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0" windowWidth="20295" windowHeight="11760" tabRatio="879" activeTab="7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sprzed_ćwierci" sheetId="30" r:id="rId5"/>
    <sheet name="Ceny_sprzed_el_regiony" sheetId="31" r:id="rId6"/>
    <sheet name="Ceny_bydła_żyw_handel_hurt" sheetId="23" r:id="rId7"/>
    <sheet name="Ceny_targ_kraj" sheetId="2" r:id="rId8"/>
    <sheet name="Baza_cen_zakupu_2003_2016" sheetId="36" r:id="rId9"/>
    <sheet name="Uboje_bydła_wgGUS" sheetId="35" r:id="rId10"/>
    <sheet name="Handel-zagr." sheetId="32" r:id="rId11"/>
    <sheet name="Eksport" sheetId="33" r:id="rId12"/>
    <sheet name="Import" sheetId="34" r:id="rId13"/>
  </sheets>
  <calcPr calcId="145621"/>
</workbook>
</file>

<file path=xl/calcChain.xml><?xml version="1.0" encoding="utf-8"?>
<calcChain xmlns="http://schemas.openxmlformats.org/spreadsheetml/2006/main">
  <c r="T424" i="36" l="1"/>
  <c r="S424" i="36"/>
  <c r="R424" i="36"/>
  <c r="Q424" i="36"/>
  <c r="P424" i="36"/>
  <c r="O424" i="36"/>
  <c r="N424" i="36"/>
  <c r="M424" i="36"/>
  <c r="L424" i="36"/>
  <c r="K424" i="36"/>
  <c r="J424" i="36"/>
  <c r="I424" i="36"/>
  <c r="T423" i="36"/>
  <c r="S423" i="36"/>
  <c r="R423" i="36"/>
  <c r="Q423" i="36"/>
  <c r="P423" i="36"/>
  <c r="O423" i="36"/>
  <c r="N423" i="36"/>
  <c r="M423" i="36"/>
  <c r="L423" i="36"/>
  <c r="K423" i="36"/>
  <c r="J423" i="36"/>
  <c r="I423" i="36"/>
  <c r="T422" i="36"/>
  <c r="S422" i="36"/>
  <c r="R422" i="36"/>
  <c r="Q422" i="36"/>
  <c r="P422" i="36"/>
  <c r="O422" i="36"/>
  <c r="N422" i="36"/>
  <c r="M422" i="36"/>
  <c r="L422" i="36"/>
  <c r="K422" i="36"/>
  <c r="J422" i="36"/>
  <c r="I422" i="36"/>
  <c r="T421" i="36"/>
  <c r="S421" i="36"/>
  <c r="R421" i="36"/>
  <c r="Q421" i="36"/>
  <c r="P421" i="36"/>
  <c r="O421" i="36"/>
  <c r="N421" i="36"/>
  <c r="M421" i="36"/>
  <c r="L421" i="36"/>
  <c r="K421" i="36"/>
  <c r="J421" i="36"/>
  <c r="I421" i="36"/>
  <c r="T420" i="36"/>
  <c r="S420" i="36"/>
  <c r="R420" i="36"/>
  <c r="Q420" i="36"/>
  <c r="P420" i="36"/>
  <c r="O420" i="36"/>
  <c r="N420" i="36"/>
  <c r="M420" i="36"/>
  <c r="L420" i="36"/>
  <c r="K420" i="36"/>
  <c r="J420" i="36"/>
  <c r="I420" i="36"/>
  <c r="T419" i="36"/>
  <c r="S419" i="36"/>
  <c r="R419" i="36"/>
  <c r="Q419" i="36"/>
  <c r="P419" i="36"/>
  <c r="O419" i="36"/>
  <c r="N419" i="36"/>
  <c r="M419" i="36"/>
  <c r="L419" i="36"/>
  <c r="K419" i="36"/>
  <c r="J419" i="36"/>
  <c r="I419" i="36"/>
  <c r="T418" i="36"/>
  <c r="S418" i="36"/>
  <c r="R418" i="36"/>
  <c r="Q418" i="36"/>
  <c r="P418" i="36"/>
  <c r="O418" i="36"/>
  <c r="N418" i="36"/>
  <c r="M418" i="36"/>
  <c r="L418" i="36"/>
  <c r="K418" i="36"/>
  <c r="J418" i="36"/>
  <c r="I418" i="36"/>
  <c r="T415" i="36"/>
  <c r="S415" i="36"/>
  <c r="R415" i="36"/>
  <c r="Q415" i="36"/>
  <c r="P415" i="36"/>
  <c r="O415" i="36"/>
  <c r="N415" i="36"/>
  <c r="M415" i="36"/>
  <c r="L415" i="36"/>
  <c r="K415" i="36"/>
  <c r="J415" i="36"/>
  <c r="I415" i="36"/>
  <c r="T414" i="36"/>
  <c r="S414" i="36"/>
  <c r="R414" i="36"/>
  <c r="Q414" i="36"/>
  <c r="P414" i="36"/>
  <c r="O414" i="36"/>
  <c r="N414" i="36"/>
  <c r="M414" i="36"/>
  <c r="L414" i="36"/>
  <c r="K414" i="36"/>
  <c r="J414" i="36"/>
  <c r="I414" i="36"/>
  <c r="T413" i="36"/>
  <c r="S413" i="36"/>
  <c r="R413" i="36"/>
  <c r="Q413" i="36"/>
  <c r="P413" i="36"/>
  <c r="O413" i="36"/>
  <c r="N413" i="36"/>
  <c r="M413" i="36"/>
  <c r="L413" i="36"/>
  <c r="K413" i="36"/>
  <c r="J413" i="36"/>
  <c r="I413" i="36"/>
  <c r="T412" i="36"/>
  <c r="S412" i="36"/>
  <c r="R412" i="36"/>
  <c r="Q412" i="36"/>
  <c r="P412" i="36"/>
  <c r="O412" i="36"/>
  <c r="N412" i="36"/>
  <c r="M412" i="36"/>
  <c r="L412" i="36"/>
  <c r="K412" i="36"/>
  <c r="J412" i="36"/>
  <c r="I412" i="36"/>
  <c r="T411" i="36"/>
  <c r="S411" i="36"/>
  <c r="R411" i="36"/>
  <c r="Q411" i="36"/>
  <c r="P411" i="36"/>
  <c r="O411" i="36"/>
  <c r="N411" i="36"/>
  <c r="M411" i="36"/>
  <c r="L411" i="36"/>
  <c r="K411" i="36"/>
  <c r="J411" i="36"/>
  <c r="I411" i="36"/>
  <c r="T410" i="36"/>
  <c r="S410" i="36"/>
  <c r="R410" i="36"/>
  <c r="Q410" i="36"/>
  <c r="P410" i="36"/>
  <c r="O410" i="36"/>
  <c r="N410" i="36"/>
  <c r="M410" i="36"/>
  <c r="L410" i="36"/>
  <c r="K410" i="36"/>
  <c r="J410" i="36"/>
  <c r="I410" i="36"/>
  <c r="T409" i="36"/>
  <c r="S409" i="36"/>
  <c r="R409" i="36"/>
  <c r="Q409" i="36"/>
  <c r="P409" i="36"/>
  <c r="O409" i="36"/>
  <c r="N409" i="36"/>
  <c r="M409" i="36"/>
  <c r="L409" i="36"/>
  <c r="K409" i="36"/>
  <c r="J409" i="36"/>
  <c r="I409" i="36"/>
  <c r="T405" i="36"/>
  <c r="S405" i="36"/>
  <c r="R405" i="36"/>
  <c r="Q405" i="36"/>
  <c r="P405" i="36"/>
  <c r="O405" i="36"/>
  <c r="N405" i="36"/>
  <c r="M405" i="36"/>
  <c r="L405" i="36"/>
  <c r="K405" i="36"/>
  <c r="J405" i="36"/>
  <c r="I405" i="36"/>
  <c r="T404" i="36"/>
  <c r="S404" i="36"/>
  <c r="R404" i="36"/>
  <c r="Q404" i="36"/>
  <c r="P404" i="36"/>
  <c r="O404" i="36"/>
  <c r="N404" i="36"/>
  <c r="M404" i="36"/>
  <c r="L404" i="36"/>
  <c r="K404" i="36"/>
  <c r="J404" i="36"/>
  <c r="I404" i="36"/>
  <c r="T403" i="36"/>
  <c r="S403" i="36"/>
  <c r="R403" i="36"/>
  <c r="Q403" i="36"/>
  <c r="P403" i="36"/>
  <c r="O403" i="36"/>
  <c r="N403" i="36"/>
  <c r="M403" i="36"/>
  <c r="L403" i="36"/>
  <c r="K403" i="36"/>
  <c r="J403" i="36"/>
  <c r="I403" i="36"/>
  <c r="T402" i="36"/>
  <c r="S402" i="36"/>
  <c r="R402" i="36"/>
  <c r="Q402" i="36"/>
  <c r="P402" i="36"/>
  <c r="O402" i="36"/>
  <c r="N402" i="36"/>
  <c r="M402" i="36"/>
  <c r="L402" i="36"/>
  <c r="K402" i="36"/>
  <c r="J402" i="36"/>
  <c r="I402" i="36"/>
  <c r="T401" i="36"/>
  <c r="S401" i="36"/>
  <c r="R401" i="36"/>
  <c r="Q401" i="36"/>
  <c r="P401" i="36"/>
  <c r="O401" i="36"/>
  <c r="N401" i="36"/>
  <c r="M401" i="36"/>
  <c r="L401" i="36"/>
  <c r="K401" i="36"/>
  <c r="J401" i="36"/>
  <c r="I401" i="36"/>
  <c r="T400" i="36"/>
  <c r="S400" i="36"/>
  <c r="R400" i="36"/>
  <c r="Q400" i="36"/>
  <c r="P400" i="36"/>
  <c r="O400" i="36"/>
  <c r="N400" i="36"/>
  <c r="M400" i="36"/>
  <c r="L400" i="36"/>
  <c r="K400" i="36"/>
  <c r="J400" i="36"/>
  <c r="I400" i="36"/>
  <c r="T399" i="36"/>
  <c r="S399" i="36"/>
  <c r="R399" i="36"/>
  <c r="Q399" i="36"/>
  <c r="P399" i="36"/>
  <c r="O399" i="36"/>
  <c r="N399" i="36"/>
  <c r="M399" i="36"/>
  <c r="L399" i="36"/>
  <c r="K399" i="36"/>
  <c r="J399" i="36"/>
  <c r="I399" i="36"/>
  <c r="T396" i="36"/>
  <c r="S396" i="36"/>
  <c r="R396" i="36"/>
  <c r="Q396" i="36"/>
  <c r="P396" i="36"/>
  <c r="O396" i="36"/>
  <c r="N396" i="36"/>
  <c r="M396" i="36"/>
  <c r="L396" i="36"/>
  <c r="K396" i="36"/>
  <c r="J396" i="36"/>
  <c r="I396" i="36"/>
  <c r="T395" i="36"/>
  <c r="S395" i="36"/>
  <c r="R395" i="36"/>
  <c r="Q395" i="36"/>
  <c r="P395" i="36"/>
  <c r="O395" i="36"/>
  <c r="N395" i="36"/>
  <c r="M395" i="36"/>
  <c r="L395" i="36"/>
  <c r="K395" i="36"/>
  <c r="J395" i="36"/>
  <c r="I395" i="36"/>
  <c r="T394" i="36"/>
  <c r="S394" i="36"/>
  <c r="R394" i="36"/>
  <c r="Q394" i="36"/>
  <c r="P394" i="36"/>
  <c r="O394" i="36"/>
  <c r="N394" i="36"/>
  <c r="M394" i="36"/>
  <c r="L394" i="36"/>
  <c r="K394" i="36"/>
  <c r="J394" i="36"/>
  <c r="I394" i="36"/>
  <c r="T393" i="36"/>
  <c r="S393" i="36"/>
  <c r="R393" i="36"/>
  <c r="Q393" i="36"/>
  <c r="P393" i="36"/>
  <c r="O393" i="36"/>
  <c r="N393" i="36"/>
  <c r="M393" i="36"/>
  <c r="L393" i="36"/>
  <c r="K393" i="36"/>
  <c r="J393" i="36"/>
  <c r="I393" i="36"/>
  <c r="T392" i="36"/>
  <c r="S392" i="36"/>
  <c r="R392" i="36"/>
  <c r="Q392" i="36"/>
  <c r="P392" i="36"/>
  <c r="O392" i="36"/>
  <c r="N392" i="36"/>
  <c r="M392" i="36"/>
  <c r="L392" i="36"/>
  <c r="K392" i="36"/>
  <c r="J392" i="36"/>
  <c r="I392" i="36"/>
  <c r="T391" i="36"/>
  <c r="S391" i="36"/>
  <c r="R391" i="36"/>
  <c r="Q391" i="36"/>
  <c r="P391" i="36"/>
  <c r="O391" i="36"/>
  <c r="N391" i="36"/>
  <c r="M391" i="36"/>
  <c r="L391" i="36"/>
  <c r="K391" i="36"/>
  <c r="J391" i="36"/>
  <c r="I391" i="36"/>
  <c r="T390" i="36"/>
  <c r="S390" i="36"/>
  <c r="R390" i="36"/>
  <c r="Q390" i="36"/>
  <c r="P390" i="36"/>
  <c r="O390" i="36"/>
  <c r="N390" i="36"/>
  <c r="M390" i="36"/>
  <c r="L390" i="36"/>
  <c r="K390" i="36"/>
  <c r="J390" i="36"/>
  <c r="I390" i="36"/>
  <c r="AG265" i="36"/>
  <c r="AG386" i="36" s="1"/>
  <c r="AD265" i="36"/>
  <c r="AD386" i="36" s="1"/>
  <c r="AC265" i="36"/>
  <c r="AC386" i="36" s="1"/>
  <c r="Z265" i="36"/>
  <c r="Z386" i="36" s="1"/>
  <c r="Y265" i="36"/>
  <c r="Y386" i="36" s="1"/>
  <c r="X265" i="36"/>
  <c r="X386" i="36" s="1"/>
  <c r="W265" i="36"/>
  <c r="W386" i="36" s="1"/>
  <c r="T265" i="36"/>
  <c r="T386" i="36" s="1"/>
  <c r="S265" i="36"/>
  <c r="S386" i="36" s="1"/>
  <c r="R265" i="36"/>
  <c r="R386" i="36" s="1"/>
  <c r="Q265" i="36"/>
  <c r="Q386" i="36" s="1"/>
  <c r="P265" i="36"/>
  <c r="P386" i="36" s="1"/>
  <c r="O265" i="36"/>
  <c r="O386" i="36" s="1"/>
  <c r="N265" i="36"/>
  <c r="N386" i="36" s="1"/>
  <c r="M265" i="36"/>
  <c r="M386" i="36" s="1"/>
  <c r="L265" i="36"/>
  <c r="L386" i="36" s="1"/>
  <c r="K265" i="36"/>
  <c r="K386" i="36" s="1"/>
  <c r="J265" i="36"/>
  <c r="J386" i="36" s="1"/>
  <c r="I265" i="36"/>
  <c r="I386" i="36" s="1"/>
  <c r="AG264" i="36"/>
  <c r="AG385" i="36" s="1"/>
  <c r="AD264" i="36"/>
  <c r="AD385" i="36" s="1"/>
  <c r="AC264" i="36"/>
  <c r="AC385" i="36" s="1"/>
  <c r="Z264" i="36"/>
  <c r="Z385" i="36" s="1"/>
  <c r="Y264" i="36"/>
  <c r="Y385" i="36" s="1"/>
  <c r="X264" i="36"/>
  <c r="X385" i="36" s="1"/>
  <c r="W264" i="36"/>
  <c r="W385" i="36" s="1"/>
  <c r="T264" i="36"/>
  <c r="T385" i="36" s="1"/>
  <c r="S264" i="36"/>
  <c r="S385" i="36" s="1"/>
  <c r="R264" i="36"/>
  <c r="R385" i="36" s="1"/>
  <c r="Q264" i="36"/>
  <c r="Q385" i="36" s="1"/>
  <c r="P264" i="36"/>
  <c r="P385" i="36" s="1"/>
  <c r="O264" i="36"/>
  <c r="O385" i="36" s="1"/>
  <c r="N264" i="36"/>
  <c r="N385" i="36" s="1"/>
  <c r="M264" i="36"/>
  <c r="M385" i="36" s="1"/>
  <c r="L264" i="36"/>
  <c r="L385" i="36" s="1"/>
  <c r="K264" i="36"/>
  <c r="K385" i="36" s="1"/>
  <c r="J264" i="36"/>
  <c r="J385" i="36" s="1"/>
  <c r="I264" i="36"/>
  <c r="I385" i="36" s="1"/>
  <c r="AG263" i="36"/>
  <c r="AG384" i="36" s="1"/>
  <c r="AD263" i="36"/>
  <c r="AD384" i="36" s="1"/>
  <c r="AC263" i="36"/>
  <c r="AC384" i="36" s="1"/>
  <c r="AC393" i="36" s="1"/>
  <c r="Z263" i="36"/>
  <c r="Z384" i="36" s="1"/>
  <c r="Y263" i="36"/>
  <c r="Y384" i="36" s="1"/>
  <c r="X263" i="36"/>
  <c r="X384" i="36" s="1"/>
  <c r="W263" i="36"/>
  <c r="W384" i="36" s="1"/>
  <c r="W393" i="36" s="1"/>
  <c r="T263" i="36"/>
  <c r="T384" i="36" s="1"/>
  <c r="S263" i="36"/>
  <c r="S384" i="36" s="1"/>
  <c r="R263" i="36"/>
  <c r="R384" i="36" s="1"/>
  <c r="Q263" i="36"/>
  <c r="Q384" i="36" s="1"/>
  <c r="P263" i="36"/>
  <c r="P384" i="36" s="1"/>
  <c r="O263" i="36"/>
  <c r="O384" i="36" s="1"/>
  <c r="N263" i="36"/>
  <c r="N384" i="36" s="1"/>
  <c r="M263" i="36"/>
  <c r="M384" i="36" s="1"/>
  <c r="L263" i="36"/>
  <c r="L384" i="36" s="1"/>
  <c r="K263" i="36"/>
  <c r="K384" i="36" s="1"/>
  <c r="J263" i="36"/>
  <c r="J384" i="36" s="1"/>
  <c r="I263" i="36"/>
  <c r="I384" i="36" s="1"/>
  <c r="AG262" i="36"/>
  <c r="AG383" i="36" s="1"/>
  <c r="AD262" i="36"/>
  <c r="AD383" i="36" s="1"/>
  <c r="AC262" i="36"/>
  <c r="AC383" i="36" s="1"/>
  <c r="Z262" i="36"/>
  <c r="Z383" i="36" s="1"/>
  <c r="Y262" i="36"/>
  <c r="Y383" i="36" s="1"/>
  <c r="X262" i="36"/>
  <c r="X383" i="36" s="1"/>
  <c r="W262" i="36"/>
  <c r="W383" i="36" s="1"/>
  <c r="T262" i="36"/>
  <c r="T383" i="36" s="1"/>
  <c r="S262" i="36"/>
  <c r="S383" i="36" s="1"/>
  <c r="R262" i="36"/>
  <c r="R383" i="36" s="1"/>
  <c r="Q262" i="36"/>
  <c r="Q383" i="36" s="1"/>
  <c r="P262" i="36"/>
  <c r="P383" i="36" s="1"/>
  <c r="O262" i="36"/>
  <c r="O383" i="36" s="1"/>
  <c r="N262" i="36"/>
  <c r="N383" i="36" s="1"/>
  <c r="M262" i="36"/>
  <c r="M383" i="36" s="1"/>
  <c r="L262" i="36"/>
  <c r="L383" i="36" s="1"/>
  <c r="K262" i="36"/>
  <c r="K383" i="36" s="1"/>
  <c r="J262" i="36"/>
  <c r="J383" i="36" s="1"/>
  <c r="I262" i="36"/>
  <c r="I383" i="36" s="1"/>
  <c r="AG261" i="36"/>
  <c r="AG382" i="36" s="1"/>
  <c r="AD261" i="36"/>
  <c r="AD382" i="36" s="1"/>
  <c r="AC261" i="36"/>
  <c r="AC382" i="36" s="1"/>
  <c r="Z261" i="36"/>
  <c r="Z382" i="36" s="1"/>
  <c r="Y261" i="36"/>
  <c r="Y382" i="36" s="1"/>
  <c r="X261" i="36"/>
  <c r="X382" i="36" s="1"/>
  <c r="W261" i="36"/>
  <c r="W382" i="36" s="1"/>
  <c r="T261" i="36"/>
  <c r="T382" i="36" s="1"/>
  <c r="S261" i="36"/>
  <c r="S382" i="36" s="1"/>
  <c r="R261" i="36"/>
  <c r="R382" i="36" s="1"/>
  <c r="Q261" i="36"/>
  <c r="Q382" i="36" s="1"/>
  <c r="P261" i="36"/>
  <c r="P382" i="36" s="1"/>
  <c r="O261" i="36"/>
  <c r="O382" i="36" s="1"/>
  <c r="N261" i="36"/>
  <c r="N382" i="36" s="1"/>
  <c r="M261" i="36"/>
  <c r="M382" i="36" s="1"/>
  <c r="L261" i="36"/>
  <c r="L382" i="36" s="1"/>
  <c r="K261" i="36"/>
  <c r="K382" i="36" s="1"/>
  <c r="J261" i="36"/>
  <c r="J382" i="36" s="1"/>
  <c r="I261" i="36"/>
  <c r="I382" i="36" s="1"/>
  <c r="AG260" i="36"/>
  <c r="AG381" i="36" s="1"/>
  <c r="AD260" i="36"/>
  <c r="AD381" i="36" s="1"/>
  <c r="AC260" i="36"/>
  <c r="AC381" i="36" s="1"/>
  <c r="Z260" i="36"/>
  <c r="Z381" i="36" s="1"/>
  <c r="Y260" i="36"/>
  <c r="Y381" i="36" s="1"/>
  <c r="X260" i="36"/>
  <c r="X381" i="36" s="1"/>
  <c r="X390" i="36" s="1"/>
  <c r="W260" i="36"/>
  <c r="W381" i="36" s="1"/>
  <c r="T260" i="36"/>
  <c r="T381" i="36" s="1"/>
  <c r="S260" i="36"/>
  <c r="S381" i="36" s="1"/>
  <c r="R260" i="36"/>
  <c r="R381" i="36" s="1"/>
  <c r="Q260" i="36"/>
  <c r="Q381" i="36" s="1"/>
  <c r="P260" i="36"/>
  <c r="P381" i="36" s="1"/>
  <c r="O260" i="36"/>
  <c r="O381" i="36" s="1"/>
  <c r="N260" i="36"/>
  <c r="N381" i="36" s="1"/>
  <c r="M260" i="36"/>
  <c r="M381" i="36" s="1"/>
  <c r="L260" i="36"/>
  <c r="L381" i="36" s="1"/>
  <c r="K260" i="36"/>
  <c r="K381" i="36" s="1"/>
  <c r="J260" i="36"/>
  <c r="J381" i="36" s="1"/>
  <c r="I260" i="36"/>
  <c r="I381" i="36" s="1"/>
  <c r="AG259" i="36"/>
  <c r="AG380" i="36" s="1"/>
  <c r="AD259" i="36"/>
  <c r="AD380" i="36" s="1"/>
  <c r="AC259" i="36"/>
  <c r="AC380" i="36" s="1"/>
  <c r="Z259" i="36"/>
  <c r="Z380" i="36" s="1"/>
  <c r="Y259" i="36"/>
  <c r="Y380" i="36" s="1"/>
  <c r="X259" i="36"/>
  <c r="X380" i="36" s="1"/>
  <c r="X389" i="36" s="1"/>
  <c r="W259" i="36"/>
  <c r="W380" i="36" s="1"/>
  <c r="T259" i="36"/>
  <c r="T380" i="36" s="1"/>
  <c r="S259" i="36"/>
  <c r="S380" i="36" s="1"/>
  <c r="R259" i="36"/>
  <c r="R380" i="36" s="1"/>
  <c r="Q259" i="36"/>
  <c r="Q380" i="36" s="1"/>
  <c r="P259" i="36"/>
  <c r="P380" i="36" s="1"/>
  <c r="O259" i="36"/>
  <c r="O380" i="36" s="1"/>
  <c r="N259" i="36"/>
  <c r="N380" i="36" s="1"/>
  <c r="M259" i="36"/>
  <c r="M380" i="36" s="1"/>
  <c r="L259" i="36"/>
  <c r="L380" i="36" s="1"/>
  <c r="K259" i="36"/>
  <c r="K380" i="36" s="1"/>
  <c r="J259" i="36"/>
  <c r="J380" i="36" s="1"/>
  <c r="I259" i="36"/>
  <c r="I380" i="36" s="1"/>
  <c r="AG255" i="36"/>
  <c r="AG376" i="36" s="1"/>
  <c r="AD255" i="36"/>
  <c r="AC255" i="36"/>
  <c r="AC376" i="36" s="1"/>
  <c r="Z255" i="36"/>
  <c r="Z376" i="36" s="1"/>
  <c r="Y255" i="36"/>
  <c r="Y376" i="36" s="1"/>
  <c r="X255" i="36"/>
  <c r="X376" i="36" s="1"/>
  <c r="W255" i="36"/>
  <c r="W376" i="36" s="1"/>
  <c r="T255" i="36"/>
  <c r="T376" i="36" s="1"/>
  <c r="S255" i="36"/>
  <c r="S376" i="36" s="1"/>
  <c r="R255" i="36"/>
  <c r="R376" i="36" s="1"/>
  <c r="Q255" i="36"/>
  <c r="Q376" i="36" s="1"/>
  <c r="P255" i="36"/>
  <c r="P376" i="36" s="1"/>
  <c r="O255" i="36"/>
  <c r="O376" i="36" s="1"/>
  <c r="N255" i="36"/>
  <c r="N376" i="36" s="1"/>
  <c r="M255" i="36"/>
  <c r="M376" i="36" s="1"/>
  <c r="L255" i="36"/>
  <c r="L376" i="36" s="1"/>
  <c r="K255" i="36"/>
  <c r="K376" i="36" s="1"/>
  <c r="J255" i="36"/>
  <c r="J376" i="36" s="1"/>
  <c r="I255" i="36"/>
  <c r="I376" i="36" s="1"/>
  <c r="AG254" i="36"/>
  <c r="AG375" i="36" s="1"/>
  <c r="AD254" i="36"/>
  <c r="AC254" i="36"/>
  <c r="AC375" i="36" s="1"/>
  <c r="Z254" i="36"/>
  <c r="Z375" i="36" s="1"/>
  <c r="Y254" i="36"/>
  <c r="Y375" i="36" s="1"/>
  <c r="X254" i="36"/>
  <c r="X375" i="36" s="1"/>
  <c r="W254" i="36"/>
  <c r="W375" i="36" s="1"/>
  <c r="T254" i="36"/>
  <c r="T375" i="36" s="1"/>
  <c r="S254" i="36"/>
  <c r="S375" i="36" s="1"/>
  <c r="R254" i="36"/>
  <c r="R375" i="36" s="1"/>
  <c r="Q254" i="36"/>
  <c r="Q375" i="36" s="1"/>
  <c r="P254" i="36"/>
  <c r="P375" i="36" s="1"/>
  <c r="O254" i="36"/>
  <c r="O375" i="36" s="1"/>
  <c r="N254" i="36"/>
  <c r="N375" i="36" s="1"/>
  <c r="M254" i="36"/>
  <c r="M375" i="36" s="1"/>
  <c r="L254" i="36"/>
  <c r="L375" i="36" s="1"/>
  <c r="K254" i="36"/>
  <c r="K375" i="36" s="1"/>
  <c r="J254" i="36"/>
  <c r="J375" i="36" s="1"/>
  <c r="I254" i="36"/>
  <c r="I375" i="36" s="1"/>
  <c r="AG253" i="36"/>
  <c r="AG374" i="36" s="1"/>
  <c r="AJ374" i="36" s="1"/>
  <c r="AD253" i="36"/>
  <c r="AC253" i="36"/>
  <c r="AC374" i="36" s="1"/>
  <c r="Z253" i="36"/>
  <c r="Z374" i="36" s="1"/>
  <c r="Y253" i="36"/>
  <c r="Y374" i="36" s="1"/>
  <c r="X253" i="36"/>
  <c r="X374" i="36" s="1"/>
  <c r="W253" i="36"/>
  <c r="W374" i="36" s="1"/>
  <c r="T253" i="36"/>
  <c r="T374" i="36" s="1"/>
  <c r="S253" i="36"/>
  <c r="S374" i="36" s="1"/>
  <c r="R253" i="36"/>
  <c r="R374" i="36" s="1"/>
  <c r="Q253" i="36"/>
  <c r="Q374" i="36" s="1"/>
  <c r="P253" i="36"/>
  <c r="P374" i="36" s="1"/>
  <c r="O253" i="36"/>
  <c r="O374" i="36" s="1"/>
  <c r="N253" i="36"/>
  <c r="N374" i="36" s="1"/>
  <c r="M253" i="36"/>
  <c r="M374" i="36" s="1"/>
  <c r="L253" i="36"/>
  <c r="L374" i="36" s="1"/>
  <c r="K253" i="36"/>
  <c r="K374" i="36" s="1"/>
  <c r="J253" i="36"/>
  <c r="J374" i="36" s="1"/>
  <c r="I253" i="36"/>
  <c r="I374" i="36" s="1"/>
  <c r="AG252" i="36"/>
  <c r="AG373" i="36" s="1"/>
  <c r="AD252" i="36"/>
  <c r="AC252" i="36"/>
  <c r="AC373" i="36" s="1"/>
  <c r="Z252" i="36"/>
  <c r="Z373" i="36" s="1"/>
  <c r="Y252" i="36"/>
  <c r="Y373" i="36" s="1"/>
  <c r="X252" i="36"/>
  <c r="X373" i="36" s="1"/>
  <c r="W252" i="36"/>
  <c r="W373" i="36" s="1"/>
  <c r="T252" i="36"/>
  <c r="T373" i="36" s="1"/>
  <c r="S252" i="36"/>
  <c r="S373" i="36" s="1"/>
  <c r="R252" i="36"/>
  <c r="R373" i="36" s="1"/>
  <c r="Q252" i="36"/>
  <c r="Q373" i="36" s="1"/>
  <c r="P252" i="36"/>
  <c r="P373" i="36" s="1"/>
  <c r="O252" i="36"/>
  <c r="O373" i="36" s="1"/>
  <c r="N252" i="36"/>
  <c r="N373" i="36" s="1"/>
  <c r="M252" i="36"/>
  <c r="M373" i="36" s="1"/>
  <c r="L252" i="36"/>
  <c r="L373" i="36" s="1"/>
  <c r="K252" i="36"/>
  <c r="K373" i="36" s="1"/>
  <c r="J252" i="36"/>
  <c r="J373" i="36" s="1"/>
  <c r="I252" i="36"/>
  <c r="I373" i="36" s="1"/>
  <c r="AG251" i="36"/>
  <c r="AG372" i="36" s="1"/>
  <c r="AD251" i="36"/>
  <c r="AC251" i="36"/>
  <c r="AC372" i="36" s="1"/>
  <c r="Z251" i="36"/>
  <c r="Z372" i="36" s="1"/>
  <c r="Y251" i="36"/>
  <c r="Y372" i="36" s="1"/>
  <c r="X251" i="36"/>
  <c r="X372" i="36" s="1"/>
  <c r="W251" i="36"/>
  <c r="W372" i="36" s="1"/>
  <c r="T251" i="36"/>
  <c r="T372" i="36" s="1"/>
  <c r="S251" i="36"/>
  <c r="S372" i="36" s="1"/>
  <c r="R251" i="36"/>
  <c r="R372" i="36" s="1"/>
  <c r="Q251" i="36"/>
  <c r="Q372" i="36" s="1"/>
  <c r="P251" i="36"/>
  <c r="P372" i="36" s="1"/>
  <c r="O251" i="36"/>
  <c r="O372" i="36" s="1"/>
  <c r="N251" i="36"/>
  <c r="N372" i="36" s="1"/>
  <c r="M251" i="36"/>
  <c r="M372" i="36" s="1"/>
  <c r="L251" i="36"/>
  <c r="L372" i="36" s="1"/>
  <c r="K251" i="36"/>
  <c r="K372" i="36" s="1"/>
  <c r="J251" i="36"/>
  <c r="J372" i="36" s="1"/>
  <c r="I251" i="36"/>
  <c r="I372" i="36" s="1"/>
  <c r="AI250" i="36"/>
  <c r="AG250" i="36"/>
  <c r="AG371" i="36" s="1"/>
  <c r="AD250" i="36"/>
  <c r="AD371" i="36" s="1"/>
  <c r="AC250" i="36"/>
  <c r="AC371" i="36" s="1"/>
  <c r="Z250" i="36"/>
  <c r="Z371" i="36" s="1"/>
  <c r="Y250" i="36"/>
  <c r="Y371" i="36" s="1"/>
  <c r="X250" i="36"/>
  <c r="X371" i="36" s="1"/>
  <c r="W250" i="36"/>
  <c r="W371" i="36" s="1"/>
  <c r="T250" i="36"/>
  <c r="T371" i="36" s="1"/>
  <c r="S250" i="36"/>
  <c r="S371" i="36" s="1"/>
  <c r="R250" i="36"/>
  <c r="R371" i="36" s="1"/>
  <c r="Q250" i="36"/>
  <c r="Q371" i="36" s="1"/>
  <c r="P250" i="36"/>
  <c r="P371" i="36" s="1"/>
  <c r="O250" i="36"/>
  <c r="O371" i="36" s="1"/>
  <c r="N250" i="36"/>
  <c r="N371" i="36" s="1"/>
  <c r="M250" i="36"/>
  <c r="M371" i="36" s="1"/>
  <c r="L250" i="36"/>
  <c r="L371" i="36" s="1"/>
  <c r="K250" i="36"/>
  <c r="K371" i="36" s="1"/>
  <c r="J250" i="36"/>
  <c r="J371" i="36" s="1"/>
  <c r="I250" i="36"/>
  <c r="I371" i="36" s="1"/>
  <c r="AI249" i="36"/>
  <c r="AG249" i="36"/>
  <c r="AG370" i="36" s="1"/>
  <c r="AJ370" i="36" s="1"/>
  <c r="AD249" i="36"/>
  <c r="AD370" i="36" s="1"/>
  <c r="AC249" i="36"/>
  <c r="AC370" i="36" s="1"/>
  <c r="Z249" i="36"/>
  <c r="Z370" i="36" s="1"/>
  <c r="Y249" i="36"/>
  <c r="Y370" i="36" s="1"/>
  <c r="X249" i="36"/>
  <c r="X370" i="36" s="1"/>
  <c r="W249" i="36"/>
  <c r="W370" i="36" s="1"/>
  <c r="T249" i="36"/>
  <c r="T370" i="36" s="1"/>
  <c r="S249" i="36"/>
  <c r="S370" i="36" s="1"/>
  <c r="R249" i="36"/>
  <c r="R370" i="36" s="1"/>
  <c r="Q249" i="36"/>
  <c r="Q370" i="36" s="1"/>
  <c r="P249" i="36"/>
  <c r="P370" i="36" s="1"/>
  <c r="O249" i="36"/>
  <c r="O370" i="36" s="1"/>
  <c r="N249" i="36"/>
  <c r="N370" i="36" s="1"/>
  <c r="M249" i="36"/>
  <c r="M370" i="36" s="1"/>
  <c r="L249" i="36"/>
  <c r="L370" i="36" s="1"/>
  <c r="K249" i="36"/>
  <c r="K370" i="36" s="1"/>
  <c r="J249" i="36"/>
  <c r="J370" i="36" s="1"/>
  <c r="I249" i="36"/>
  <c r="I370" i="36" s="1"/>
  <c r="AG245" i="36"/>
  <c r="AG366" i="36" s="1"/>
  <c r="AD245" i="36"/>
  <c r="AD366" i="36" s="1"/>
  <c r="AC245" i="36"/>
  <c r="AC366" i="36" s="1"/>
  <c r="Z245" i="36"/>
  <c r="Z366" i="36" s="1"/>
  <c r="Y245" i="36"/>
  <c r="Y366" i="36" s="1"/>
  <c r="X245" i="36"/>
  <c r="X366" i="36" s="1"/>
  <c r="W245" i="36"/>
  <c r="W366" i="36" s="1"/>
  <c r="T245" i="36"/>
  <c r="T366" i="36" s="1"/>
  <c r="S245" i="36"/>
  <c r="S366" i="36" s="1"/>
  <c r="R245" i="36"/>
  <c r="R366" i="36" s="1"/>
  <c r="Q245" i="36"/>
  <c r="Q366" i="36" s="1"/>
  <c r="P245" i="36"/>
  <c r="P366" i="36" s="1"/>
  <c r="O245" i="36"/>
  <c r="O366" i="36" s="1"/>
  <c r="N245" i="36"/>
  <c r="N366" i="36" s="1"/>
  <c r="M245" i="36"/>
  <c r="M366" i="36" s="1"/>
  <c r="L245" i="36"/>
  <c r="L366" i="36" s="1"/>
  <c r="K245" i="36"/>
  <c r="K366" i="36" s="1"/>
  <c r="J245" i="36"/>
  <c r="J366" i="36" s="1"/>
  <c r="I245" i="36"/>
  <c r="I366" i="36" s="1"/>
  <c r="AG244" i="36"/>
  <c r="AG365" i="36" s="1"/>
  <c r="AD244" i="36"/>
  <c r="AD365" i="36" s="1"/>
  <c r="AC244" i="36"/>
  <c r="AC365" i="36" s="1"/>
  <c r="Z244" i="36"/>
  <c r="Z365" i="36" s="1"/>
  <c r="Y244" i="36"/>
  <c r="Y365" i="36" s="1"/>
  <c r="X244" i="36"/>
  <c r="X365" i="36" s="1"/>
  <c r="W244" i="36"/>
  <c r="W365" i="36" s="1"/>
  <c r="T244" i="36"/>
  <c r="T365" i="36" s="1"/>
  <c r="S244" i="36"/>
  <c r="S365" i="36" s="1"/>
  <c r="R244" i="36"/>
  <c r="R365" i="36" s="1"/>
  <c r="Q244" i="36"/>
  <c r="Q365" i="36" s="1"/>
  <c r="P244" i="36"/>
  <c r="P365" i="36" s="1"/>
  <c r="O244" i="36"/>
  <c r="O365" i="36" s="1"/>
  <c r="N244" i="36"/>
  <c r="N365" i="36" s="1"/>
  <c r="M244" i="36"/>
  <c r="M365" i="36" s="1"/>
  <c r="L244" i="36"/>
  <c r="L365" i="36" s="1"/>
  <c r="K244" i="36"/>
  <c r="K365" i="36" s="1"/>
  <c r="J244" i="36"/>
  <c r="J365" i="36" s="1"/>
  <c r="I244" i="36"/>
  <c r="I365" i="36" s="1"/>
  <c r="AG243" i="36"/>
  <c r="AG364" i="36" s="1"/>
  <c r="AD243" i="36"/>
  <c r="AD364" i="36" s="1"/>
  <c r="AC243" i="36"/>
  <c r="AC364" i="36" s="1"/>
  <c r="Z243" i="36"/>
  <c r="Z364" i="36" s="1"/>
  <c r="Y243" i="36"/>
  <c r="Y364" i="36" s="1"/>
  <c r="X243" i="36"/>
  <c r="X364" i="36" s="1"/>
  <c r="W243" i="36"/>
  <c r="W364" i="36" s="1"/>
  <c r="T243" i="36"/>
  <c r="T364" i="36" s="1"/>
  <c r="S243" i="36"/>
  <c r="S364" i="36" s="1"/>
  <c r="R243" i="36"/>
  <c r="R364" i="36" s="1"/>
  <c r="Q243" i="36"/>
  <c r="Q364" i="36" s="1"/>
  <c r="P243" i="36"/>
  <c r="P364" i="36" s="1"/>
  <c r="O243" i="36"/>
  <c r="O364" i="36" s="1"/>
  <c r="N243" i="36"/>
  <c r="N364" i="36" s="1"/>
  <c r="M243" i="36"/>
  <c r="M364" i="36" s="1"/>
  <c r="L243" i="36"/>
  <c r="L364" i="36" s="1"/>
  <c r="K243" i="36"/>
  <c r="K364" i="36" s="1"/>
  <c r="J243" i="36"/>
  <c r="J364" i="36" s="1"/>
  <c r="I243" i="36"/>
  <c r="I364" i="36" s="1"/>
  <c r="AG242" i="36"/>
  <c r="AG363" i="36" s="1"/>
  <c r="AD242" i="36"/>
  <c r="AD363" i="36" s="1"/>
  <c r="AC242" i="36"/>
  <c r="AC363" i="36" s="1"/>
  <c r="Z242" i="36"/>
  <c r="Z363" i="36" s="1"/>
  <c r="Y242" i="36"/>
  <c r="Y363" i="36" s="1"/>
  <c r="X242" i="36"/>
  <c r="X363" i="36" s="1"/>
  <c r="W242" i="36"/>
  <c r="W363" i="36" s="1"/>
  <c r="T242" i="36"/>
  <c r="T363" i="36" s="1"/>
  <c r="S242" i="36"/>
  <c r="S363" i="36" s="1"/>
  <c r="R242" i="36"/>
  <c r="R363" i="36" s="1"/>
  <c r="Q242" i="36"/>
  <c r="Q363" i="36" s="1"/>
  <c r="P242" i="36"/>
  <c r="P363" i="36" s="1"/>
  <c r="O242" i="36"/>
  <c r="O363" i="36" s="1"/>
  <c r="N242" i="36"/>
  <c r="N363" i="36" s="1"/>
  <c r="M242" i="36"/>
  <c r="M363" i="36" s="1"/>
  <c r="L242" i="36"/>
  <c r="L363" i="36" s="1"/>
  <c r="K242" i="36"/>
  <c r="K363" i="36" s="1"/>
  <c r="J242" i="36"/>
  <c r="J363" i="36" s="1"/>
  <c r="I242" i="36"/>
  <c r="I363" i="36" s="1"/>
  <c r="AG241" i="36"/>
  <c r="AG362" i="36" s="1"/>
  <c r="AD241" i="36"/>
  <c r="AD362" i="36" s="1"/>
  <c r="AC241" i="36"/>
  <c r="AC362" i="36" s="1"/>
  <c r="Z241" i="36"/>
  <c r="Z362" i="36" s="1"/>
  <c r="Y241" i="36"/>
  <c r="Y362" i="36" s="1"/>
  <c r="X241" i="36"/>
  <c r="X362" i="36" s="1"/>
  <c r="W241" i="36"/>
  <c r="W362" i="36" s="1"/>
  <c r="T241" i="36"/>
  <c r="T362" i="36" s="1"/>
  <c r="S241" i="36"/>
  <c r="S362" i="36" s="1"/>
  <c r="R241" i="36"/>
  <c r="R362" i="36" s="1"/>
  <c r="Q241" i="36"/>
  <c r="Q362" i="36" s="1"/>
  <c r="P241" i="36"/>
  <c r="P362" i="36" s="1"/>
  <c r="O241" i="36"/>
  <c r="O362" i="36" s="1"/>
  <c r="N241" i="36"/>
  <c r="N362" i="36" s="1"/>
  <c r="M241" i="36"/>
  <c r="M362" i="36" s="1"/>
  <c r="L241" i="36"/>
  <c r="L362" i="36" s="1"/>
  <c r="K241" i="36"/>
  <c r="K362" i="36" s="1"/>
  <c r="J241" i="36"/>
  <c r="J362" i="36" s="1"/>
  <c r="I241" i="36"/>
  <c r="I362" i="36" s="1"/>
  <c r="AG240" i="36"/>
  <c r="AG361" i="36" s="1"/>
  <c r="AD240" i="36"/>
  <c r="AD361" i="36" s="1"/>
  <c r="AC240" i="36"/>
  <c r="AC361" i="36" s="1"/>
  <c r="Z240" i="36"/>
  <c r="Z361" i="36" s="1"/>
  <c r="Y240" i="36"/>
  <c r="Y361" i="36" s="1"/>
  <c r="X240" i="36"/>
  <c r="X361" i="36" s="1"/>
  <c r="T240" i="36"/>
  <c r="T361" i="36" s="1"/>
  <c r="S240" i="36"/>
  <c r="S361" i="36" s="1"/>
  <c r="R240" i="36"/>
  <c r="R361" i="36" s="1"/>
  <c r="Q240" i="36"/>
  <c r="Q361" i="36" s="1"/>
  <c r="P240" i="36"/>
  <c r="P361" i="36" s="1"/>
  <c r="O240" i="36"/>
  <c r="O361" i="36" s="1"/>
  <c r="N240" i="36"/>
  <c r="N361" i="36" s="1"/>
  <c r="M240" i="36"/>
  <c r="M361" i="36" s="1"/>
  <c r="L240" i="36"/>
  <c r="L361" i="36" s="1"/>
  <c r="AG239" i="36"/>
  <c r="AG360" i="36" s="1"/>
  <c r="AD239" i="36"/>
  <c r="AD360" i="36" s="1"/>
  <c r="AC239" i="36"/>
  <c r="AC360" i="36" s="1"/>
  <c r="Z239" i="36"/>
  <c r="Z360" i="36" s="1"/>
  <c r="Y239" i="36"/>
  <c r="Y360" i="36" s="1"/>
  <c r="X239" i="36"/>
  <c r="X360" i="36" s="1"/>
  <c r="W239" i="36"/>
  <c r="W360" i="36" s="1"/>
  <c r="T239" i="36"/>
  <c r="T360" i="36" s="1"/>
  <c r="S239" i="36"/>
  <c r="S360" i="36" s="1"/>
  <c r="R239" i="36"/>
  <c r="R360" i="36" s="1"/>
  <c r="Q239" i="36"/>
  <c r="Q360" i="36" s="1"/>
  <c r="P239" i="36"/>
  <c r="P360" i="36" s="1"/>
  <c r="O239" i="36"/>
  <c r="O360" i="36" s="1"/>
  <c r="N239" i="36"/>
  <c r="N360" i="36" s="1"/>
  <c r="M239" i="36"/>
  <c r="M360" i="36" s="1"/>
  <c r="L239" i="36"/>
  <c r="L360" i="36" s="1"/>
  <c r="K239" i="36"/>
  <c r="K360" i="36" s="1"/>
  <c r="J239" i="36"/>
  <c r="J360" i="36" s="1"/>
  <c r="I239" i="36"/>
  <c r="I360" i="36" s="1"/>
  <c r="AG235" i="36"/>
  <c r="AG356" i="36" s="1"/>
  <c r="AD235" i="36"/>
  <c r="AD356" i="36" s="1"/>
  <c r="AC235" i="36"/>
  <c r="AC356" i="36" s="1"/>
  <c r="Z235" i="36"/>
  <c r="Z356" i="36" s="1"/>
  <c r="Y235" i="36"/>
  <c r="Y356" i="36" s="1"/>
  <c r="X235" i="36"/>
  <c r="X356" i="36" s="1"/>
  <c r="W235" i="36"/>
  <c r="W356" i="36" s="1"/>
  <c r="T235" i="36"/>
  <c r="T356" i="36" s="1"/>
  <c r="S235" i="36"/>
  <c r="S356" i="36" s="1"/>
  <c r="R235" i="36"/>
  <c r="R356" i="36" s="1"/>
  <c r="Q235" i="36"/>
  <c r="Q356" i="36" s="1"/>
  <c r="P235" i="36"/>
  <c r="P356" i="36" s="1"/>
  <c r="O235" i="36"/>
  <c r="O356" i="36" s="1"/>
  <c r="N235" i="36"/>
  <c r="N356" i="36" s="1"/>
  <c r="M235" i="36"/>
  <c r="M356" i="36" s="1"/>
  <c r="L235" i="36"/>
  <c r="L356" i="36" s="1"/>
  <c r="K235" i="36"/>
  <c r="K356" i="36" s="1"/>
  <c r="J235" i="36"/>
  <c r="J356" i="36" s="1"/>
  <c r="I235" i="36"/>
  <c r="I356" i="36" s="1"/>
  <c r="AG234" i="36"/>
  <c r="AG355" i="36" s="1"/>
  <c r="AD234" i="36"/>
  <c r="AD355" i="36" s="1"/>
  <c r="AC234" i="36"/>
  <c r="AC355" i="36" s="1"/>
  <c r="Z234" i="36"/>
  <c r="Z355" i="36" s="1"/>
  <c r="Y234" i="36"/>
  <c r="Y355" i="36" s="1"/>
  <c r="X234" i="36"/>
  <c r="X355" i="36" s="1"/>
  <c r="W234" i="36"/>
  <c r="W355" i="36" s="1"/>
  <c r="T234" i="36"/>
  <c r="T355" i="36" s="1"/>
  <c r="S234" i="36"/>
  <c r="S355" i="36" s="1"/>
  <c r="R234" i="36"/>
  <c r="R355" i="36" s="1"/>
  <c r="Q234" i="36"/>
  <c r="Q355" i="36" s="1"/>
  <c r="P234" i="36"/>
  <c r="P355" i="36" s="1"/>
  <c r="O234" i="36"/>
  <c r="O355" i="36" s="1"/>
  <c r="N234" i="36"/>
  <c r="N355" i="36" s="1"/>
  <c r="M234" i="36"/>
  <c r="M355" i="36" s="1"/>
  <c r="L234" i="36"/>
  <c r="L355" i="36" s="1"/>
  <c r="K234" i="36"/>
  <c r="K355" i="36" s="1"/>
  <c r="J234" i="36"/>
  <c r="J355" i="36" s="1"/>
  <c r="I234" i="36"/>
  <c r="I355" i="36" s="1"/>
  <c r="AG233" i="36"/>
  <c r="AG354" i="36" s="1"/>
  <c r="AD233" i="36"/>
  <c r="AD354" i="36" s="1"/>
  <c r="AC233" i="36"/>
  <c r="AC354" i="36" s="1"/>
  <c r="Z233" i="36"/>
  <c r="Z354" i="36" s="1"/>
  <c r="Y233" i="36"/>
  <c r="Y354" i="36" s="1"/>
  <c r="X233" i="36"/>
  <c r="X354" i="36" s="1"/>
  <c r="W233" i="36"/>
  <c r="W354" i="36" s="1"/>
  <c r="T233" i="36"/>
  <c r="T354" i="36" s="1"/>
  <c r="S233" i="36"/>
  <c r="S354" i="36" s="1"/>
  <c r="R233" i="36"/>
  <c r="R354" i="36" s="1"/>
  <c r="Q233" i="36"/>
  <c r="Q354" i="36" s="1"/>
  <c r="P233" i="36"/>
  <c r="P354" i="36" s="1"/>
  <c r="O233" i="36"/>
  <c r="O354" i="36" s="1"/>
  <c r="N233" i="36"/>
  <c r="N354" i="36" s="1"/>
  <c r="M233" i="36"/>
  <c r="M354" i="36" s="1"/>
  <c r="L233" i="36"/>
  <c r="L354" i="36" s="1"/>
  <c r="K233" i="36"/>
  <c r="K354" i="36" s="1"/>
  <c r="J233" i="36"/>
  <c r="J354" i="36" s="1"/>
  <c r="I233" i="36"/>
  <c r="I354" i="36" s="1"/>
  <c r="AG232" i="36"/>
  <c r="AG353" i="36" s="1"/>
  <c r="AD232" i="36"/>
  <c r="AD353" i="36" s="1"/>
  <c r="AC232" i="36"/>
  <c r="AC353" i="36" s="1"/>
  <c r="Z232" i="36"/>
  <c r="Z353" i="36" s="1"/>
  <c r="Y232" i="36"/>
  <c r="Y353" i="36" s="1"/>
  <c r="X232" i="36"/>
  <c r="X353" i="36" s="1"/>
  <c r="W232" i="36"/>
  <c r="W353" i="36" s="1"/>
  <c r="T232" i="36"/>
  <c r="T353" i="36" s="1"/>
  <c r="S232" i="36"/>
  <c r="S353" i="36" s="1"/>
  <c r="R232" i="36"/>
  <c r="R353" i="36" s="1"/>
  <c r="Q232" i="36"/>
  <c r="Q353" i="36" s="1"/>
  <c r="P232" i="36"/>
  <c r="P353" i="36" s="1"/>
  <c r="O232" i="36"/>
  <c r="O353" i="36" s="1"/>
  <c r="N232" i="36"/>
  <c r="N353" i="36" s="1"/>
  <c r="M232" i="36"/>
  <c r="M353" i="36" s="1"/>
  <c r="L232" i="36"/>
  <c r="L353" i="36" s="1"/>
  <c r="K232" i="36"/>
  <c r="K353" i="36" s="1"/>
  <c r="J232" i="36"/>
  <c r="J353" i="36" s="1"/>
  <c r="I232" i="36"/>
  <c r="I353" i="36" s="1"/>
  <c r="AG231" i="36"/>
  <c r="AG352" i="36" s="1"/>
  <c r="AD231" i="36"/>
  <c r="AD352" i="36" s="1"/>
  <c r="AC231" i="36"/>
  <c r="AC352" i="36" s="1"/>
  <c r="Z231" i="36"/>
  <c r="Z352" i="36" s="1"/>
  <c r="Y231" i="36"/>
  <c r="Y352" i="36" s="1"/>
  <c r="X231" i="36"/>
  <c r="X352" i="36" s="1"/>
  <c r="W231" i="36"/>
  <c r="W352" i="36" s="1"/>
  <c r="T231" i="36"/>
  <c r="T352" i="36" s="1"/>
  <c r="S231" i="36"/>
  <c r="S352" i="36" s="1"/>
  <c r="R231" i="36"/>
  <c r="R352" i="36" s="1"/>
  <c r="Q231" i="36"/>
  <c r="Q352" i="36" s="1"/>
  <c r="P231" i="36"/>
  <c r="P352" i="36" s="1"/>
  <c r="O231" i="36"/>
  <c r="O352" i="36" s="1"/>
  <c r="N231" i="36"/>
  <c r="N352" i="36" s="1"/>
  <c r="M231" i="36"/>
  <c r="M352" i="36" s="1"/>
  <c r="L231" i="36"/>
  <c r="L352" i="36" s="1"/>
  <c r="K231" i="36"/>
  <c r="K352" i="36" s="1"/>
  <c r="J231" i="36"/>
  <c r="J352" i="36" s="1"/>
  <c r="I231" i="36"/>
  <c r="I352" i="36" s="1"/>
  <c r="AG230" i="36"/>
  <c r="AG351" i="36" s="1"/>
  <c r="AD230" i="36"/>
  <c r="AD351" i="36" s="1"/>
  <c r="AC230" i="36"/>
  <c r="AC351" i="36" s="1"/>
  <c r="Z230" i="36"/>
  <c r="Z351" i="36" s="1"/>
  <c r="Y230" i="36"/>
  <c r="Y351" i="36" s="1"/>
  <c r="X230" i="36"/>
  <c r="X351" i="36" s="1"/>
  <c r="W230" i="36"/>
  <c r="W351" i="36" s="1"/>
  <c r="T230" i="36"/>
  <c r="T351" i="36" s="1"/>
  <c r="S230" i="36"/>
  <c r="S351" i="36" s="1"/>
  <c r="R230" i="36"/>
  <c r="R351" i="36" s="1"/>
  <c r="Q230" i="36"/>
  <c r="Q351" i="36" s="1"/>
  <c r="P230" i="36"/>
  <c r="P351" i="36" s="1"/>
  <c r="O230" i="36"/>
  <c r="O351" i="36" s="1"/>
  <c r="N230" i="36"/>
  <c r="N351" i="36" s="1"/>
  <c r="M230" i="36"/>
  <c r="M351" i="36" s="1"/>
  <c r="L230" i="36"/>
  <c r="L351" i="36" s="1"/>
  <c r="K230" i="36"/>
  <c r="K351" i="36" s="1"/>
  <c r="J230" i="36"/>
  <c r="J351" i="36" s="1"/>
  <c r="I230" i="36"/>
  <c r="I351" i="36" s="1"/>
  <c r="AG226" i="36"/>
  <c r="AG347" i="36" s="1"/>
  <c r="AD226" i="36"/>
  <c r="AD347" i="36" s="1"/>
  <c r="AC226" i="36"/>
  <c r="AC347" i="36" s="1"/>
  <c r="Z226" i="36"/>
  <c r="Z347" i="36" s="1"/>
  <c r="Y226" i="36"/>
  <c r="Y347" i="36" s="1"/>
  <c r="X226" i="36"/>
  <c r="X347" i="36" s="1"/>
  <c r="W226" i="36"/>
  <c r="W347" i="36" s="1"/>
  <c r="T226" i="36"/>
  <c r="T347" i="36" s="1"/>
  <c r="S226" i="36"/>
  <c r="S347" i="36" s="1"/>
  <c r="R226" i="36"/>
  <c r="R347" i="36" s="1"/>
  <c r="Q226" i="36"/>
  <c r="Q347" i="36" s="1"/>
  <c r="P226" i="36"/>
  <c r="P347" i="36" s="1"/>
  <c r="O226" i="36"/>
  <c r="O347" i="36" s="1"/>
  <c r="N226" i="36"/>
  <c r="N347" i="36" s="1"/>
  <c r="M226" i="36"/>
  <c r="M347" i="36" s="1"/>
  <c r="L226" i="36"/>
  <c r="L347" i="36" s="1"/>
  <c r="K226" i="36"/>
  <c r="K347" i="36" s="1"/>
  <c r="J226" i="36"/>
  <c r="J347" i="36" s="1"/>
  <c r="I226" i="36"/>
  <c r="I347" i="36" s="1"/>
  <c r="AG225" i="36"/>
  <c r="AG346" i="36" s="1"/>
  <c r="AD225" i="36"/>
  <c r="AD346" i="36" s="1"/>
  <c r="AC225" i="36"/>
  <c r="AC346" i="36" s="1"/>
  <c r="Z225" i="36"/>
  <c r="Z346" i="36" s="1"/>
  <c r="Y225" i="36"/>
  <c r="Y346" i="36" s="1"/>
  <c r="X225" i="36"/>
  <c r="X346" i="36" s="1"/>
  <c r="W225" i="36"/>
  <c r="W346" i="36" s="1"/>
  <c r="T225" i="36"/>
  <c r="T346" i="36" s="1"/>
  <c r="S225" i="36"/>
  <c r="S346" i="36" s="1"/>
  <c r="R225" i="36"/>
  <c r="R346" i="36" s="1"/>
  <c r="Q225" i="36"/>
  <c r="Q346" i="36" s="1"/>
  <c r="P225" i="36"/>
  <c r="P346" i="36" s="1"/>
  <c r="O225" i="36"/>
  <c r="O346" i="36" s="1"/>
  <c r="N225" i="36"/>
  <c r="N346" i="36" s="1"/>
  <c r="M225" i="36"/>
  <c r="M346" i="36" s="1"/>
  <c r="L225" i="36"/>
  <c r="L346" i="36" s="1"/>
  <c r="K225" i="36"/>
  <c r="K346" i="36" s="1"/>
  <c r="J225" i="36"/>
  <c r="J346" i="36" s="1"/>
  <c r="I225" i="36"/>
  <c r="I346" i="36" s="1"/>
  <c r="AG224" i="36"/>
  <c r="AG345" i="36" s="1"/>
  <c r="AD224" i="36"/>
  <c r="AD345" i="36" s="1"/>
  <c r="AC224" i="36"/>
  <c r="AC345" i="36" s="1"/>
  <c r="Z224" i="36"/>
  <c r="Z345" i="36" s="1"/>
  <c r="Y224" i="36"/>
  <c r="Y345" i="36" s="1"/>
  <c r="X224" i="36"/>
  <c r="X345" i="36" s="1"/>
  <c r="W224" i="36"/>
  <c r="W345" i="36" s="1"/>
  <c r="T224" i="36"/>
  <c r="T345" i="36" s="1"/>
  <c r="S224" i="36"/>
  <c r="S345" i="36" s="1"/>
  <c r="R224" i="36"/>
  <c r="R345" i="36" s="1"/>
  <c r="Q224" i="36"/>
  <c r="Q345" i="36" s="1"/>
  <c r="P224" i="36"/>
  <c r="P345" i="36" s="1"/>
  <c r="O224" i="36"/>
  <c r="O345" i="36" s="1"/>
  <c r="N224" i="36"/>
  <c r="N345" i="36" s="1"/>
  <c r="M224" i="36"/>
  <c r="M345" i="36" s="1"/>
  <c r="L224" i="36"/>
  <c r="L345" i="36" s="1"/>
  <c r="K224" i="36"/>
  <c r="K345" i="36" s="1"/>
  <c r="J224" i="36"/>
  <c r="J345" i="36" s="1"/>
  <c r="I224" i="36"/>
  <c r="I345" i="36" s="1"/>
  <c r="AG223" i="36"/>
  <c r="AG344" i="36" s="1"/>
  <c r="AD223" i="36"/>
  <c r="AD344" i="36" s="1"/>
  <c r="AC223" i="36"/>
  <c r="AC344" i="36" s="1"/>
  <c r="Z223" i="36"/>
  <c r="Z344" i="36" s="1"/>
  <c r="Y223" i="36"/>
  <c r="Y344" i="36" s="1"/>
  <c r="X223" i="36"/>
  <c r="X344" i="36" s="1"/>
  <c r="W223" i="36"/>
  <c r="W344" i="36" s="1"/>
  <c r="T223" i="36"/>
  <c r="T344" i="36" s="1"/>
  <c r="S223" i="36"/>
  <c r="S344" i="36" s="1"/>
  <c r="R223" i="36"/>
  <c r="R344" i="36" s="1"/>
  <c r="Q223" i="36"/>
  <c r="Q344" i="36" s="1"/>
  <c r="P223" i="36"/>
  <c r="P344" i="36" s="1"/>
  <c r="O223" i="36"/>
  <c r="O344" i="36" s="1"/>
  <c r="N223" i="36"/>
  <c r="N344" i="36" s="1"/>
  <c r="M223" i="36"/>
  <c r="M344" i="36" s="1"/>
  <c r="L223" i="36"/>
  <c r="L344" i="36" s="1"/>
  <c r="K223" i="36"/>
  <c r="K344" i="36" s="1"/>
  <c r="J223" i="36"/>
  <c r="J344" i="36" s="1"/>
  <c r="I223" i="36"/>
  <c r="I344" i="36" s="1"/>
  <c r="AG222" i="36"/>
  <c r="AG343" i="36" s="1"/>
  <c r="AD222" i="36"/>
  <c r="AD343" i="36" s="1"/>
  <c r="AC222" i="36"/>
  <c r="AC343" i="36" s="1"/>
  <c r="Z222" i="36"/>
  <c r="Z343" i="36" s="1"/>
  <c r="Y222" i="36"/>
  <c r="Y343" i="36" s="1"/>
  <c r="X222" i="36"/>
  <c r="X343" i="36" s="1"/>
  <c r="W222" i="36"/>
  <c r="W343" i="36" s="1"/>
  <c r="T222" i="36"/>
  <c r="T343" i="36" s="1"/>
  <c r="S222" i="36"/>
  <c r="S343" i="36" s="1"/>
  <c r="R222" i="36"/>
  <c r="R343" i="36" s="1"/>
  <c r="Q222" i="36"/>
  <c r="Q343" i="36" s="1"/>
  <c r="P222" i="36"/>
  <c r="P343" i="36" s="1"/>
  <c r="O222" i="36"/>
  <c r="O343" i="36" s="1"/>
  <c r="N222" i="36"/>
  <c r="N343" i="36" s="1"/>
  <c r="M222" i="36"/>
  <c r="M343" i="36" s="1"/>
  <c r="L222" i="36"/>
  <c r="L343" i="36" s="1"/>
  <c r="K222" i="36"/>
  <c r="K343" i="36" s="1"/>
  <c r="J222" i="36"/>
  <c r="J343" i="36" s="1"/>
  <c r="I222" i="36"/>
  <c r="I343" i="36" s="1"/>
  <c r="AG221" i="36"/>
  <c r="AG342" i="36" s="1"/>
  <c r="AD221" i="36"/>
  <c r="AD342" i="36" s="1"/>
  <c r="AC221" i="36"/>
  <c r="AC342" i="36" s="1"/>
  <c r="Z221" i="36"/>
  <c r="Z342" i="36" s="1"/>
  <c r="Y221" i="36"/>
  <c r="Y342" i="36" s="1"/>
  <c r="X221" i="36"/>
  <c r="X342" i="36" s="1"/>
  <c r="W221" i="36"/>
  <c r="W342" i="36" s="1"/>
  <c r="T221" i="36"/>
  <c r="T342" i="36" s="1"/>
  <c r="S221" i="36"/>
  <c r="S342" i="36" s="1"/>
  <c r="R221" i="36"/>
  <c r="R342" i="36" s="1"/>
  <c r="Q221" i="36"/>
  <c r="Q342" i="36" s="1"/>
  <c r="P221" i="36"/>
  <c r="P342" i="36" s="1"/>
  <c r="O221" i="36"/>
  <c r="O342" i="36" s="1"/>
  <c r="N221" i="36"/>
  <c r="N342" i="36" s="1"/>
  <c r="M221" i="36"/>
  <c r="M342" i="36" s="1"/>
  <c r="L221" i="36"/>
  <c r="L342" i="36" s="1"/>
  <c r="K221" i="36"/>
  <c r="K342" i="36" s="1"/>
  <c r="J221" i="36"/>
  <c r="J342" i="36" s="1"/>
  <c r="I221" i="36"/>
  <c r="I342" i="36" s="1"/>
  <c r="AG217" i="36"/>
  <c r="AG338" i="36" s="1"/>
  <c r="AD217" i="36"/>
  <c r="AD338" i="36" s="1"/>
  <c r="AC217" i="36"/>
  <c r="AC338" i="36" s="1"/>
  <c r="Z217" i="36"/>
  <c r="Z338" i="36" s="1"/>
  <c r="Y217" i="36"/>
  <c r="Y338" i="36" s="1"/>
  <c r="X217" i="36"/>
  <c r="X338" i="36" s="1"/>
  <c r="W217" i="36"/>
  <c r="W338" i="36" s="1"/>
  <c r="T217" i="36"/>
  <c r="T338" i="36" s="1"/>
  <c r="S217" i="36"/>
  <c r="S338" i="36" s="1"/>
  <c r="R217" i="36"/>
  <c r="R338" i="36" s="1"/>
  <c r="Q217" i="36"/>
  <c r="Q338" i="36" s="1"/>
  <c r="P217" i="36"/>
  <c r="P338" i="36" s="1"/>
  <c r="O217" i="36"/>
  <c r="O338" i="36" s="1"/>
  <c r="N217" i="36"/>
  <c r="N338" i="36" s="1"/>
  <c r="M217" i="36"/>
  <c r="M338" i="36" s="1"/>
  <c r="L217" i="36"/>
  <c r="L338" i="36" s="1"/>
  <c r="K217" i="36"/>
  <c r="K338" i="36" s="1"/>
  <c r="J217" i="36"/>
  <c r="J338" i="36" s="1"/>
  <c r="I217" i="36"/>
  <c r="I338" i="36" s="1"/>
  <c r="AG216" i="36"/>
  <c r="AG337" i="36" s="1"/>
  <c r="AD216" i="36"/>
  <c r="AD337" i="36" s="1"/>
  <c r="AC216" i="36"/>
  <c r="AC337" i="36" s="1"/>
  <c r="Z216" i="36"/>
  <c r="Z337" i="36" s="1"/>
  <c r="Y216" i="36"/>
  <c r="Y337" i="36" s="1"/>
  <c r="X216" i="36"/>
  <c r="X337" i="36" s="1"/>
  <c r="W216" i="36"/>
  <c r="W337" i="36" s="1"/>
  <c r="T216" i="36"/>
  <c r="T337" i="36" s="1"/>
  <c r="S216" i="36"/>
  <c r="S337" i="36" s="1"/>
  <c r="R216" i="36"/>
  <c r="R337" i="36" s="1"/>
  <c r="Q216" i="36"/>
  <c r="Q337" i="36" s="1"/>
  <c r="P216" i="36"/>
  <c r="P337" i="36" s="1"/>
  <c r="O216" i="36"/>
  <c r="O337" i="36" s="1"/>
  <c r="N216" i="36"/>
  <c r="N337" i="36" s="1"/>
  <c r="M216" i="36"/>
  <c r="M337" i="36" s="1"/>
  <c r="L216" i="36"/>
  <c r="L337" i="36" s="1"/>
  <c r="K216" i="36"/>
  <c r="K337" i="36" s="1"/>
  <c r="J216" i="36"/>
  <c r="J337" i="36" s="1"/>
  <c r="I216" i="36"/>
  <c r="I337" i="36" s="1"/>
  <c r="AG215" i="36"/>
  <c r="AG336" i="36" s="1"/>
  <c r="AD215" i="36"/>
  <c r="AD336" i="36" s="1"/>
  <c r="AC215" i="36"/>
  <c r="AC336" i="36" s="1"/>
  <c r="Z215" i="36"/>
  <c r="Z336" i="36" s="1"/>
  <c r="Y215" i="36"/>
  <c r="Y336" i="36" s="1"/>
  <c r="X215" i="36"/>
  <c r="X336" i="36" s="1"/>
  <c r="W215" i="36"/>
  <c r="W336" i="36" s="1"/>
  <c r="T215" i="36"/>
  <c r="T336" i="36" s="1"/>
  <c r="S215" i="36"/>
  <c r="S336" i="36" s="1"/>
  <c r="R215" i="36"/>
  <c r="R336" i="36" s="1"/>
  <c r="Q215" i="36"/>
  <c r="Q336" i="36" s="1"/>
  <c r="P215" i="36"/>
  <c r="P336" i="36" s="1"/>
  <c r="O215" i="36"/>
  <c r="O336" i="36" s="1"/>
  <c r="N215" i="36"/>
  <c r="N336" i="36" s="1"/>
  <c r="M215" i="36"/>
  <c r="M336" i="36" s="1"/>
  <c r="L215" i="36"/>
  <c r="L336" i="36" s="1"/>
  <c r="K215" i="36"/>
  <c r="K336" i="36" s="1"/>
  <c r="J215" i="36"/>
  <c r="J336" i="36" s="1"/>
  <c r="I215" i="36"/>
  <c r="I336" i="36" s="1"/>
  <c r="AG214" i="36"/>
  <c r="AG335" i="36" s="1"/>
  <c r="AD214" i="36"/>
  <c r="AD335" i="36" s="1"/>
  <c r="AC214" i="36"/>
  <c r="AC335" i="36" s="1"/>
  <c r="Z214" i="36"/>
  <c r="Z335" i="36" s="1"/>
  <c r="Y214" i="36"/>
  <c r="Y335" i="36" s="1"/>
  <c r="X214" i="36"/>
  <c r="X335" i="36" s="1"/>
  <c r="W214" i="36"/>
  <c r="W335" i="36" s="1"/>
  <c r="T214" i="36"/>
  <c r="T335" i="36" s="1"/>
  <c r="S214" i="36"/>
  <c r="S335" i="36" s="1"/>
  <c r="R214" i="36"/>
  <c r="R335" i="36" s="1"/>
  <c r="Q214" i="36"/>
  <c r="Q335" i="36" s="1"/>
  <c r="P214" i="36"/>
  <c r="P335" i="36" s="1"/>
  <c r="O214" i="36"/>
  <c r="O335" i="36" s="1"/>
  <c r="N214" i="36"/>
  <c r="N335" i="36" s="1"/>
  <c r="M214" i="36"/>
  <c r="M335" i="36" s="1"/>
  <c r="L214" i="36"/>
  <c r="L335" i="36" s="1"/>
  <c r="K214" i="36"/>
  <c r="K335" i="36" s="1"/>
  <c r="J214" i="36"/>
  <c r="J335" i="36" s="1"/>
  <c r="I214" i="36"/>
  <c r="I335" i="36" s="1"/>
  <c r="AG213" i="36"/>
  <c r="AG334" i="36" s="1"/>
  <c r="AD213" i="36"/>
  <c r="AD334" i="36" s="1"/>
  <c r="AC213" i="36"/>
  <c r="AC334" i="36" s="1"/>
  <c r="Z213" i="36"/>
  <c r="Z334" i="36" s="1"/>
  <c r="Y213" i="36"/>
  <c r="Y334" i="36" s="1"/>
  <c r="X213" i="36"/>
  <c r="X334" i="36" s="1"/>
  <c r="W213" i="36"/>
  <c r="W334" i="36" s="1"/>
  <c r="T213" i="36"/>
  <c r="T334" i="36" s="1"/>
  <c r="S213" i="36"/>
  <c r="S334" i="36" s="1"/>
  <c r="R213" i="36"/>
  <c r="R334" i="36" s="1"/>
  <c r="Q213" i="36"/>
  <c r="Q334" i="36" s="1"/>
  <c r="P213" i="36"/>
  <c r="P334" i="36" s="1"/>
  <c r="O213" i="36"/>
  <c r="O334" i="36" s="1"/>
  <c r="N213" i="36"/>
  <c r="N334" i="36" s="1"/>
  <c r="M213" i="36"/>
  <c r="M334" i="36" s="1"/>
  <c r="L213" i="36"/>
  <c r="L334" i="36" s="1"/>
  <c r="K213" i="36"/>
  <c r="K334" i="36" s="1"/>
  <c r="J213" i="36"/>
  <c r="J334" i="36" s="1"/>
  <c r="I213" i="36"/>
  <c r="I334" i="36" s="1"/>
  <c r="AG212" i="36"/>
  <c r="AG333" i="36" s="1"/>
  <c r="AD212" i="36"/>
  <c r="AD333" i="36" s="1"/>
  <c r="AC212" i="36"/>
  <c r="AC333" i="36" s="1"/>
  <c r="Z212" i="36"/>
  <c r="Z333" i="36" s="1"/>
  <c r="Y212" i="36"/>
  <c r="Y333" i="36" s="1"/>
  <c r="X212" i="36"/>
  <c r="X333" i="36" s="1"/>
  <c r="W212" i="36"/>
  <c r="W333" i="36" s="1"/>
  <c r="T212" i="36"/>
  <c r="T333" i="36" s="1"/>
  <c r="S212" i="36"/>
  <c r="S333" i="36" s="1"/>
  <c r="R212" i="36"/>
  <c r="R333" i="36" s="1"/>
  <c r="Q212" i="36"/>
  <c r="Q333" i="36" s="1"/>
  <c r="P212" i="36"/>
  <c r="P333" i="36" s="1"/>
  <c r="O212" i="36"/>
  <c r="O333" i="36" s="1"/>
  <c r="N212" i="36"/>
  <c r="N333" i="36" s="1"/>
  <c r="M212" i="36"/>
  <c r="M333" i="36" s="1"/>
  <c r="L212" i="36"/>
  <c r="L333" i="36" s="1"/>
  <c r="K212" i="36"/>
  <c r="K333" i="36" s="1"/>
  <c r="J212" i="36"/>
  <c r="J333" i="36" s="1"/>
  <c r="I212" i="36"/>
  <c r="I333" i="36" s="1"/>
  <c r="AG208" i="36"/>
  <c r="AG329" i="36" s="1"/>
  <c r="AD208" i="36"/>
  <c r="AD329" i="36" s="1"/>
  <c r="AC208" i="36"/>
  <c r="AC329" i="36" s="1"/>
  <c r="Z208" i="36"/>
  <c r="Z329" i="36" s="1"/>
  <c r="Y208" i="36"/>
  <c r="Y329" i="36" s="1"/>
  <c r="X208" i="36"/>
  <c r="X329" i="36" s="1"/>
  <c r="W208" i="36"/>
  <c r="W329" i="36" s="1"/>
  <c r="T208" i="36"/>
  <c r="T329" i="36" s="1"/>
  <c r="S208" i="36"/>
  <c r="S329" i="36" s="1"/>
  <c r="R208" i="36"/>
  <c r="R329" i="36" s="1"/>
  <c r="Q208" i="36"/>
  <c r="Q329" i="36" s="1"/>
  <c r="P208" i="36"/>
  <c r="P329" i="36" s="1"/>
  <c r="O208" i="36"/>
  <c r="O329" i="36" s="1"/>
  <c r="N208" i="36"/>
  <c r="N329" i="36" s="1"/>
  <c r="M208" i="36"/>
  <c r="M329" i="36" s="1"/>
  <c r="L208" i="36"/>
  <c r="L329" i="36" s="1"/>
  <c r="K208" i="36"/>
  <c r="K329" i="36" s="1"/>
  <c r="J208" i="36"/>
  <c r="J329" i="36" s="1"/>
  <c r="I208" i="36"/>
  <c r="I329" i="36" s="1"/>
  <c r="AG207" i="36"/>
  <c r="AG328" i="36" s="1"/>
  <c r="AD207" i="36"/>
  <c r="AD328" i="36" s="1"/>
  <c r="AC207" i="36"/>
  <c r="AC328" i="36" s="1"/>
  <c r="Z207" i="36"/>
  <c r="Z328" i="36" s="1"/>
  <c r="Y207" i="36"/>
  <c r="Y328" i="36" s="1"/>
  <c r="X207" i="36"/>
  <c r="X328" i="36" s="1"/>
  <c r="W207" i="36"/>
  <c r="W328" i="36" s="1"/>
  <c r="T207" i="36"/>
  <c r="T328" i="36" s="1"/>
  <c r="S207" i="36"/>
  <c r="S328" i="36" s="1"/>
  <c r="R207" i="36"/>
  <c r="R328" i="36" s="1"/>
  <c r="Q207" i="36"/>
  <c r="Q328" i="36" s="1"/>
  <c r="P207" i="36"/>
  <c r="P328" i="36" s="1"/>
  <c r="O207" i="36"/>
  <c r="O328" i="36" s="1"/>
  <c r="N207" i="36"/>
  <c r="N328" i="36" s="1"/>
  <c r="M207" i="36"/>
  <c r="M328" i="36" s="1"/>
  <c r="L207" i="36"/>
  <c r="L328" i="36" s="1"/>
  <c r="K207" i="36"/>
  <c r="K328" i="36" s="1"/>
  <c r="J207" i="36"/>
  <c r="J328" i="36" s="1"/>
  <c r="I207" i="36"/>
  <c r="I328" i="36" s="1"/>
  <c r="AG206" i="36"/>
  <c r="AG327" i="36" s="1"/>
  <c r="AD206" i="36"/>
  <c r="AD327" i="36" s="1"/>
  <c r="AC206" i="36"/>
  <c r="AC327" i="36" s="1"/>
  <c r="Z206" i="36"/>
  <c r="Z327" i="36" s="1"/>
  <c r="Y206" i="36"/>
  <c r="Y327" i="36" s="1"/>
  <c r="X206" i="36"/>
  <c r="X327" i="36" s="1"/>
  <c r="W206" i="36"/>
  <c r="W327" i="36" s="1"/>
  <c r="T206" i="36"/>
  <c r="T327" i="36" s="1"/>
  <c r="S206" i="36"/>
  <c r="S327" i="36" s="1"/>
  <c r="R206" i="36"/>
  <c r="R327" i="36" s="1"/>
  <c r="Q206" i="36"/>
  <c r="Q327" i="36" s="1"/>
  <c r="P206" i="36"/>
  <c r="P327" i="36" s="1"/>
  <c r="O206" i="36"/>
  <c r="O327" i="36" s="1"/>
  <c r="N206" i="36"/>
  <c r="N327" i="36" s="1"/>
  <c r="M206" i="36"/>
  <c r="M327" i="36" s="1"/>
  <c r="L206" i="36"/>
  <c r="L327" i="36" s="1"/>
  <c r="K206" i="36"/>
  <c r="K327" i="36" s="1"/>
  <c r="J206" i="36"/>
  <c r="J327" i="36" s="1"/>
  <c r="I206" i="36"/>
  <c r="I327" i="36" s="1"/>
  <c r="AG205" i="36"/>
  <c r="AG326" i="36" s="1"/>
  <c r="AD205" i="36"/>
  <c r="AD326" i="36" s="1"/>
  <c r="AC205" i="36"/>
  <c r="AC326" i="36" s="1"/>
  <c r="Z205" i="36"/>
  <c r="Z326" i="36" s="1"/>
  <c r="Y205" i="36"/>
  <c r="Y326" i="36" s="1"/>
  <c r="X205" i="36"/>
  <c r="X326" i="36" s="1"/>
  <c r="W205" i="36"/>
  <c r="W326" i="36" s="1"/>
  <c r="T205" i="36"/>
  <c r="T326" i="36" s="1"/>
  <c r="S205" i="36"/>
  <c r="S326" i="36" s="1"/>
  <c r="R205" i="36"/>
  <c r="R326" i="36" s="1"/>
  <c r="Q205" i="36"/>
  <c r="Q326" i="36" s="1"/>
  <c r="P205" i="36"/>
  <c r="P326" i="36" s="1"/>
  <c r="O205" i="36"/>
  <c r="O326" i="36" s="1"/>
  <c r="N205" i="36"/>
  <c r="N326" i="36" s="1"/>
  <c r="M205" i="36"/>
  <c r="M326" i="36" s="1"/>
  <c r="L205" i="36"/>
  <c r="L326" i="36" s="1"/>
  <c r="K205" i="36"/>
  <c r="K326" i="36" s="1"/>
  <c r="J205" i="36"/>
  <c r="J326" i="36" s="1"/>
  <c r="I205" i="36"/>
  <c r="I326" i="36" s="1"/>
  <c r="AG204" i="36"/>
  <c r="AG325" i="36" s="1"/>
  <c r="AD204" i="36"/>
  <c r="AD325" i="36" s="1"/>
  <c r="AC204" i="36"/>
  <c r="AC325" i="36" s="1"/>
  <c r="Z204" i="36"/>
  <c r="Z325" i="36" s="1"/>
  <c r="Y204" i="36"/>
  <c r="Y325" i="36" s="1"/>
  <c r="X204" i="36"/>
  <c r="X325" i="36" s="1"/>
  <c r="W204" i="36"/>
  <c r="W325" i="36" s="1"/>
  <c r="T204" i="36"/>
  <c r="T325" i="36" s="1"/>
  <c r="S204" i="36"/>
  <c r="S325" i="36" s="1"/>
  <c r="R204" i="36"/>
  <c r="R325" i="36" s="1"/>
  <c r="Q204" i="36"/>
  <c r="Q325" i="36" s="1"/>
  <c r="P204" i="36"/>
  <c r="P325" i="36" s="1"/>
  <c r="O204" i="36"/>
  <c r="O325" i="36" s="1"/>
  <c r="N204" i="36"/>
  <c r="N325" i="36" s="1"/>
  <c r="M204" i="36"/>
  <c r="M325" i="36" s="1"/>
  <c r="L204" i="36"/>
  <c r="L325" i="36" s="1"/>
  <c r="K204" i="36"/>
  <c r="K325" i="36" s="1"/>
  <c r="J204" i="36"/>
  <c r="J325" i="36" s="1"/>
  <c r="I204" i="36"/>
  <c r="I325" i="36" s="1"/>
  <c r="AG203" i="36"/>
  <c r="AG324" i="36" s="1"/>
  <c r="AD203" i="36"/>
  <c r="AD324" i="36" s="1"/>
  <c r="AC203" i="36"/>
  <c r="AC324" i="36" s="1"/>
  <c r="Z203" i="36"/>
  <c r="Z324" i="36" s="1"/>
  <c r="Y203" i="36"/>
  <c r="Y324" i="36" s="1"/>
  <c r="X203" i="36"/>
  <c r="X324" i="36" s="1"/>
  <c r="W203" i="36"/>
  <c r="W324" i="36" s="1"/>
  <c r="T203" i="36"/>
  <c r="T324" i="36" s="1"/>
  <c r="S203" i="36"/>
  <c r="S324" i="36" s="1"/>
  <c r="R203" i="36"/>
  <c r="R324" i="36" s="1"/>
  <c r="Q203" i="36"/>
  <c r="Q324" i="36" s="1"/>
  <c r="P203" i="36"/>
  <c r="P324" i="36" s="1"/>
  <c r="O203" i="36"/>
  <c r="O324" i="36" s="1"/>
  <c r="N203" i="36"/>
  <c r="N324" i="36" s="1"/>
  <c r="M203" i="36"/>
  <c r="M324" i="36" s="1"/>
  <c r="L203" i="36"/>
  <c r="L324" i="36" s="1"/>
  <c r="K203" i="36"/>
  <c r="K324" i="36" s="1"/>
  <c r="J203" i="36"/>
  <c r="J324" i="36" s="1"/>
  <c r="I203" i="36"/>
  <c r="I324" i="36" s="1"/>
  <c r="AG199" i="36"/>
  <c r="AG320" i="36" s="1"/>
  <c r="AD199" i="36"/>
  <c r="AD320" i="36" s="1"/>
  <c r="AC199" i="36"/>
  <c r="AC320" i="36" s="1"/>
  <c r="Z199" i="36"/>
  <c r="Z320" i="36" s="1"/>
  <c r="Y199" i="36"/>
  <c r="Y320" i="36" s="1"/>
  <c r="X199" i="36"/>
  <c r="X320" i="36" s="1"/>
  <c r="W199" i="36"/>
  <c r="W320" i="36" s="1"/>
  <c r="T199" i="36"/>
  <c r="T320" i="36" s="1"/>
  <c r="S199" i="36"/>
  <c r="S320" i="36" s="1"/>
  <c r="R199" i="36"/>
  <c r="R320" i="36" s="1"/>
  <c r="Q199" i="36"/>
  <c r="Q320" i="36" s="1"/>
  <c r="P199" i="36"/>
  <c r="P320" i="36" s="1"/>
  <c r="O199" i="36"/>
  <c r="O320" i="36" s="1"/>
  <c r="N199" i="36"/>
  <c r="N320" i="36" s="1"/>
  <c r="M199" i="36"/>
  <c r="M320" i="36" s="1"/>
  <c r="L199" i="36"/>
  <c r="L320" i="36" s="1"/>
  <c r="K199" i="36"/>
  <c r="K320" i="36" s="1"/>
  <c r="J199" i="36"/>
  <c r="J320" i="36" s="1"/>
  <c r="I199" i="36"/>
  <c r="I320" i="36" s="1"/>
  <c r="AG198" i="36"/>
  <c r="AG319" i="36" s="1"/>
  <c r="AD198" i="36"/>
  <c r="AD319" i="36" s="1"/>
  <c r="AC198" i="36"/>
  <c r="AC319" i="36" s="1"/>
  <c r="Z198" i="36"/>
  <c r="Z319" i="36" s="1"/>
  <c r="Y198" i="36"/>
  <c r="Y319" i="36" s="1"/>
  <c r="X198" i="36"/>
  <c r="X319" i="36" s="1"/>
  <c r="W198" i="36"/>
  <c r="W319" i="36" s="1"/>
  <c r="T198" i="36"/>
  <c r="T319" i="36" s="1"/>
  <c r="S198" i="36"/>
  <c r="S319" i="36" s="1"/>
  <c r="R198" i="36"/>
  <c r="R319" i="36" s="1"/>
  <c r="Q198" i="36"/>
  <c r="Q319" i="36" s="1"/>
  <c r="P198" i="36"/>
  <c r="P319" i="36" s="1"/>
  <c r="O198" i="36"/>
  <c r="O319" i="36" s="1"/>
  <c r="N198" i="36"/>
  <c r="N319" i="36" s="1"/>
  <c r="M198" i="36"/>
  <c r="M319" i="36" s="1"/>
  <c r="L198" i="36"/>
  <c r="L319" i="36" s="1"/>
  <c r="K198" i="36"/>
  <c r="K319" i="36" s="1"/>
  <c r="J198" i="36"/>
  <c r="J319" i="36" s="1"/>
  <c r="I198" i="36"/>
  <c r="I319" i="36" s="1"/>
  <c r="AG197" i="36"/>
  <c r="AG318" i="36" s="1"/>
  <c r="AD197" i="36"/>
  <c r="AD318" i="36" s="1"/>
  <c r="AC197" i="36"/>
  <c r="AC318" i="36" s="1"/>
  <c r="Z197" i="36"/>
  <c r="Z318" i="36" s="1"/>
  <c r="Y197" i="36"/>
  <c r="Y318" i="36" s="1"/>
  <c r="X197" i="36"/>
  <c r="X318" i="36" s="1"/>
  <c r="W197" i="36"/>
  <c r="W318" i="36" s="1"/>
  <c r="T197" i="36"/>
  <c r="T318" i="36" s="1"/>
  <c r="S197" i="36"/>
  <c r="S318" i="36" s="1"/>
  <c r="R197" i="36"/>
  <c r="R318" i="36" s="1"/>
  <c r="Q197" i="36"/>
  <c r="Q318" i="36" s="1"/>
  <c r="P197" i="36"/>
  <c r="P318" i="36" s="1"/>
  <c r="O197" i="36"/>
  <c r="O318" i="36" s="1"/>
  <c r="N197" i="36"/>
  <c r="N318" i="36" s="1"/>
  <c r="M197" i="36"/>
  <c r="M318" i="36" s="1"/>
  <c r="L197" i="36"/>
  <c r="L318" i="36" s="1"/>
  <c r="K197" i="36"/>
  <c r="K318" i="36" s="1"/>
  <c r="J197" i="36"/>
  <c r="J318" i="36" s="1"/>
  <c r="I197" i="36"/>
  <c r="I318" i="36" s="1"/>
  <c r="AG196" i="36"/>
  <c r="AG317" i="36" s="1"/>
  <c r="AD196" i="36"/>
  <c r="AD317" i="36" s="1"/>
  <c r="AC196" i="36"/>
  <c r="AC317" i="36" s="1"/>
  <c r="Z196" i="36"/>
  <c r="Z317" i="36" s="1"/>
  <c r="Y196" i="36"/>
  <c r="Y317" i="36" s="1"/>
  <c r="X196" i="36"/>
  <c r="X317" i="36" s="1"/>
  <c r="W196" i="36"/>
  <c r="W317" i="36" s="1"/>
  <c r="T196" i="36"/>
  <c r="T317" i="36" s="1"/>
  <c r="S196" i="36"/>
  <c r="S317" i="36" s="1"/>
  <c r="R196" i="36"/>
  <c r="R317" i="36" s="1"/>
  <c r="Q196" i="36"/>
  <c r="Q317" i="36" s="1"/>
  <c r="P196" i="36"/>
  <c r="P317" i="36" s="1"/>
  <c r="O196" i="36"/>
  <c r="O317" i="36" s="1"/>
  <c r="N196" i="36"/>
  <c r="N317" i="36" s="1"/>
  <c r="M196" i="36"/>
  <c r="M317" i="36" s="1"/>
  <c r="L196" i="36"/>
  <c r="L317" i="36" s="1"/>
  <c r="K196" i="36"/>
  <c r="K317" i="36" s="1"/>
  <c r="J196" i="36"/>
  <c r="J317" i="36" s="1"/>
  <c r="I196" i="36"/>
  <c r="I317" i="36" s="1"/>
  <c r="AG195" i="36"/>
  <c r="AG316" i="36" s="1"/>
  <c r="AD195" i="36"/>
  <c r="AD316" i="36" s="1"/>
  <c r="AC195" i="36"/>
  <c r="AC316" i="36" s="1"/>
  <c r="Z195" i="36"/>
  <c r="Z316" i="36" s="1"/>
  <c r="Y195" i="36"/>
  <c r="Y316" i="36" s="1"/>
  <c r="X195" i="36"/>
  <c r="X316" i="36" s="1"/>
  <c r="W195" i="36"/>
  <c r="W316" i="36" s="1"/>
  <c r="T195" i="36"/>
  <c r="T316" i="36" s="1"/>
  <c r="S195" i="36"/>
  <c r="S316" i="36" s="1"/>
  <c r="R195" i="36"/>
  <c r="R316" i="36" s="1"/>
  <c r="Q195" i="36"/>
  <c r="Q316" i="36" s="1"/>
  <c r="P195" i="36"/>
  <c r="P316" i="36" s="1"/>
  <c r="O195" i="36"/>
  <c r="O316" i="36" s="1"/>
  <c r="N195" i="36"/>
  <c r="N316" i="36" s="1"/>
  <c r="M195" i="36"/>
  <c r="M316" i="36" s="1"/>
  <c r="L195" i="36"/>
  <c r="L316" i="36" s="1"/>
  <c r="K195" i="36"/>
  <c r="K316" i="36" s="1"/>
  <c r="J195" i="36"/>
  <c r="J316" i="36" s="1"/>
  <c r="I195" i="36"/>
  <c r="I316" i="36" s="1"/>
  <c r="AG194" i="36"/>
  <c r="AG315" i="36" s="1"/>
  <c r="AD194" i="36"/>
  <c r="AD315" i="36" s="1"/>
  <c r="AC194" i="36"/>
  <c r="AC315" i="36" s="1"/>
  <c r="Z194" i="36"/>
  <c r="Z315" i="36" s="1"/>
  <c r="Y194" i="36"/>
  <c r="Y315" i="36" s="1"/>
  <c r="X194" i="36"/>
  <c r="X315" i="36" s="1"/>
  <c r="W194" i="36"/>
  <c r="W315" i="36" s="1"/>
  <c r="T194" i="36"/>
  <c r="T315" i="36" s="1"/>
  <c r="S194" i="36"/>
  <c r="S315" i="36" s="1"/>
  <c r="R194" i="36"/>
  <c r="R315" i="36" s="1"/>
  <c r="Q194" i="36"/>
  <c r="Q315" i="36" s="1"/>
  <c r="P194" i="36"/>
  <c r="P315" i="36" s="1"/>
  <c r="O194" i="36"/>
  <c r="O315" i="36" s="1"/>
  <c r="N194" i="36"/>
  <c r="N315" i="36" s="1"/>
  <c r="M194" i="36"/>
  <c r="M315" i="36" s="1"/>
  <c r="L194" i="36"/>
  <c r="L315" i="36" s="1"/>
  <c r="K194" i="36"/>
  <c r="K315" i="36" s="1"/>
  <c r="J194" i="36"/>
  <c r="J315" i="36" s="1"/>
  <c r="I194" i="36"/>
  <c r="I315" i="36" s="1"/>
  <c r="AG190" i="36"/>
  <c r="AG311" i="36" s="1"/>
  <c r="AD190" i="36"/>
  <c r="AD311" i="36" s="1"/>
  <c r="AC190" i="36"/>
  <c r="AC311" i="36" s="1"/>
  <c r="Z190" i="36"/>
  <c r="Z311" i="36" s="1"/>
  <c r="Y190" i="36"/>
  <c r="Y311" i="36" s="1"/>
  <c r="X190" i="36"/>
  <c r="X311" i="36" s="1"/>
  <c r="W190" i="36"/>
  <c r="W311" i="36" s="1"/>
  <c r="T190" i="36"/>
  <c r="T311" i="36" s="1"/>
  <c r="S190" i="36"/>
  <c r="S311" i="36" s="1"/>
  <c r="R190" i="36"/>
  <c r="R311" i="36" s="1"/>
  <c r="Q190" i="36"/>
  <c r="Q311" i="36" s="1"/>
  <c r="P190" i="36"/>
  <c r="P311" i="36" s="1"/>
  <c r="O190" i="36"/>
  <c r="O311" i="36" s="1"/>
  <c r="N190" i="36"/>
  <c r="N311" i="36" s="1"/>
  <c r="M190" i="36"/>
  <c r="M311" i="36" s="1"/>
  <c r="L190" i="36"/>
  <c r="L311" i="36" s="1"/>
  <c r="K190" i="36"/>
  <c r="K311" i="36" s="1"/>
  <c r="J190" i="36"/>
  <c r="J311" i="36" s="1"/>
  <c r="I190" i="36"/>
  <c r="I311" i="36" s="1"/>
  <c r="AG189" i="36"/>
  <c r="AG310" i="36" s="1"/>
  <c r="AD189" i="36"/>
  <c r="AD310" i="36" s="1"/>
  <c r="AC189" i="36"/>
  <c r="AC310" i="36" s="1"/>
  <c r="Z189" i="36"/>
  <c r="Z310" i="36" s="1"/>
  <c r="Y189" i="36"/>
  <c r="Y310" i="36" s="1"/>
  <c r="X189" i="36"/>
  <c r="X310" i="36" s="1"/>
  <c r="W189" i="36"/>
  <c r="W310" i="36" s="1"/>
  <c r="T189" i="36"/>
  <c r="T310" i="36" s="1"/>
  <c r="S189" i="36"/>
  <c r="S310" i="36" s="1"/>
  <c r="R189" i="36"/>
  <c r="R310" i="36" s="1"/>
  <c r="Q189" i="36"/>
  <c r="Q310" i="36" s="1"/>
  <c r="P189" i="36"/>
  <c r="P310" i="36" s="1"/>
  <c r="O189" i="36"/>
  <c r="O310" i="36" s="1"/>
  <c r="N189" i="36"/>
  <c r="N310" i="36" s="1"/>
  <c r="M189" i="36"/>
  <c r="M310" i="36" s="1"/>
  <c r="L189" i="36"/>
  <c r="L310" i="36" s="1"/>
  <c r="K189" i="36"/>
  <c r="K310" i="36" s="1"/>
  <c r="J189" i="36"/>
  <c r="J310" i="36" s="1"/>
  <c r="I189" i="36"/>
  <c r="I310" i="36" s="1"/>
  <c r="AG188" i="36"/>
  <c r="AG309" i="36" s="1"/>
  <c r="AD188" i="36"/>
  <c r="AD309" i="36" s="1"/>
  <c r="AC188" i="36"/>
  <c r="AC309" i="36" s="1"/>
  <c r="Z188" i="36"/>
  <c r="Z309" i="36" s="1"/>
  <c r="Y188" i="36"/>
  <c r="Y309" i="36" s="1"/>
  <c r="X188" i="36"/>
  <c r="X309" i="36" s="1"/>
  <c r="W188" i="36"/>
  <c r="W309" i="36" s="1"/>
  <c r="T188" i="36"/>
  <c r="T309" i="36" s="1"/>
  <c r="S188" i="36"/>
  <c r="S309" i="36" s="1"/>
  <c r="R188" i="36"/>
  <c r="R309" i="36" s="1"/>
  <c r="Q188" i="36"/>
  <c r="Q309" i="36" s="1"/>
  <c r="P188" i="36"/>
  <c r="P309" i="36" s="1"/>
  <c r="O188" i="36"/>
  <c r="O309" i="36" s="1"/>
  <c r="N188" i="36"/>
  <c r="N309" i="36" s="1"/>
  <c r="M188" i="36"/>
  <c r="M309" i="36" s="1"/>
  <c r="L188" i="36"/>
  <c r="L309" i="36" s="1"/>
  <c r="K188" i="36"/>
  <c r="K309" i="36" s="1"/>
  <c r="J188" i="36"/>
  <c r="J309" i="36" s="1"/>
  <c r="I188" i="36"/>
  <c r="I309" i="36" s="1"/>
  <c r="AG187" i="36"/>
  <c r="AG308" i="36" s="1"/>
  <c r="AD187" i="36"/>
  <c r="AD308" i="36" s="1"/>
  <c r="AC187" i="36"/>
  <c r="AC308" i="36" s="1"/>
  <c r="Z187" i="36"/>
  <c r="Z308" i="36" s="1"/>
  <c r="Y187" i="36"/>
  <c r="Y308" i="36" s="1"/>
  <c r="X187" i="36"/>
  <c r="X308" i="36" s="1"/>
  <c r="W187" i="36"/>
  <c r="W308" i="36" s="1"/>
  <c r="T187" i="36"/>
  <c r="T308" i="36" s="1"/>
  <c r="S187" i="36"/>
  <c r="S308" i="36" s="1"/>
  <c r="R187" i="36"/>
  <c r="R308" i="36" s="1"/>
  <c r="Q187" i="36"/>
  <c r="Q308" i="36" s="1"/>
  <c r="P187" i="36"/>
  <c r="P308" i="36" s="1"/>
  <c r="O187" i="36"/>
  <c r="O308" i="36" s="1"/>
  <c r="N187" i="36"/>
  <c r="N308" i="36" s="1"/>
  <c r="M187" i="36"/>
  <c r="M308" i="36" s="1"/>
  <c r="L187" i="36"/>
  <c r="L308" i="36" s="1"/>
  <c r="K187" i="36"/>
  <c r="K308" i="36" s="1"/>
  <c r="J187" i="36"/>
  <c r="J308" i="36" s="1"/>
  <c r="I187" i="36"/>
  <c r="I308" i="36" s="1"/>
  <c r="AG186" i="36"/>
  <c r="AG307" i="36" s="1"/>
  <c r="AD186" i="36"/>
  <c r="AD307" i="36" s="1"/>
  <c r="AC186" i="36"/>
  <c r="AC307" i="36" s="1"/>
  <c r="Z186" i="36"/>
  <c r="Z307" i="36" s="1"/>
  <c r="Y186" i="36"/>
  <c r="Y307" i="36" s="1"/>
  <c r="X186" i="36"/>
  <c r="X307" i="36" s="1"/>
  <c r="W186" i="36"/>
  <c r="W307" i="36" s="1"/>
  <c r="T186" i="36"/>
  <c r="T307" i="36" s="1"/>
  <c r="S186" i="36"/>
  <c r="S307" i="36" s="1"/>
  <c r="R186" i="36"/>
  <c r="R307" i="36" s="1"/>
  <c r="Q186" i="36"/>
  <c r="Q307" i="36" s="1"/>
  <c r="P186" i="36"/>
  <c r="P307" i="36" s="1"/>
  <c r="O186" i="36"/>
  <c r="O307" i="36" s="1"/>
  <c r="N186" i="36"/>
  <c r="N307" i="36" s="1"/>
  <c r="M186" i="36"/>
  <c r="M307" i="36" s="1"/>
  <c r="L186" i="36"/>
  <c r="L307" i="36" s="1"/>
  <c r="K186" i="36"/>
  <c r="K307" i="36" s="1"/>
  <c r="J186" i="36"/>
  <c r="J307" i="36" s="1"/>
  <c r="I186" i="36"/>
  <c r="I307" i="36" s="1"/>
  <c r="AG185" i="36"/>
  <c r="AG306" i="36" s="1"/>
  <c r="AD185" i="36"/>
  <c r="AD306" i="36" s="1"/>
  <c r="AC185" i="36"/>
  <c r="AC306" i="36" s="1"/>
  <c r="Z185" i="36"/>
  <c r="Z306" i="36" s="1"/>
  <c r="Y185" i="36"/>
  <c r="Y306" i="36" s="1"/>
  <c r="X185" i="36"/>
  <c r="X306" i="36" s="1"/>
  <c r="W185" i="36"/>
  <c r="W306" i="36" s="1"/>
  <c r="T185" i="36"/>
  <c r="T306" i="36" s="1"/>
  <c r="S185" i="36"/>
  <c r="S306" i="36" s="1"/>
  <c r="R185" i="36"/>
  <c r="R306" i="36" s="1"/>
  <c r="Q185" i="36"/>
  <c r="Q306" i="36" s="1"/>
  <c r="P185" i="36"/>
  <c r="P306" i="36" s="1"/>
  <c r="O185" i="36"/>
  <c r="O306" i="36" s="1"/>
  <c r="N185" i="36"/>
  <c r="N306" i="36" s="1"/>
  <c r="M185" i="36"/>
  <c r="M306" i="36" s="1"/>
  <c r="L185" i="36"/>
  <c r="L306" i="36" s="1"/>
  <c r="K185" i="36"/>
  <c r="K306" i="36" s="1"/>
  <c r="J185" i="36"/>
  <c r="J306" i="36" s="1"/>
  <c r="I185" i="36"/>
  <c r="I306" i="36" s="1"/>
  <c r="AG181" i="36"/>
  <c r="AG302" i="36" s="1"/>
  <c r="AD181" i="36"/>
  <c r="AD302" i="36" s="1"/>
  <c r="AC181" i="36"/>
  <c r="AC302" i="36" s="1"/>
  <c r="Z181" i="36"/>
  <c r="Z302" i="36" s="1"/>
  <c r="Y181" i="36"/>
  <c r="Y302" i="36" s="1"/>
  <c r="X181" i="36"/>
  <c r="X302" i="36" s="1"/>
  <c r="W181" i="36"/>
  <c r="W302" i="36" s="1"/>
  <c r="T181" i="36"/>
  <c r="T302" i="36" s="1"/>
  <c r="S181" i="36"/>
  <c r="S302" i="36" s="1"/>
  <c r="R181" i="36"/>
  <c r="R302" i="36" s="1"/>
  <c r="Q181" i="36"/>
  <c r="Q302" i="36" s="1"/>
  <c r="P181" i="36"/>
  <c r="P302" i="36" s="1"/>
  <c r="O181" i="36"/>
  <c r="O302" i="36" s="1"/>
  <c r="N181" i="36"/>
  <c r="N302" i="36" s="1"/>
  <c r="M181" i="36"/>
  <c r="M302" i="36" s="1"/>
  <c r="L181" i="36"/>
  <c r="L302" i="36" s="1"/>
  <c r="K181" i="36"/>
  <c r="K302" i="36" s="1"/>
  <c r="J181" i="36"/>
  <c r="J302" i="36" s="1"/>
  <c r="I181" i="36"/>
  <c r="I302" i="36" s="1"/>
  <c r="AG180" i="36"/>
  <c r="AG301" i="36" s="1"/>
  <c r="AD180" i="36"/>
  <c r="AD301" i="36" s="1"/>
  <c r="AC180" i="36"/>
  <c r="AC301" i="36" s="1"/>
  <c r="Z180" i="36"/>
  <c r="Z301" i="36" s="1"/>
  <c r="Y180" i="36"/>
  <c r="Y301" i="36" s="1"/>
  <c r="X180" i="36"/>
  <c r="X301" i="36" s="1"/>
  <c r="W180" i="36"/>
  <c r="W301" i="36" s="1"/>
  <c r="T180" i="36"/>
  <c r="T301" i="36" s="1"/>
  <c r="S180" i="36"/>
  <c r="S301" i="36" s="1"/>
  <c r="R180" i="36"/>
  <c r="R301" i="36" s="1"/>
  <c r="Q180" i="36"/>
  <c r="Q301" i="36" s="1"/>
  <c r="P180" i="36"/>
  <c r="P301" i="36" s="1"/>
  <c r="O180" i="36"/>
  <c r="O301" i="36" s="1"/>
  <c r="N180" i="36"/>
  <c r="N301" i="36" s="1"/>
  <c r="M180" i="36"/>
  <c r="M301" i="36" s="1"/>
  <c r="L180" i="36"/>
  <c r="L301" i="36" s="1"/>
  <c r="K180" i="36"/>
  <c r="K301" i="36" s="1"/>
  <c r="J180" i="36"/>
  <c r="J301" i="36" s="1"/>
  <c r="I180" i="36"/>
  <c r="I301" i="36" s="1"/>
  <c r="AG179" i="36"/>
  <c r="AG300" i="36" s="1"/>
  <c r="AD179" i="36"/>
  <c r="AD300" i="36" s="1"/>
  <c r="AC179" i="36"/>
  <c r="AC300" i="36" s="1"/>
  <c r="Z179" i="36"/>
  <c r="Z300" i="36" s="1"/>
  <c r="Y179" i="36"/>
  <c r="Y300" i="36" s="1"/>
  <c r="X179" i="36"/>
  <c r="X300" i="36" s="1"/>
  <c r="W179" i="36"/>
  <c r="W300" i="36" s="1"/>
  <c r="T179" i="36"/>
  <c r="T300" i="36" s="1"/>
  <c r="S179" i="36"/>
  <c r="S300" i="36" s="1"/>
  <c r="R179" i="36"/>
  <c r="R300" i="36" s="1"/>
  <c r="Q179" i="36"/>
  <c r="Q300" i="36" s="1"/>
  <c r="P179" i="36"/>
  <c r="P300" i="36" s="1"/>
  <c r="O179" i="36"/>
  <c r="O300" i="36" s="1"/>
  <c r="N179" i="36"/>
  <c r="N300" i="36" s="1"/>
  <c r="M179" i="36"/>
  <c r="M300" i="36" s="1"/>
  <c r="L179" i="36"/>
  <c r="L300" i="36" s="1"/>
  <c r="K179" i="36"/>
  <c r="K300" i="36" s="1"/>
  <c r="J179" i="36"/>
  <c r="J300" i="36" s="1"/>
  <c r="I179" i="36"/>
  <c r="I300" i="36" s="1"/>
  <c r="AG178" i="36"/>
  <c r="AG299" i="36" s="1"/>
  <c r="AD178" i="36"/>
  <c r="AD299" i="36" s="1"/>
  <c r="AC178" i="36"/>
  <c r="AC299" i="36" s="1"/>
  <c r="Z178" i="36"/>
  <c r="Z299" i="36" s="1"/>
  <c r="Y178" i="36"/>
  <c r="Y299" i="36" s="1"/>
  <c r="X178" i="36"/>
  <c r="X299" i="36" s="1"/>
  <c r="W178" i="36"/>
  <c r="W299" i="36" s="1"/>
  <c r="T178" i="36"/>
  <c r="T299" i="36" s="1"/>
  <c r="S178" i="36"/>
  <c r="S299" i="36" s="1"/>
  <c r="R178" i="36"/>
  <c r="R299" i="36" s="1"/>
  <c r="Q178" i="36"/>
  <c r="Q299" i="36" s="1"/>
  <c r="P178" i="36"/>
  <c r="P299" i="36" s="1"/>
  <c r="O178" i="36"/>
  <c r="O299" i="36" s="1"/>
  <c r="N178" i="36"/>
  <c r="N299" i="36" s="1"/>
  <c r="M178" i="36"/>
  <c r="M299" i="36" s="1"/>
  <c r="L178" i="36"/>
  <c r="L299" i="36" s="1"/>
  <c r="K178" i="36"/>
  <c r="K299" i="36" s="1"/>
  <c r="J178" i="36"/>
  <c r="J299" i="36" s="1"/>
  <c r="I178" i="36"/>
  <c r="I299" i="36" s="1"/>
  <c r="AG177" i="36"/>
  <c r="AG298" i="36" s="1"/>
  <c r="AD177" i="36"/>
  <c r="AD298" i="36" s="1"/>
  <c r="AC177" i="36"/>
  <c r="AC298" i="36" s="1"/>
  <c r="Z177" i="36"/>
  <c r="Z298" i="36" s="1"/>
  <c r="Y177" i="36"/>
  <c r="Y298" i="36" s="1"/>
  <c r="X177" i="36"/>
  <c r="X298" i="36" s="1"/>
  <c r="W177" i="36"/>
  <c r="W298" i="36" s="1"/>
  <c r="T177" i="36"/>
  <c r="T298" i="36" s="1"/>
  <c r="S177" i="36"/>
  <c r="S298" i="36" s="1"/>
  <c r="R177" i="36"/>
  <c r="R298" i="36" s="1"/>
  <c r="Q177" i="36"/>
  <c r="Q298" i="36" s="1"/>
  <c r="P177" i="36"/>
  <c r="P298" i="36" s="1"/>
  <c r="O177" i="36"/>
  <c r="O298" i="36" s="1"/>
  <c r="N177" i="36"/>
  <c r="N298" i="36" s="1"/>
  <c r="M177" i="36"/>
  <c r="M298" i="36" s="1"/>
  <c r="L177" i="36"/>
  <c r="L298" i="36" s="1"/>
  <c r="K177" i="36"/>
  <c r="K298" i="36" s="1"/>
  <c r="J177" i="36"/>
  <c r="J298" i="36" s="1"/>
  <c r="I177" i="36"/>
  <c r="I298" i="36" s="1"/>
  <c r="AG176" i="36"/>
  <c r="AG297" i="36" s="1"/>
  <c r="AD176" i="36"/>
  <c r="AD297" i="36" s="1"/>
  <c r="AC176" i="36"/>
  <c r="AC297" i="36" s="1"/>
  <c r="Z176" i="36"/>
  <c r="Z297" i="36" s="1"/>
  <c r="Y176" i="36"/>
  <c r="Y297" i="36" s="1"/>
  <c r="X176" i="36"/>
  <c r="X297" i="36" s="1"/>
  <c r="W176" i="36"/>
  <c r="W297" i="36" s="1"/>
  <c r="T176" i="36"/>
  <c r="T297" i="36" s="1"/>
  <c r="S176" i="36"/>
  <c r="S297" i="36" s="1"/>
  <c r="R176" i="36"/>
  <c r="R297" i="36" s="1"/>
  <c r="Q176" i="36"/>
  <c r="Q297" i="36" s="1"/>
  <c r="P176" i="36"/>
  <c r="P297" i="36" s="1"/>
  <c r="O176" i="36"/>
  <c r="O297" i="36" s="1"/>
  <c r="N176" i="36"/>
  <c r="N297" i="36" s="1"/>
  <c r="M176" i="36"/>
  <c r="M297" i="36" s="1"/>
  <c r="L176" i="36"/>
  <c r="L297" i="36" s="1"/>
  <c r="K176" i="36"/>
  <c r="K297" i="36" s="1"/>
  <c r="J176" i="36"/>
  <c r="J297" i="36" s="1"/>
  <c r="I176" i="36"/>
  <c r="I297" i="36" s="1"/>
  <c r="AG172" i="36"/>
  <c r="AD172" i="36"/>
  <c r="AC172" i="36"/>
  <c r="Z172" i="36"/>
  <c r="Y172" i="36"/>
  <c r="X172" i="36"/>
  <c r="W172" i="36"/>
  <c r="T172" i="36"/>
  <c r="S172" i="36"/>
  <c r="R172" i="36"/>
  <c r="Q172" i="36"/>
  <c r="P172" i="36"/>
  <c r="O172" i="36"/>
  <c r="N172" i="36"/>
  <c r="M172" i="36"/>
  <c r="L172" i="36"/>
  <c r="K172" i="36"/>
  <c r="J172" i="36"/>
  <c r="I172" i="36"/>
  <c r="AG171" i="36"/>
  <c r="AD171" i="36"/>
  <c r="AC171" i="36"/>
  <c r="Z171" i="36"/>
  <c r="Y171" i="36"/>
  <c r="X171" i="36"/>
  <c r="W171" i="36"/>
  <c r="T171" i="36"/>
  <c r="S171" i="36"/>
  <c r="R171" i="36"/>
  <c r="Q171" i="36"/>
  <c r="P171" i="36"/>
  <c r="O171" i="36"/>
  <c r="N171" i="36"/>
  <c r="M171" i="36"/>
  <c r="L171" i="36"/>
  <c r="K171" i="36"/>
  <c r="J171" i="36"/>
  <c r="I171" i="36"/>
  <c r="AG170" i="36"/>
  <c r="AD170" i="36"/>
  <c r="AC170" i="36"/>
  <c r="Z170" i="36"/>
  <c r="Y170" i="36"/>
  <c r="X170" i="36"/>
  <c r="W170" i="36"/>
  <c r="T170" i="36"/>
  <c r="S170" i="36"/>
  <c r="R170" i="36"/>
  <c r="Q170" i="36"/>
  <c r="P170" i="36"/>
  <c r="O170" i="36"/>
  <c r="N170" i="36"/>
  <c r="M170" i="36"/>
  <c r="L170" i="36"/>
  <c r="K170" i="36"/>
  <c r="J170" i="36"/>
  <c r="I170" i="36"/>
  <c r="AG169" i="36"/>
  <c r="AD169" i="36"/>
  <c r="AC169" i="36"/>
  <c r="Z169" i="36"/>
  <c r="Y169" i="36"/>
  <c r="X169" i="36"/>
  <c r="W169" i="36"/>
  <c r="T169" i="36"/>
  <c r="S169" i="36"/>
  <c r="R169" i="36"/>
  <c r="Q169" i="36"/>
  <c r="P169" i="36"/>
  <c r="O169" i="36"/>
  <c r="N169" i="36"/>
  <c r="M169" i="36"/>
  <c r="L169" i="36"/>
  <c r="K169" i="36"/>
  <c r="J169" i="36"/>
  <c r="I169" i="36"/>
  <c r="AG168" i="36"/>
  <c r="AD168" i="36"/>
  <c r="AC168" i="36"/>
  <c r="Z168" i="36"/>
  <c r="Y168" i="36"/>
  <c r="X168" i="36"/>
  <c r="W168" i="36"/>
  <c r="T168" i="36"/>
  <c r="S168" i="36"/>
  <c r="R168" i="36"/>
  <c r="Q168" i="36"/>
  <c r="P168" i="36"/>
  <c r="O168" i="36"/>
  <c r="N168" i="36"/>
  <c r="M168" i="36"/>
  <c r="L168" i="36"/>
  <c r="K168" i="36"/>
  <c r="J168" i="36"/>
  <c r="I168" i="36"/>
  <c r="AG167" i="36"/>
  <c r="AD167" i="36"/>
  <c r="AC167" i="36"/>
  <c r="Z167" i="36"/>
  <c r="Y167" i="36"/>
  <c r="X167" i="36"/>
  <c r="W167" i="36"/>
  <c r="T167" i="36"/>
  <c r="S167" i="36"/>
  <c r="R167" i="36"/>
  <c r="Q167" i="36"/>
  <c r="P167" i="36"/>
  <c r="O167" i="36"/>
  <c r="N167" i="36"/>
  <c r="M167" i="36"/>
  <c r="L167" i="36"/>
  <c r="K167" i="36"/>
  <c r="J167" i="36"/>
  <c r="I167" i="36"/>
  <c r="AG163" i="36"/>
  <c r="AD163" i="36"/>
  <c r="AC163" i="36"/>
  <c r="Z163" i="36"/>
  <c r="Y163" i="36"/>
  <c r="X163" i="36"/>
  <c r="W163" i="36"/>
  <c r="T163" i="36"/>
  <c r="S163" i="36"/>
  <c r="R163" i="36"/>
  <c r="Q163" i="36"/>
  <c r="P163" i="36"/>
  <c r="O163" i="36"/>
  <c r="N163" i="36"/>
  <c r="M163" i="36"/>
  <c r="L163" i="36"/>
  <c r="K163" i="36"/>
  <c r="J163" i="36"/>
  <c r="I163" i="36"/>
  <c r="AG162" i="36"/>
  <c r="AD162" i="36"/>
  <c r="AC162" i="36"/>
  <c r="Z162" i="36"/>
  <c r="Y162" i="36"/>
  <c r="X162" i="36"/>
  <c r="W162" i="36"/>
  <c r="T162" i="36"/>
  <c r="S162" i="36"/>
  <c r="R162" i="36"/>
  <c r="Q162" i="36"/>
  <c r="P162" i="36"/>
  <c r="O162" i="36"/>
  <c r="N162" i="36"/>
  <c r="M162" i="36"/>
  <c r="L162" i="36"/>
  <c r="K162" i="36"/>
  <c r="J162" i="36"/>
  <c r="I162" i="36"/>
  <c r="AG161" i="36"/>
  <c r="AD161" i="36"/>
  <c r="AC161" i="36"/>
  <c r="Z161" i="36"/>
  <c r="Y161" i="36"/>
  <c r="X161" i="36"/>
  <c r="W161" i="36"/>
  <c r="T161" i="36"/>
  <c r="S161" i="36"/>
  <c r="R161" i="36"/>
  <c r="Q161" i="36"/>
  <c r="P161" i="36"/>
  <c r="O161" i="36"/>
  <c r="N161" i="36"/>
  <c r="M161" i="36"/>
  <c r="L161" i="36"/>
  <c r="K161" i="36"/>
  <c r="J161" i="36"/>
  <c r="I161" i="36"/>
  <c r="AG160" i="36"/>
  <c r="AD160" i="36"/>
  <c r="AC160" i="36"/>
  <c r="Z160" i="36"/>
  <c r="Y160" i="36"/>
  <c r="X160" i="36"/>
  <c r="W160" i="36"/>
  <c r="T160" i="36"/>
  <c r="S160" i="36"/>
  <c r="R160" i="36"/>
  <c r="Q160" i="36"/>
  <c r="P160" i="36"/>
  <c r="O160" i="36"/>
  <c r="N160" i="36"/>
  <c r="M160" i="36"/>
  <c r="L160" i="36"/>
  <c r="K160" i="36"/>
  <c r="J160" i="36"/>
  <c r="I160" i="36"/>
  <c r="AG159" i="36"/>
  <c r="AD159" i="36"/>
  <c r="AC159" i="36"/>
  <c r="Z159" i="36"/>
  <c r="Y159" i="36"/>
  <c r="X159" i="36"/>
  <c r="W159" i="36"/>
  <c r="T159" i="36"/>
  <c r="S159" i="36"/>
  <c r="R159" i="36"/>
  <c r="Q159" i="36"/>
  <c r="P159" i="36"/>
  <c r="O159" i="36"/>
  <c r="N159" i="36"/>
  <c r="M159" i="36"/>
  <c r="L159" i="36"/>
  <c r="K159" i="36"/>
  <c r="J159" i="36"/>
  <c r="I159" i="36"/>
  <c r="AG158" i="36"/>
  <c r="AD158" i="36"/>
  <c r="AC158" i="36"/>
  <c r="Z158" i="36"/>
  <c r="Y158" i="36"/>
  <c r="X158" i="36"/>
  <c r="W158" i="36"/>
  <c r="T158" i="36"/>
  <c r="S158" i="36"/>
  <c r="R158" i="36"/>
  <c r="Q158" i="36"/>
  <c r="P158" i="36"/>
  <c r="O158" i="36"/>
  <c r="N158" i="36"/>
  <c r="M158" i="36"/>
  <c r="L158" i="36"/>
  <c r="K158" i="36"/>
  <c r="J158" i="36"/>
  <c r="I158" i="36"/>
  <c r="AG154" i="36"/>
  <c r="AD154" i="36"/>
  <c r="AC154" i="36"/>
  <c r="Z154" i="36"/>
  <c r="Y154" i="36"/>
  <c r="X154" i="36"/>
  <c r="W154" i="36"/>
  <c r="T154" i="36"/>
  <c r="S154" i="36"/>
  <c r="R154" i="36"/>
  <c r="Q154" i="36"/>
  <c r="P154" i="36"/>
  <c r="O154" i="36"/>
  <c r="N154" i="36"/>
  <c r="M154" i="36"/>
  <c r="L154" i="36"/>
  <c r="K154" i="36"/>
  <c r="J154" i="36"/>
  <c r="I154" i="36"/>
  <c r="AG153" i="36"/>
  <c r="AD153" i="36"/>
  <c r="AC153" i="36"/>
  <c r="Z153" i="36"/>
  <c r="Y153" i="36"/>
  <c r="X153" i="36"/>
  <c r="W153" i="36"/>
  <c r="T153" i="36"/>
  <c r="S153" i="36"/>
  <c r="R153" i="36"/>
  <c r="Q153" i="36"/>
  <c r="P153" i="36"/>
  <c r="O153" i="36"/>
  <c r="N153" i="36"/>
  <c r="M153" i="36"/>
  <c r="L153" i="36"/>
  <c r="K153" i="36"/>
  <c r="J153" i="36"/>
  <c r="I153" i="36"/>
  <c r="AG152" i="36"/>
  <c r="AD152" i="36"/>
  <c r="AC152" i="36"/>
  <c r="Z152" i="36"/>
  <c r="Y152" i="36"/>
  <c r="X152" i="36"/>
  <c r="W152" i="36"/>
  <c r="T152" i="36"/>
  <c r="S152" i="36"/>
  <c r="R152" i="36"/>
  <c r="Q152" i="36"/>
  <c r="P152" i="36"/>
  <c r="O152" i="36"/>
  <c r="N152" i="36"/>
  <c r="M152" i="36"/>
  <c r="L152" i="36"/>
  <c r="K152" i="36"/>
  <c r="J152" i="36"/>
  <c r="I152" i="36"/>
  <c r="AG151" i="36"/>
  <c r="AD151" i="36"/>
  <c r="AC151" i="36"/>
  <c r="Z151" i="36"/>
  <c r="Y151" i="36"/>
  <c r="X151" i="36"/>
  <c r="W151" i="36"/>
  <c r="T151" i="36"/>
  <c r="S151" i="36"/>
  <c r="R151" i="36"/>
  <c r="Q151" i="36"/>
  <c r="P151" i="36"/>
  <c r="O151" i="36"/>
  <c r="N151" i="36"/>
  <c r="M151" i="36"/>
  <c r="L151" i="36"/>
  <c r="K151" i="36"/>
  <c r="J151" i="36"/>
  <c r="I151" i="36"/>
  <c r="AG150" i="36"/>
  <c r="AD150" i="36"/>
  <c r="AC150" i="36"/>
  <c r="Z150" i="36"/>
  <c r="Y150" i="36"/>
  <c r="X150" i="36"/>
  <c r="W150" i="36"/>
  <c r="T150" i="36"/>
  <c r="S150" i="36"/>
  <c r="R150" i="36"/>
  <c r="Q150" i="36"/>
  <c r="P150" i="36"/>
  <c r="O150" i="36"/>
  <c r="N150" i="36"/>
  <c r="M150" i="36"/>
  <c r="L150" i="36"/>
  <c r="K150" i="36"/>
  <c r="J150" i="36"/>
  <c r="I150" i="36"/>
  <c r="AG149" i="36"/>
  <c r="AD149" i="36"/>
  <c r="AC149" i="36"/>
  <c r="Z149" i="36"/>
  <c r="Y149" i="36"/>
  <c r="X149" i="36"/>
  <c r="W149" i="36"/>
  <c r="T149" i="36"/>
  <c r="S149" i="36"/>
  <c r="R149" i="36"/>
  <c r="Q149" i="36"/>
  <c r="P149" i="36"/>
  <c r="O149" i="36"/>
  <c r="N149" i="36"/>
  <c r="M149" i="36"/>
  <c r="L149" i="36"/>
  <c r="K149" i="36"/>
  <c r="J149" i="36"/>
  <c r="I149" i="36"/>
  <c r="AG145" i="36"/>
  <c r="AD145" i="36"/>
  <c r="AC145" i="36"/>
  <c r="Z145" i="36"/>
  <c r="Y145" i="36"/>
  <c r="X145" i="36"/>
  <c r="W145" i="36"/>
  <c r="T145" i="36"/>
  <c r="S145" i="36"/>
  <c r="R145" i="36"/>
  <c r="Q145" i="36"/>
  <c r="P145" i="36"/>
  <c r="O145" i="36"/>
  <c r="N145" i="36"/>
  <c r="M145" i="36"/>
  <c r="L145" i="36"/>
  <c r="K145" i="36"/>
  <c r="J145" i="36"/>
  <c r="I145" i="36"/>
  <c r="AG144" i="36"/>
  <c r="AD144" i="36"/>
  <c r="AC144" i="36"/>
  <c r="Z144" i="36"/>
  <c r="Y144" i="36"/>
  <c r="X144" i="36"/>
  <c r="W144" i="36"/>
  <c r="T144" i="36"/>
  <c r="S144" i="36"/>
  <c r="R144" i="36"/>
  <c r="Q144" i="36"/>
  <c r="P144" i="36"/>
  <c r="O144" i="36"/>
  <c r="N144" i="36"/>
  <c r="M144" i="36"/>
  <c r="L144" i="36"/>
  <c r="K144" i="36"/>
  <c r="J144" i="36"/>
  <c r="I144" i="36"/>
  <c r="AG143" i="36"/>
  <c r="AD143" i="36"/>
  <c r="AC143" i="36"/>
  <c r="Z143" i="36"/>
  <c r="Y143" i="36"/>
  <c r="X143" i="36"/>
  <c r="W143" i="36"/>
  <c r="T143" i="36"/>
  <c r="S143" i="36"/>
  <c r="R143" i="36"/>
  <c r="Q143" i="36"/>
  <c r="P143" i="36"/>
  <c r="O143" i="36"/>
  <c r="N143" i="36"/>
  <c r="M143" i="36"/>
  <c r="L143" i="36"/>
  <c r="K143" i="36"/>
  <c r="J143" i="36"/>
  <c r="I143" i="36"/>
  <c r="AG142" i="36"/>
  <c r="AD142" i="36"/>
  <c r="AC142" i="36"/>
  <c r="Z142" i="36"/>
  <c r="Y142" i="36"/>
  <c r="X142" i="36"/>
  <c r="W142" i="36"/>
  <c r="T142" i="36"/>
  <c r="S142" i="36"/>
  <c r="R142" i="36"/>
  <c r="Q142" i="36"/>
  <c r="P142" i="36"/>
  <c r="O142" i="36"/>
  <c r="N142" i="36"/>
  <c r="M142" i="36"/>
  <c r="L142" i="36"/>
  <c r="K142" i="36"/>
  <c r="J142" i="36"/>
  <c r="I142" i="36"/>
  <c r="AG141" i="36"/>
  <c r="AD141" i="36"/>
  <c r="AC141" i="36"/>
  <c r="Z141" i="36"/>
  <c r="Y141" i="36"/>
  <c r="X141" i="36"/>
  <c r="W141" i="36"/>
  <c r="T141" i="36"/>
  <c r="S141" i="36"/>
  <c r="R141" i="36"/>
  <c r="Q141" i="36"/>
  <c r="P141" i="36"/>
  <c r="O141" i="36"/>
  <c r="N141" i="36"/>
  <c r="M141" i="36"/>
  <c r="L141" i="36"/>
  <c r="K141" i="36"/>
  <c r="J141" i="36"/>
  <c r="I141" i="36"/>
  <c r="AG140" i="36"/>
  <c r="AD140" i="36"/>
  <c r="AC140" i="36"/>
  <c r="Z140" i="36"/>
  <c r="Y140" i="36"/>
  <c r="X140" i="36"/>
  <c r="W140" i="36"/>
  <c r="T140" i="36"/>
  <c r="S140" i="36"/>
  <c r="R140" i="36"/>
  <c r="Q140" i="36"/>
  <c r="P140" i="36"/>
  <c r="O140" i="36"/>
  <c r="N140" i="36"/>
  <c r="M140" i="36"/>
  <c r="L140" i="36"/>
  <c r="K140" i="36"/>
  <c r="J140" i="36"/>
  <c r="I140" i="36"/>
  <c r="K87" i="36"/>
  <c r="AI370" i="36" l="1"/>
  <c r="AI371" i="36"/>
  <c r="AD372" i="36"/>
  <c r="AI372" i="36" s="1"/>
  <c r="AI251" i="36"/>
  <c r="AJ373" i="36"/>
  <c r="AD376" i="36"/>
  <c r="AI376" i="36" s="1"/>
  <c r="AI255" i="36"/>
  <c r="W391" i="36"/>
  <c r="AC391" i="36"/>
  <c r="X392" i="36"/>
  <c r="W395" i="36"/>
  <c r="AC395" i="36"/>
  <c r="AJ371" i="36"/>
  <c r="AJ372" i="36"/>
  <c r="AD375" i="36"/>
  <c r="AI375" i="36" s="1"/>
  <c r="AI254" i="36"/>
  <c r="AJ376" i="36"/>
  <c r="AD374" i="36"/>
  <c r="AI374" i="36" s="1"/>
  <c r="AI253" i="36"/>
  <c r="AJ375" i="36"/>
  <c r="W389" i="36"/>
  <c r="AC389" i="36"/>
  <c r="X394" i="36"/>
  <c r="AD373" i="36"/>
  <c r="AI373" i="36" s="1"/>
  <c r="AI252" i="36"/>
  <c r="W392" i="36"/>
  <c r="AC392" i="36"/>
  <c r="X393" i="36"/>
  <c r="W390" i="36"/>
  <c r="AC390" i="36"/>
  <c r="X391" i="36"/>
  <c r="W394" i="36"/>
  <c r="AC394" i="36"/>
  <c r="X395" i="36"/>
  <c r="K387" i="35"/>
  <c r="J387" i="35"/>
  <c r="I387" i="35"/>
  <c r="H387" i="35"/>
  <c r="G387" i="35"/>
  <c r="F387" i="35"/>
  <c r="E387" i="35"/>
  <c r="D387" i="35"/>
  <c r="K386" i="35"/>
  <c r="J386" i="35"/>
  <c r="I386" i="35"/>
  <c r="H386" i="35"/>
  <c r="G386" i="35"/>
  <c r="F386" i="35"/>
  <c r="E386" i="35"/>
  <c r="D386" i="35"/>
  <c r="K385" i="35"/>
  <c r="J385" i="35"/>
  <c r="I385" i="35"/>
  <c r="H385" i="35"/>
  <c r="G385" i="35"/>
  <c r="F385" i="35"/>
  <c r="E385" i="35"/>
  <c r="D385" i="35"/>
  <c r="K384" i="35"/>
  <c r="J384" i="35"/>
  <c r="I384" i="35"/>
  <c r="H384" i="35"/>
  <c r="G384" i="35"/>
  <c r="F384" i="35"/>
  <c r="E384" i="35"/>
  <c r="D384" i="35"/>
  <c r="K383" i="35"/>
  <c r="J383" i="35"/>
  <c r="I383" i="35"/>
  <c r="H383" i="35"/>
  <c r="G383" i="35"/>
  <c r="F383" i="35"/>
  <c r="E383" i="35"/>
  <c r="D383" i="35"/>
  <c r="K382" i="35"/>
  <c r="J382" i="35"/>
  <c r="I382" i="35"/>
  <c r="H382" i="35"/>
  <c r="G382" i="35"/>
  <c r="F382" i="35"/>
  <c r="E382" i="35"/>
  <c r="D382" i="35"/>
  <c r="K381" i="35"/>
  <c r="J381" i="35"/>
  <c r="I381" i="35"/>
  <c r="H381" i="35"/>
  <c r="G381" i="35"/>
  <c r="F381" i="35"/>
  <c r="E381" i="35"/>
  <c r="D381" i="35"/>
  <c r="K380" i="35"/>
  <c r="J380" i="35"/>
  <c r="I380" i="35"/>
  <c r="H380" i="35"/>
  <c r="G380" i="35"/>
  <c r="F380" i="35"/>
  <c r="E380" i="35"/>
  <c r="D380" i="35"/>
  <c r="K379" i="35"/>
  <c r="J379" i="35"/>
  <c r="I379" i="35"/>
  <c r="H379" i="35"/>
  <c r="G379" i="35"/>
  <c r="F379" i="35"/>
  <c r="E379" i="35"/>
  <c r="D379" i="35"/>
  <c r="K378" i="35"/>
  <c r="J378" i="35"/>
  <c r="I378" i="35"/>
  <c r="H378" i="35"/>
  <c r="G378" i="35"/>
  <c r="F378" i="35"/>
  <c r="E378" i="35"/>
  <c r="D378" i="35"/>
  <c r="K377" i="35"/>
  <c r="J377" i="35"/>
  <c r="I377" i="35"/>
  <c r="H377" i="35"/>
  <c r="G377" i="35"/>
  <c r="F377" i="35"/>
  <c r="E377" i="35"/>
  <c r="D377" i="35"/>
  <c r="K376" i="35"/>
  <c r="J376" i="35"/>
  <c r="I376" i="35"/>
  <c r="H376" i="35"/>
  <c r="G376" i="35"/>
  <c r="F376" i="35"/>
  <c r="E376" i="35"/>
  <c r="D376" i="35"/>
  <c r="C387" i="35"/>
  <c r="C386" i="35"/>
  <c r="C385" i="35"/>
  <c r="C384" i="35"/>
  <c r="C383" i="35"/>
  <c r="C381" i="35"/>
  <c r="C380" i="35"/>
  <c r="C379" i="35"/>
  <c r="C377" i="35"/>
  <c r="C382" i="35"/>
  <c r="C378" i="35"/>
  <c r="K308" i="35"/>
  <c r="J308" i="35"/>
  <c r="I308" i="35"/>
  <c r="H308" i="35"/>
  <c r="G308" i="35"/>
  <c r="F308" i="35"/>
  <c r="E308" i="35"/>
  <c r="D308" i="35"/>
  <c r="C308" i="35"/>
  <c r="K307" i="35"/>
  <c r="J307" i="35"/>
  <c r="I307" i="35"/>
  <c r="H307" i="35"/>
  <c r="G307" i="35"/>
  <c r="F307" i="35"/>
  <c r="E307" i="35"/>
  <c r="D307" i="35"/>
  <c r="C307" i="35"/>
  <c r="K306" i="35"/>
  <c r="J306" i="35"/>
  <c r="I306" i="35"/>
  <c r="H306" i="35"/>
  <c r="G306" i="35"/>
  <c r="F306" i="35"/>
  <c r="E306" i="35"/>
  <c r="D306" i="35"/>
  <c r="C306" i="35"/>
  <c r="K305" i="35"/>
  <c r="J305" i="35"/>
  <c r="I305" i="35"/>
  <c r="H305" i="35"/>
  <c r="G305" i="35"/>
  <c r="F305" i="35"/>
  <c r="E305" i="35"/>
  <c r="D305" i="35"/>
  <c r="C305" i="35"/>
  <c r="K304" i="35"/>
  <c r="J304" i="35"/>
  <c r="I304" i="35"/>
  <c r="H304" i="35"/>
  <c r="G304" i="35"/>
  <c r="F304" i="35"/>
  <c r="E304" i="35"/>
  <c r="D304" i="35"/>
  <c r="C304" i="35"/>
  <c r="K303" i="35"/>
  <c r="J303" i="35"/>
  <c r="I303" i="35"/>
  <c r="H303" i="35"/>
  <c r="G303" i="35"/>
  <c r="F303" i="35"/>
  <c r="E303" i="35"/>
  <c r="D303" i="35"/>
  <c r="C303" i="35"/>
  <c r="K302" i="35"/>
  <c r="J302" i="35"/>
  <c r="I302" i="35"/>
  <c r="H302" i="35"/>
  <c r="G302" i="35"/>
  <c r="F302" i="35"/>
  <c r="E302" i="35"/>
  <c r="D302" i="35"/>
  <c r="C302" i="35"/>
  <c r="K301" i="35"/>
  <c r="J301" i="35"/>
  <c r="I301" i="35"/>
  <c r="H301" i="35"/>
  <c r="G301" i="35"/>
  <c r="F301" i="35"/>
  <c r="E301" i="35"/>
  <c r="D301" i="35"/>
  <c r="C301" i="35"/>
  <c r="K300" i="35"/>
  <c r="J300" i="35"/>
  <c r="I300" i="35"/>
  <c r="H300" i="35"/>
  <c r="G300" i="35"/>
  <c r="F300" i="35"/>
  <c r="E300" i="35"/>
  <c r="D300" i="35"/>
  <c r="C300" i="35"/>
  <c r="K299" i="35"/>
  <c r="J299" i="35"/>
  <c r="I299" i="35"/>
  <c r="H299" i="35"/>
  <c r="G299" i="35"/>
  <c r="F299" i="35"/>
  <c r="E299" i="35"/>
  <c r="D299" i="35"/>
  <c r="C299" i="35"/>
  <c r="K298" i="35"/>
  <c r="J298" i="35"/>
  <c r="I298" i="35"/>
  <c r="H298" i="35"/>
  <c r="G298" i="35"/>
  <c r="F298" i="35"/>
  <c r="E298" i="35"/>
  <c r="D298" i="35"/>
  <c r="C298" i="35"/>
  <c r="K297" i="35"/>
  <c r="J297" i="35"/>
  <c r="I297" i="35"/>
  <c r="H297" i="35"/>
  <c r="G297" i="35"/>
  <c r="F297" i="35"/>
  <c r="E297" i="35"/>
  <c r="D297" i="35"/>
  <c r="C297" i="35"/>
  <c r="K229" i="35"/>
  <c r="J229" i="35"/>
  <c r="I229" i="35"/>
  <c r="H229" i="35"/>
  <c r="G229" i="35"/>
  <c r="F229" i="35"/>
  <c r="E229" i="35"/>
  <c r="D229" i="35"/>
  <c r="C229" i="35"/>
  <c r="K228" i="35"/>
  <c r="J228" i="35"/>
  <c r="I228" i="35"/>
  <c r="H228" i="35"/>
  <c r="G228" i="35"/>
  <c r="F228" i="35"/>
  <c r="E228" i="35"/>
  <c r="D228" i="35"/>
  <c r="C228" i="35"/>
  <c r="K227" i="35"/>
  <c r="J227" i="35"/>
  <c r="I227" i="35"/>
  <c r="H227" i="35"/>
  <c r="G227" i="35"/>
  <c r="F227" i="35"/>
  <c r="E227" i="35"/>
  <c r="D227" i="35"/>
  <c r="C227" i="35"/>
  <c r="K226" i="35"/>
  <c r="J226" i="35"/>
  <c r="I226" i="35"/>
  <c r="H226" i="35"/>
  <c r="G226" i="35"/>
  <c r="F226" i="35"/>
  <c r="E226" i="35"/>
  <c r="D226" i="35"/>
  <c r="C226" i="35"/>
  <c r="K225" i="35"/>
  <c r="J225" i="35"/>
  <c r="I225" i="35"/>
  <c r="H225" i="35"/>
  <c r="G225" i="35"/>
  <c r="F225" i="35"/>
  <c r="E225" i="35"/>
  <c r="D225" i="35"/>
  <c r="C225" i="35"/>
  <c r="K224" i="35"/>
  <c r="J224" i="35"/>
  <c r="I224" i="35"/>
  <c r="H224" i="35"/>
  <c r="G224" i="35"/>
  <c r="F224" i="35"/>
  <c r="E224" i="35"/>
  <c r="D224" i="35"/>
  <c r="C224" i="35"/>
  <c r="K223" i="35"/>
  <c r="J223" i="35"/>
  <c r="I223" i="35"/>
  <c r="H223" i="35"/>
  <c r="G223" i="35"/>
  <c r="F223" i="35"/>
  <c r="E223" i="35"/>
  <c r="D223" i="35"/>
  <c r="C223" i="35"/>
  <c r="K222" i="35"/>
  <c r="J222" i="35"/>
  <c r="I222" i="35"/>
  <c r="H222" i="35"/>
  <c r="G222" i="35"/>
  <c r="F222" i="35"/>
  <c r="E222" i="35"/>
  <c r="D222" i="35"/>
  <c r="C222" i="35"/>
  <c r="K221" i="35"/>
  <c r="J221" i="35"/>
  <c r="I221" i="35"/>
  <c r="H221" i="35"/>
  <c r="G221" i="35"/>
  <c r="F221" i="35"/>
  <c r="E221" i="35"/>
  <c r="D221" i="35"/>
  <c r="C221" i="35"/>
  <c r="K220" i="35"/>
  <c r="J220" i="35"/>
  <c r="I220" i="35"/>
  <c r="H220" i="35"/>
  <c r="G220" i="35"/>
  <c r="F220" i="35"/>
  <c r="E220" i="35"/>
  <c r="D220" i="35"/>
  <c r="C220" i="35"/>
  <c r="K219" i="35"/>
  <c r="J219" i="35"/>
  <c r="I219" i="35"/>
  <c r="H219" i="35"/>
  <c r="G219" i="35"/>
  <c r="F219" i="35"/>
  <c r="E219" i="35"/>
  <c r="D219" i="35"/>
  <c r="C219" i="35"/>
  <c r="K218" i="35"/>
  <c r="J218" i="35"/>
  <c r="I218" i="35"/>
  <c r="H218" i="35"/>
  <c r="G218" i="35"/>
  <c r="F218" i="35"/>
  <c r="E218" i="35"/>
  <c r="D218" i="35"/>
  <c r="C218" i="35"/>
  <c r="L214" i="35"/>
  <c r="K214" i="35"/>
  <c r="J214" i="35"/>
  <c r="I214" i="35"/>
  <c r="H214" i="35"/>
  <c r="G214" i="35"/>
  <c r="F214" i="35"/>
  <c r="E214" i="35"/>
  <c r="D214" i="35"/>
  <c r="C214" i="35"/>
  <c r="L192" i="35"/>
  <c r="K192" i="35"/>
  <c r="J192" i="35"/>
  <c r="I192" i="35"/>
  <c r="H192" i="35"/>
  <c r="G192" i="35"/>
  <c r="F192" i="35"/>
  <c r="E192" i="35"/>
  <c r="D192" i="35"/>
  <c r="C192" i="35"/>
  <c r="L175" i="35"/>
  <c r="K175" i="35"/>
  <c r="J175" i="35"/>
  <c r="I175" i="35"/>
  <c r="H175" i="35"/>
  <c r="G175" i="35"/>
  <c r="F175" i="35"/>
  <c r="E175" i="35"/>
  <c r="D175" i="35"/>
  <c r="C175" i="35"/>
  <c r="L150" i="35"/>
  <c r="K150" i="35"/>
  <c r="J150" i="35"/>
  <c r="I150" i="35"/>
  <c r="H150" i="35"/>
  <c r="H152" i="35" s="1"/>
  <c r="G150" i="35"/>
  <c r="F150" i="35"/>
  <c r="E150" i="35"/>
  <c r="D150" i="35"/>
  <c r="C150" i="35"/>
  <c r="L125" i="35"/>
  <c r="K125" i="35"/>
  <c r="J125" i="35"/>
  <c r="I125" i="35"/>
  <c r="H125" i="35"/>
  <c r="G125" i="35"/>
  <c r="F125" i="35"/>
  <c r="E125" i="35"/>
  <c r="D125" i="35"/>
  <c r="C125" i="35"/>
  <c r="L100" i="35"/>
  <c r="K100" i="35"/>
  <c r="J100" i="35"/>
  <c r="I100" i="35"/>
  <c r="H100" i="35"/>
  <c r="G100" i="35"/>
  <c r="F100" i="35"/>
  <c r="E100" i="35"/>
  <c r="D100" i="35"/>
  <c r="C100" i="35"/>
  <c r="L75" i="35"/>
  <c r="K75" i="35"/>
  <c r="J75" i="35"/>
  <c r="I75" i="35"/>
  <c r="H75" i="35"/>
  <c r="G75" i="35"/>
  <c r="F75" i="35"/>
  <c r="E75" i="35"/>
  <c r="D75" i="35"/>
  <c r="C75" i="35"/>
  <c r="C376" i="35" l="1"/>
  <c r="I22" i="32"/>
  <c r="I9" i="32"/>
</calcChain>
</file>

<file path=xl/sharedStrings.xml><?xml version="1.0" encoding="utf-8"?>
<sst xmlns="http://schemas.openxmlformats.org/spreadsheetml/2006/main" count="4175" uniqueCount="435">
  <si>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</si>
  <si>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</si>
  <si>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</si>
  <si>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</si>
  <si>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</si>
  <si>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</si>
  <si>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</si>
  <si>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</si>
  <si>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</si>
  <si>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</si>
  <si>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</si>
  <si>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</si>
  <si>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</si>
  <si>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</si>
  <si>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</si>
  <si>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</si>
  <si>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</si>
  <si>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</si>
  <si>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</si>
  <si>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</si>
  <si>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</si>
  <si>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</si>
  <si>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</si>
  <si>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</si>
  <si>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</si>
  <si>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</si>
  <si>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</si>
  <si>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</si>
  <si>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</si>
  <si>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</si>
  <si>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</si>
  <si>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</si>
  <si>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</si>
  <si>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</si>
  <si>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</si>
  <si>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</si>
  <si>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</si>
  <si>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</si>
  <si>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</si>
  <si>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</si>
  <si>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</si>
  <si>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</si>
  <si>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</si>
  <si>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</si>
  <si>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</si>
  <si>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</si>
  <si>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</si>
  <si>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</si>
  <si>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</si>
  <si>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</si>
  <si>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</si>
  <si>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</si>
  <si>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</si>
  <si>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</si>
  <si>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</si>
  <si>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</si>
  <si>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</si>
  <si>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</si>
  <si>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</si>
  <si>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</si>
  <si>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</si>
  <si>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</si>
  <si>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</si>
  <si>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</si>
  <si>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</si>
  <si>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</si>
  <si>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</si>
  <si>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</si>
  <si>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</si>
  <si>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</si>
  <si>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</si>
  <si>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</si>
  <si>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</si>
  <si>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</si>
  <si>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</si>
  <si>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</si>
  <si>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</si>
  <si>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</si>
  <si>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</si>
  <si>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</si>
  <si>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</si>
  <si>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</si>
  <si>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</si>
  <si>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</si>
  <si>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</si>
  <si>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</si>
  <si>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</si>
  <si>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</si>
  <si>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</si>
  <si>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</si>
  <si>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</si>
  <si>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</si>
  <si>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</si>
  <si>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</si>
  <si>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</si>
  <si>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</si>
  <si>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</si>
  <si>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</si>
  <si>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</si>
  <si>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</si>
  <si>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</si>
  <si>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</si>
  <si>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</si>
  <si>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</si>
  <si>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</si>
  <si>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</si>
  <si>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</si>
  <si>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</si>
  <si>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</si>
  <si>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</si>
  <si>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</si>
  <si>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</si>
  <si>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</si>
  <si>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</si>
  <si>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</si>
  <si>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</si>
  <si>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</si>
  <si>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</si>
  <si>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</si>
  <si>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</si>
  <si>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</si>
  <si>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</si>
  <si>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</si>
  <si>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</si>
  <si>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</si>
  <si>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</si>
  <si>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</si>
  <si>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</si>
  <si>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</si>
  <si>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</si>
  <si>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</si>
  <si>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</si>
  <si>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</si>
  <si>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</si>
  <si>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</si>
  <si>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</si>
  <si>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</si>
  <si>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</si>
  <si>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</si>
  <si>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</si>
  <si>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</si>
  <si>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</si>
  <si>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</si>
  <si>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</si>
  <si>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</si>
  <si>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</si>
  <si>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</si>
  <si>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</si>
  <si>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</si>
  <si>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</si>
  <si>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</si>
  <si>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</si>
  <si>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</si>
  <si>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</si>
  <si>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</si>
  <si>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</si>
  <si>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</si>
  <si>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</si>
  <si>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</si>
  <si>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</si>
  <si>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</si>
  <si>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</si>
  <si>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</si>
  <si>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</si>
  <si>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</si>
  <si>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</si>
  <si>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</si>
  <si>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</si>
  <si>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</si>
  <si>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</si>
  <si>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</si>
  <si>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</si>
  <si>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</si>
  <si>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</si>
  <si>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</si>
  <si>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</si>
  <si>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</si>
  <si>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</si>
  <si>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</si>
  <si>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</si>
  <si>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</si>
  <si>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</si>
  <si>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</si>
  <si>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</si>
  <si>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</si>
  <si>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</si>
  <si>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</si>
  <si>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</si>
  <si>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</si>
  <si>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</si>
  <si>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</si>
  <si>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</si>
  <si>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</si>
  <si>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</si>
  <si>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</si>
  <si>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</si>
  <si>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</si>
  <si>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</si>
  <si>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</si>
  <si>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</si>
  <si>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</si>
  <si>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</si>
  <si>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</si>
  <si>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</si>
  <si>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</si>
  <si>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</si>
  <si>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</si>
  <si>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</si>
  <si>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</si>
  <si>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</si>
  <si>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</si>
  <si>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</si>
  <si>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</si>
  <si>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szacunkowa podaż w szt.</t>
  </si>
  <si>
    <t>szacunkowa sprzedaż w szt.</t>
  </si>
  <si>
    <t>**- cena sprzed tygodnia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</si>
  <si>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</si>
  <si>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</si>
  <si>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</si>
  <si>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</si>
  <si>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</si>
  <si>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</si>
  <si>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</si>
  <si>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</si>
  <si>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</si>
  <si>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szt.</t>
  </si>
  <si>
    <t>0201 - tony</t>
  </si>
  <si>
    <t>0202 - tony</t>
  </si>
  <si>
    <t>0201+0202</t>
  </si>
  <si>
    <t>IMPORT *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</si>
  <si>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</si>
  <si>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</si>
  <si>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</si>
  <si>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</si>
  <si>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</si>
  <si>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</si>
  <si>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</si>
  <si>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</si>
  <si>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</si>
  <si>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</si>
  <si>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</si>
  <si>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</si>
  <si>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</si>
  <si>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</si>
  <si>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</si>
  <si>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</si>
  <si>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Niderlandy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</si>
  <si>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</si>
  <si>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</si>
  <si>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</si>
  <si>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</si>
  <si>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</si>
  <si>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</si>
  <si>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</si>
  <si>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</si>
  <si>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</si>
  <si>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</si>
  <si>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</si>
  <si>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OGÓŁEM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</si>
  <si>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</si>
  <si>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</si>
  <si>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</si>
  <si>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</si>
  <si>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</si>
  <si>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</si>
  <si>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</si>
  <si>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</si>
  <si>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</si>
  <si>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</si>
  <si>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</si>
  <si>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</si>
  <si>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</si>
  <si>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</si>
  <si>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</si>
  <si>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</si>
  <si>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</si>
  <si>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</si>
  <si>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</si>
  <si>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</si>
  <si>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</si>
  <si>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</si>
  <si>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</si>
  <si>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</si>
  <si>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</si>
  <si>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</si>
  <si>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</si>
  <si>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</si>
  <si>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</si>
  <si>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</si>
  <si>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</si>
  <si>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</si>
  <si>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</si>
  <si>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</si>
  <si>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</si>
  <si>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</si>
  <si>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</si>
  <si>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</si>
  <si>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</si>
  <si>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</si>
  <si>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</si>
  <si>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</si>
  <si>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</si>
  <si>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EUR/szt</t>
  </si>
  <si>
    <t>Urugwaj</t>
  </si>
  <si>
    <t>Argentyna</t>
  </si>
  <si>
    <t>Nowa Zelandia</t>
  </si>
  <si>
    <t>Brazylia</t>
  </si>
  <si>
    <t>Stany Zjednoczone Ameryki</t>
  </si>
  <si>
    <t>Australia</t>
  </si>
  <si>
    <t>Kongo</t>
  </si>
  <si>
    <t>* - pełna wersja wydania Excel tego biuletynu publikowana jest w ostatnim  tygodniu każdego miesiąca</t>
  </si>
  <si>
    <t>Libia</t>
  </si>
  <si>
    <t>Namibia</t>
  </si>
  <si>
    <t>Tab. 4. Eksport bydła i mięsa wołowego w masie produktu w okresie I-VII 2016 r. w porównaniu do tego samego okresu roku 2015  (wg wstępnych danych MF).</t>
  </si>
  <si>
    <t>I-VII 2016</t>
  </si>
  <si>
    <t>I-VII 2015</t>
  </si>
  <si>
    <t>zmiana  I-VII 2016/              I-VII 2015 (%)</t>
  </si>
  <si>
    <t>Tab. 4. Import bydła i mięsa wołowego w masie produktu w okresie I-VII 2016 r. w porównaniu do tego samego okresu roku 2015  (wg wstępnych danych MF).</t>
  </si>
  <si>
    <t>liczby w kolorze czerwonym- prawdopodobny błąd w bazie</t>
  </si>
  <si>
    <t>Kierunki, wartość, wolumen oraz średnia cena uzyskana w eksporcie bydła żywego i mięsa wołowego w okresie I-VII 2016r.</t>
  </si>
  <si>
    <t>OKRES: I-VII 2016</t>
  </si>
  <si>
    <t>Turcja</t>
  </si>
  <si>
    <t>Chiny</t>
  </si>
  <si>
    <t>Tadżykistan</t>
  </si>
  <si>
    <t>Kierunki, wartość, wolumen oraz średnia cena uzyskana w imporcie bydła żywego i mięsa wołowego w okresie I-VII 2016r.</t>
  </si>
  <si>
    <t>Kraje i terytoria niewyszczególnione w ramach handlu z krajami trzecimi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</si>
  <si>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</si>
  <si>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</si>
  <si>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</si>
  <si>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</si>
  <si>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</si>
  <si>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</si>
  <si>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</si>
  <si>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</si>
  <si>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</si>
  <si>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</si>
  <si>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</si>
  <si>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</si>
  <si>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</si>
  <si>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</si>
  <si>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</si>
  <si>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</si>
  <si>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</si>
  <si>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</si>
  <si>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</si>
  <si>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</si>
  <si>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</si>
  <si>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</si>
  <si>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</si>
  <si>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</si>
  <si>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</si>
  <si>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</si>
  <si>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</si>
  <si>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</si>
  <si>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</si>
  <si>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</si>
  <si>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</si>
  <si>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</si>
  <si>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</si>
  <si>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</si>
  <si>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</si>
  <si>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</si>
  <si>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</si>
  <si>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</si>
  <si>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</si>
  <si>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</si>
  <si>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</si>
  <si>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</si>
  <si>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</si>
  <si>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</si>
  <si>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</si>
  <si>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</si>
  <si>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r>
      <t>Tabl.1a. Średnie ceny zakupu bydła rzeźnego</t>
    </r>
    <r>
      <rPr>
        <b/>
        <u/>
        <sz val="12"/>
        <color indexed="8"/>
        <rFont val="Times New Roman"/>
        <family val="1"/>
        <charset val="238"/>
      </rPr>
      <t xml:space="preserve"> w Polsce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</si>
  <si>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r>
      <t xml:space="preserve">Tabl.2a. Średnie ceny zakupu bydła rzeźnego </t>
    </r>
    <r>
      <rPr>
        <b/>
        <u/>
        <sz val="12"/>
        <color indexed="8"/>
        <rFont val="Times New Roman"/>
        <family val="1"/>
        <charset val="238"/>
      </rPr>
      <t>wg makroregionów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</si>
  <si>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</si>
  <si>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</si>
  <si>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Kategoria i klasa bydła</t>
  </si>
  <si>
    <t>Cena w zł/tonę wg mps</t>
  </si>
  <si>
    <t>Makroregion, kategoria i klasa bydła</t>
  </si>
  <si>
    <t>bydło 8-12 m-cy [Z]</t>
  </si>
  <si>
    <t>Pólnocny</t>
  </si>
  <si>
    <t>zł/tonę mps</t>
  </si>
  <si>
    <t>kwartał</t>
  </si>
  <si>
    <t>półrocze</t>
  </si>
  <si>
    <t>rok 2003</t>
  </si>
  <si>
    <t>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</si>
  <si>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</si>
  <si>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</si>
  <si>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</si>
  <si>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</si>
  <si>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</si>
  <si>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</si>
  <si>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</si>
  <si>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</si>
  <si>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</si>
  <si>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</si>
  <si>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</si>
  <si>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</si>
  <si>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</si>
  <si>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</si>
  <si>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</si>
  <si>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</si>
  <si>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</si>
  <si>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</si>
  <si>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</si>
  <si>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R</t>
  </si>
  <si>
    <t>bydło ogółem</t>
  </si>
  <si>
    <t>byki do 2 lat (A)</t>
  </si>
  <si>
    <t>byki &gt; 2 lat (B)</t>
  </si>
  <si>
    <t>O</t>
  </si>
  <si>
    <t>wolce  (C)</t>
  </si>
  <si>
    <t>jałówki (E)</t>
  </si>
  <si>
    <t>krowy  (D)</t>
  </si>
  <si>
    <t>P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</si>
  <si>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</si>
  <si>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</si>
  <si>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</si>
  <si>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</si>
  <si>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</si>
  <si>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</si>
  <si>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</si>
  <si>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</si>
  <si>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I poł</t>
  </si>
  <si>
    <t>zm roczna</t>
  </si>
  <si>
    <t>Zmiana miesięczna cen zakupu</t>
  </si>
  <si>
    <t>%</t>
  </si>
  <si>
    <t>Zmiana roczna cen zakupu</t>
  </si>
  <si>
    <t>Stosowane wskaźniki wydajności rzeźnej od stycznia 2011 roku</t>
  </si>
  <si>
    <t>bydło 8-12m-cy(Z)</t>
  </si>
  <si>
    <t>Stosowane wskaźniki wydajności rzeźnej do końca 2010 roku</t>
  </si>
  <si>
    <t>*</t>
  </si>
  <si>
    <t>2016-10-30</t>
  </si>
  <si>
    <t>NR 44/2016</t>
  </si>
  <si>
    <r>
      <t>Notowania z okresu:</t>
    </r>
    <r>
      <rPr>
        <b/>
        <sz val="12"/>
        <rFont val="Arial CE"/>
        <charset val="238"/>
      </rPr>
      <t xml:space="preserve"> 31.10-06.11.2016r.</t>
    </r>
  </si>
  <si>
    <t>2016-11-06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</si>
</sst>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#,##0.000"/>
    <numFmt numFmtId="170" formatCode="_(* #,##0.00_);_(* \(#,##0.00\);_(* &quot;-&quot;??_);_(@_)"/>
    <numFmt numFmtId="171" formatCode="0_)"/>
    <numFmt numFmtId="172" formatCode="0.000"/>
  </numFmts>
  <fonts count="18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90">
    <xf numFmtId="0" fontId="0" fillId="0" borderId="0"/>
    <xf numFmtId="0" fontId="16" fillId="0" borderId="0"/>
    <xf numFmtId="0" fontId="71" fillId="0" borderId="0" applyNumberFormat="0" applyFill="0" applyBorder="0" applyAlignment="0" applyProtection="0"/>
    <xf numFmtId="0" fontId="72" fillId="0" borderId="67" applyNumberFormat="0" applyFill="0" applyAlignment="0" applyProtection="0"/>
    <xf numFmtId="0" fontId="73" fillId="0" borderId="68" applyNumberFormat="0" applyFill="0" applyAlignment="0" applyProtection="0"/>
    <xf numFmtId="0" fontId="74" fillId="0" borderId="69" applyNumberFormat="0" applyFill="0" applyAlignment="0" applyProtection="0"/>
    <xf numFmtId="0" fontId="74" fillId="0" borderId="0" applyNumberFormat="0" applyFill="0" applyBorder="0" applyAlignment="0" applyProtection="0"/>
    <xf numFmtId="0" fontId="75" fillId="7" borderId="0" applyNumberFormat="0" applyBorder="0" applyAlignment="0" applyProtection="0"/>
    <xf numFmtId="0" fontId="76" fillId="8" borderId="0" applyNumberFormat="0" applyBorder="0" applyAlignment="0" applyProtection="0"/>
    <xf numFmtId="0" fontId="77" fillId="9" borderId="0" applyNumberFormat="0" applyBorder="0" applyAlignment="0" applyProtection="0"/>
    <xf numFmtId="0" fontId="78" fillId="10" borderId="70" applyNumberFormat="0" applyAlignment="0" applyProtection="0"/>
    <xf numFmtId="0" fontId="79" fillId="11" borderId="71" applyNumberFormat="0" applyAlignment="0" applyProtection="0"/>
    <xf numFmtId="0" fontId="80" fillId="11" borderId="70" applyNumberFormat="0" applyAlignment="0" applyProtection="0"/>
    <xf numFmtId="0" fontId="81" fillId="0" borderId="72" applyNumberFormat="0" applyFill="0" applyAlignment="0" applyProtection="0"/>
    <xf numFmtId="0" fontId="82" fillId="12" borderId="7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75" applyNumberFormat="0" applyFill="0" applyAlignment="0" applyProtection="0"/>
    <xf numFmtId="0" fontId="86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86" fillId="21" borderId="0" applyNumberFormat="0" applyBorder="0" applyAlignment="0" applyProtection="0"/>
    <xf numFmtId="0" fontId="86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86" fillId="25" borderId="0" applyNumberFormat="0" applyBorder="0" applyAlignment="0" applyProtection="0"/>
    <xf numFmtId="0" fontId="86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86" fillId="29" borderId="0" applyNumberFormat="0" applyBorder="0" applyAlignment="0" applyProtection="0"/>
    <xf numFmtId="0" fontId="86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86" fillId="37" borderId="0" applyNumberFormat="0" applyBorder="0" applyAlignment="0" applyProtection="0"/>
    <xf numFmtId="0" fontId="2" fillId="0" borderId="0"/>
    <xf numFmtId="0" fontId="2" fillId="13" borderId="74" applyNumberFormat="0" applyFont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87" fillId="0" borderId="0"/>
    <xf numFmtId="167" fontId="87" fillId="0" borderId="0" applyFont="0" applyFill="0" applyBorder="0" applyAlignment="0" applyProtection="0"/>
    <xf numFmtId="0" fontId="88" fillId="0" borderId="0"/>
    <xf numFmtId="166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9" fillId="0" borderId="0"/>
    <xf numFmtId="166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90" fillId="0" borderId="0"/>
    <xf numFmtId="166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1" fillId="0" borderId="0"/>
    <xf numFmtId="166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4" fillId="0" borderId="0"/>
    <xf numFmtId="166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05" fillId="0" borderId="0"/>
    <xf numFmtId="166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106" fillId="0" borderId="0"/>
    <xf numFmtId="166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166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69" fillId="0" borderId="0"/>
    <xf numFmtId="0" fontId="112" fillId="0" borderId="0"/>
    <xf numFmtId="170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28" fillId="0" borderId="0"/>
    <xf numFmtId="167" fontId="69" fillId="0" borderId="0" applyFont="0" applyFill="0" applyBorder="0" applyAlignment="0" applyProtection="0"/>
    <xf numFmtId="0" fontId="69" fillId="0" borderId="0"/>
    <xf numFmtId="0" fontId="129" fillId="0" borderId="0"/>
    <xf numFmtId="0" fontId="145" fillId="0" borderId="0"/>
    <xf numFmtId="0" fontId="1" fillId="0" borderId="0"/>
    <xf numFmtId="0" fontId="1" fillId="15" borderId="0" applyNumberFormat="0" applyBorder="0" applyAlignment="0" applyProtection="0"/>
    <xf numFmtId="0" fontId="163" fillId="41" borderId="0" applyNumberFormat="0" applyBorder="0" applyAlignment="0" applyProtection="0"/>
    <xf numFmtId="0" fontId="1" fillId="19" borderId="0" applyNumberFormat="0" applyBorder="0" applyAlignment="0" applyProtection="0"/>
    <xf numFmtId="0" fontId="163" fillId="42" borderId="0" applyNumberFormat="0" applyBorder="0" applyAlignment="0" applyProtection="0"/>
    <xf numFmtId="0" fontId="1" fillId="23" borderId="0" applyNumberFormat="0" applyBorder="0" applyAlignment="0" applyProtection="0"/>
    <xf numFmtId="0" fontId="163" fillId="43" borderId="0" applyNumberFormat="0" applyBorder="0" applyAlignment="0" applyProtection="0"/>
    <xf numFmtId="0" fontId="1" fillId="27" borderId="0" applyNumberFormat="0" applyBorder="0" applyAlignment="0" applyProtection="0"/>
    <xf numFmtId="0" fontId="163" fillId="44" borderId="0" applyNumberFormat="0" applyBorder="0" applyAlignment="0" applyProtection="0"/>
    <xf numFmtId="0" fontId="1" fillId="31" borderId="0" applyNumberFormat="0" applyBorder="0" applyAlignment="0" applyProtection="0"/>
    <xf numFmtId="0" fontId="163" fillId="45" borderId="0" applyNumberFormat="0" applyBorder="0" applyAlignment="0" applyProtection="0"/>
    <xf numFmtId="0" fontId="1" fillId="35" borderId="0" applyNumberFormat="0" applyBorder="0" applyAlignment="0" applyProtection="0"/>
    <xf numFmtId="0" fontId="163" fillId="46" borderId="0" applyNumberFormat="0" applyBorder="0" applyAlignment="0" applyProtection="0"/>
    <xf numFmtId="0" fontId="1" fillId="16" borderId="0" applyNumberFormat="0" applyBorder="0" applyAlignment="0" applyProtection="0"/>
    <xf numFmtId="0" fontId="163" fillId="47" borderId="0" applyNumberFormat="0" applyBorder="0" applyAlignment="0" applyProtection="0"/>
    <xf numFmtId="0" fontId="1" fillId="20" borderId="0" applyNumberFormat="0" applyBorder="0" applyAlignment="0" applyProtection="0"/>
    <xf numFmtId="0" fontId="163" fillId="48" borderId="0" applyNumberFormat="0" applyBorder="0" applyAlignment="0" applyProtection="0"/>
    <xf numFmtId="0" fontId="1" fillId="24" borderId="0" applyNumberFormat="0" applyBorder="0" applyAlignment="0" applyProtection="0"/>
    <xf numFmtId="0" fontId="163" fillId="49" borderId="0" applyNumberFormat="0" applyBorder="0" applyAlignment="0" applyProtection="0"/>
    <xf numFmtId="0" fontId="1" fillId="28" borderId="0" applyNumberFormat="0" applyBorder="0" applyAlignment="0" applyProtection="0"/>
    <xf numFmtId="0" fontId="163" fillId="44" borderId="0" applyNumberFormat="0" applyBorder="0" applyAlignment="0" applyProtection="0"/>
    <xf numFmtId="0" fontId="1" fillId="32" borderId="0" applyNumberFormat="0" applyBorder="0" applyAlignment="0" applyProtection="0"/>
    <xf numFmtId="0" fontId="163" fillId="47" borderId="0" applyNumberFormat="0" applyBorder="0" applyAlignment="0" applyProtection="0"/>
    <xf numFmtId="0" fontId="1" fillId="36" borderId="0" applyNumberFormat="0" applyBorder="0" applyAlignment="0" applyProtection="0"/>
    <xf numFmtId="0" fontId="163" fillId="50" borderId="0" applyNumberFormat="0" applyBorder="0" applyAlignment="0" applyProtection="0"/>
    <xf numFmtId="0" fontId="86" fillId="17" borderId="0" applyNumberFormat="0" applyBorder="0" applyAlignment="0" applyProtection="0"/>
    <xf numFmtId="0" fontId="164" fillId="51" borderId="0" applyNumberFormat="0" applyBorder="0" applyAlignment="0" applyProtection="0"/>
    <xf numFmtId="0" fontId="86" fillId="21" borderId="0" applyNumberFormat="0" applyBorder="0" applyAlignment="0" applyProtection="0"/>
    <xf numFmtId="0" fontId="164" fillId="48" borderId="0" applyNumberFormat="0" applyBorder="0" applyAlignment="0" applyProtection="0"/>
    <xf numFmtId="0" fontId="86" fillId="25" borderId="0" applyNumberFormat="0" applyBorder="0" applyAlignment="0" applyProtection="0"/>
    <xf numFmtId="0" fontId="164" fillId="49" borderId="0" applyNumberFormat="0" applyBorder="0" applyAlignment="0" applyProtection="0"/>
    <xf numFmtId="0" fontId="86" fillId="29" borderId="0" applyNumberFormat="0" applyBorder="0" applyAlignment="0" applyProtection="0"/>
    <xf numFmtId="0" fontId="164" fillId="52" borderId="0" applyNumberFormat="0" applyBorder="0" applyAlignment="0" applyProtection="0"/>
    <xf numFmtId="0" fontId="86" fillId="33" borderId="0" applyNumberFormat="0" applyBorder="0" applyAlignment="0" applyProtection="0"/>
    <xf numFmtId="0" fontId="164" fillId="53" borderId="0" applyNumberFormat="0" applyBorder="0" applyAlignment="0" applyProtection="0"/>
    <xf numFmtId="0" fontId="86" fillId="37" borderId="0" applyNumberFormat="0" applyBorder="0" applyAlignment="0" applyProtection="0"/>
    <xf numFmtId="0" fontId="164" fillId="54" borderId="0" applyNumberFormat="0" applyBorder="0" applyAlignment="0" applyProtection="0"/>
    <xf numFmtId="0" fontId="86" fillId="14" borderId="0" applyNumberFormat="0" applyBorder="0" applyAlignment="0" applyProtection="0"/>
    <xf numFmtId="0" fontId="164" fillId="55" borderId="0" applyNumberFormat="0" applyBorder="0" applyAlignment="0" applyProtection="0"/>
    <xf numFmtId="0" fontId="86" fillId="18" borderId="0" applyNumberFormat="0" applyBorder="0" applyAlignment="0" applyProtection="0"/>
    <xf numFmtId="0" fontId="164" fillId="56" borderId="0" applyNumberFormat="0" applyBorder="0" applyAlignment="0" applyProtection="0"/>
    <xf numFmtId="0" fontId="86" fillId="22" borderId="0" applyNumberFormat="0" applyBorder="0" applyAlignment="0" applyProtection="0"/>
    <xf numFmtId="0" fontId="164" fillId="57" borderId="0" applyNumberFormat="0" applyBorder="0" applyAlignment="0" applyProtection="0"/>
    <xf numFmtId="0" fontId="86" fillId="26" borderId="0" applyNumberFormat="0" applyBorder="0" applyAlignment="0" applyProtection="0"/>
    <xf numFmtId="0" fontId="164" fillId="52" borderId="0" applyNumberFormat="0" applyBorder="0" applyAlignment="0" applyProtection="0"/>
    <xf numFmtId="0" fontId="86" fillId="30" borderId="0" applyNumberFormat="0" applyBorder="0" applyAlignment="0" applyProtection="0"/>
    <xf numFmtId="0" fontId="164" fillId="53" borderId="0" applyNumberFormat="0" applyBorder="0" applyAlignment="0" applyProtection="0"/>
    <xf numFmtId="0" fontId="86" fillId="34" borderId="0" applyNumberFormat="0" applyBorder="0" applyAlignment="0" applyProtection="0"/>
    <xf numFmtId="0" fontId="164" fillId="58" borderId="0" applyNumberFormat="0" applyBorder="0" applyAlignment="0" applyProtection="0"/>
    <xf numFmtId="0" fontId="78" fillId="10" borderId="70" applyNumberFormat="0" applyAlignment="0" applyProtection="0"/>
    <xf numFmtId="0" fontId="165" fillId="46" borderId="89" applyNumberFormat="0" applyAlignment="0" applyProtection="0"/>
    <xf numFmtId="0" fontId="79" fillId="11" borderId="71" applyNumberFormat="0" applyAlignment="0" applyProtection="0"/>
    <xf numFmtId="0" fontId="166" fillId="59" borderId="90" applyNumberFormat="0" applyAlignment="0" applyProtection="0"/>
    <xf numFmtId="0" fontId="75" fillId="7" borderId="0" applyNumberFormat="0" applyBorder="0" applyAlignment="0" applyProtection="0"/>
    <xf numFmtId="0" fontId="167" fillId="43" borderId="0" applyNumberFormat="0" applyBorder="0" applyAlignment="0" applyProtection="0"/>
    <xf numFmtId="0" fontId="81" fillId="0" borderId="72" applyNumberFormat="0" applyFill="0" applyAlignment="0" applyProtection="0"/>
    <xf numFmtId="0" fontId="168" fillId="0" borderId="91" applyNumberFormat="0" applyFill="0" applyAlignment="0" applyProtection="0"/>
    <xf numFmtId="0" fontId="82" fillId="12" borderId="73" applyNumberFormat="0" applyAlignment="0" applyProtection="0"/>
    <xf numFmtId="0" fontId="169" fillId="60" borderId="92" applyNumberFormat="0" applyAlignment="0" applyProtection="0"/>
    <xf numFmtId="0" fontId="72" fillId="0" borderId="67" applyNumberFormat="0" applyFill="0" applyAlignment="0" applyProtection="0"/>
    <xf numFmtId="0" fontId="170" fillId="0" borderId="93" applyNumberFormat="0" applyFill="0" applyAlignment="0" applyProtection="0"/>
    <xf numFmtId="0" fontId="73" fillId="0" borderId="68" applyNumberFormat="0" applyFill="0" applyAlignment="0" applyProtection="0"/>
    <xf numFmtId="0" fontId="171" fillId="0" borderId="94" applyNumberFormat="0" applyFill="0" applyAlignment="0" applyProtection="0"/>
    <xf numFmtId="0" fontId="74" fillId="0" borderId="69" applyNumberFormat="0" applyFill="0" applyAlignment="0" applyProtection="0"/>
    <xf numFmtId="0" fontId="172" fillId="0" borderId="95" applyNumberFormat="0" applyFill="0" applyAlignment="0" applyProtection="0"/>
    <xf numFmtId="0" fontId="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77" fillId="9" borderId="0" applyNumberFormat="0" applyBorder="0" applyAlignment="0" applyProtection="0"/>
    <xf numFmtId="0" fontId="173" fillId="61" borderId="0" applyNumberFormat="0" applyBorder="0" applyAlignment="0" applyProtection="0"/>
    <xf numFmtId="0" fontId="69" fillId="0" borderId="0"/>
    <xf numFmtId="0" fontId="80" fillId="11" borderId="70" applyNumberFormat="0" applyAlignment="0" applyProtection="0"/>
    <xf numFmtId="0" fontId="174" fillId="59" borderId="89" applyNumberFormat="0" applyAlignment="0" applyProtection="0"/>
    <xf numFmtId="0" fontId="85" fillId="0" borderId="75" applyNumberFormat="0" applyFill="0" applyAlignment="0" applyProtection="0"/>
    <xf numFmtId="0" fontId="175" fillId="0" borderId="96" applyNumberFormat="0" applyFill="0" applyAlignment="0" applyProtection="0"/>
    <xf numFmtId="0" fontId="8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6" fillId="62" borderId="97" applyNumberFormat="0" applyFont="0" applyAlignment="0" applyProtection="0"/>
    <xf numFmtId="0" fontId="76" fillId="8" borderId="0" applyNumberFormat="0" applyBorder="0" applyAlignment="0" applyProtection="0"/>
    <xf numFmtId="0" fontId="179" fillId="42" borderId="0" applyNumberFormat="0" applyBorder="0" applyAlignment="0" applyProtection="0"/>
  </cellStyleXfs>
  <cellXfs count="1320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6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6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1" fillId="0" borderId="0" xfId="0" applyFont="1"/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36" fillId="0" borderId="2" xfId="0" applyFont="1" applyBorder="1"/>
    <xf numFmtId="0" fontId="25" fillId="0" borderId="33" xfId="0" applyFont="1" applyBorder="1" applyAlignment="1">
      <alignment horizontal="centerContinuous"/>
    </xf>
    <xf numFmtId="0" fontId="25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2" fillId="0" borderId="0" xfId="0" applyFont="1"/>
    <xf numFmtId="0" fontId="44" fillId="0" borderId="0" xfId="0" applyFont="1"/>
    <xf numFmtId="0" fontId="38" fillId="0" borderId="0" xfId="0" applyFont="1" applyAlignment="1">
      <alignment vertical="center"/>
    </xf>
    <xf numFmtId="0" fontId="6" fillId="3" borderId="0" xfId="0" applyFont="1" applyFill="1"/>
    <xf numFmtId="0" fontId="47" fillId="3" borderId="0" xfId="0" applyFont="1" applyFill="1"/>
    <xf numFmtId="0" fontId="7" fillId="3" borderId="0" xfId="0" applyFont="1" applyFill="1"/>
    <xf numFmtId="0" fontId="33" fillId="3" borderId="0" xfId="0" applyFont="1" applyFill="1"/>
    <xf numFmtId="0" fontId="32" fillId="3" borderId="0" xfId="0" applyFont="1" applyFill="1"/>
    <xf numFmtId="0" fontId="8" fillId="3" borderId="0" xfId="0" applyFont="1" applyFill="1"/>
    <xf numFmtId="0" fontId="48" fillId="4" borderId="0" xfId="0" applyFont="1" applyFill="1"/>
    <xf numFmtId="0" fontId="49" fillId="4" borderId="0" xfId="0" applyFont="1" applyFill="1"/>
    <xf numFmtId="0" fontId="50" fillId="4" borderId="0" xfId="0" applyFont="1" applyFill="1"/>
    <xf numFmtId="0" fontId="51" fillId="4" borderId="0" xfId="0" applyFont="1" applyFill="1"/>
    <xf numFmtId="0" fontId="51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52" fillId="5" borderId="0" xfId="0" applyFont="1" applyFill="1"/>
    <xf numFmtId="0" fontId="32" fillId="5" borderId="0" xfId="0" applyFont="1" applyFill="1"/>
    <xf numFmtId="0" fontId="8" fillId="5" borderId="0" xfId="0" applyFont="1" applyFill="1"/>
    <xf numFmtId="0" fontId="0" fillId="3" borderId="0" xfId="0" applyFill="1"/>
    <xf numFmtId="0" fontId="5" fillId="3" borderId="0" xfId="0" applyFont="1" applyFill="1"/>
    <xf numFmtId="0" fontId="5" fillId="2" borderId="0" xfId="0" applyFont="1" applyFill="1"/>
    <xf numFmtId="0" fontId="6" fillId="2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5" fillId="0" borderId="20" xfId="0" applyFont="1" applyBorder="1"/>
    <xf numFmtId="0" fontId="35" fillId="0" borderId="22" xfId="0" applyFont="1" applyBorder="1"/>
    <xf numFmtId="0" fontId="56" fillId="0" borderId="0" xfId="0" applyFont="1"/>
    <xf numFmtId="0" fontId="57" fillId="0" borderId="0" xfId="0" applyFont="1"/>
    <xf numFmtId="0" fontId="45" fillId="0" borderId="0" xfId="0" applyFont="1"/>
    <xf numFmtId="0" fontId="59" fillId="0" borderId="5" xfId="0" applyFont="1" applyBorder="1"/>
    <xf numFmtId="0" fontId="0" fillId="0" borderId="0" xfId="0" applyFill="1"/>
    <xf numFmtId="2" fontId="60" fillId="0" borderId="46" xfId="1" applyNumberFormat="1" applyFont="1" applyBorder="1" applyAlignment="1">
      <alignment horizontal="center"/>
    </xf>
    <xf numFmtId="3" fontId="38" fillId="0" borderId="46" xfId="1" applyNumberFormat="1" applyFont="1" applyBorder="1"/>
    <xf numFmtId="3" fontId="38" fillId="0" borderId="46" xfId="1" applyNumberFormat="1" applyFont="1" applyFill="1" applyBorder="1"/>
    <xf numFmtId="164" fontId="61" fillId="0" borderId="29" xfId="1" applyNumberFormat="1" applyFont="1" applyFill="1" applyBorder="1" applyAlignment="1">
      <alignment horizontal="right"/>
    </xf>
    <xf numFmtId="164" fontId="38" fillId="0" borderId="29" xfId="1" applyNumberFormat="1" applyFont="1" applyFill="1" applyBorder="1" applyAlignment="1">
      <alignment horizontal="right"/>
    </xf>
    <xf numFmtId="3" fontId="38" fillId="0" borderId="46" xfId="1" quotePrefix="1" applyNumberFormat="1" applyFont="1" applyBorder="1" applyAlignment="1">
      <alignment horizontal="right"/>
    </xf>
    <xf numFmtId="3" fontId="38" fillId="0" borderId="46" xfId="1" applyNumberFormat="1" applyFont="1" applyFill="1" applyBorder="1" applyAlignment="1">
      <alignment horizontal="right"/>
    </xf>
    <xf numFmtId="2" fontId="60" fillId="0" borderId="51" xfId="1" applyNumberFormat="1" applyFont="1" applyBorder="1" applyAlignment="1">
      <alignment horizontal="center"/>
    </xf>
    <xf numFmtId="3" fontId="38" fillId="0" borderId="51" xfId="1" applyNumberFormat="1" applyFont="1" applyBorder="1"/>
    <xf numFmtId="3" fontId="38" fillId="0" borderId="51" xfId="1" applyNumberFormat="1" applyFont="1" applyFill="1" applyBorder="1"/>
    <xf numFmtId="164" fontId="61" fillId="0" borderId="30" xfId="1" applyNumberFormat="1" applyFont="1" applyFill="1" applyBorder="1" applyAlignment="1">
      <alignment horizontal="right"/>
    </xf>
    <xf numFmtId="164" fontId="38" fillId="0" borderId="30" xfId="1" applyNumberFormat="1" applyFont="1" applyFill="1" applyBorder="1" applyAlignment="1">
      <alignment horizontal="right"/>
    </xf>
    <xf numFmtId="164" fontId="38" fillId="0" borderId="46" xfId="1" applyNumberFormat="1" applyFont="1" applyFill="1" applyBorder="1" applyAlignment="1">
      <alignment horizontal="right"/>
    </xf>
    <xf numFmtId="0" fontId="62" fillId="0" borderId="18" xfId="0" applyFont="1" applyBorder="1"/>
    <xf numFmtId="164" fontId="38" fillId="0" borderId="51" xfId="1" applyNumberFormat="1" applyFont="1" applyFill="1" applyBorder="1" applyAlignment="1">
      <alignment horizontal="right"/>
    </xf>
    <xf numFmtId="164" fontId="38" fillId="0" borderId="21" xfId="1" applyNumberFormat="1" applyFont="1" applyFill="1" applyBorder="1" applyAlignment="1">
      <alignment horizontal="right"/>
    </xf>
    <xf numFmtId="164" fontId="38" fillId="0" borderId="23" xfId="1" applyNumberFormat="1" applyFont="1" applyFill="1" applyBorder="1" applyAlignment="1">
      <alignment horizontal="right"/>
    </xf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58" fillId="0" borderId="46" xfId="0" applyNumberFormat="1" applyFont="1" applyBorder="1"/>
    <xf numFmtId="3" fontId="58" fillId="2" borderId="46" xfId="0" applyNumberFormat="1" applyFont="1" applyFill="1" applyBorder="1"/>
    <xf numFmtId="2" fontId="58" fillId="0" borderId="58" xfId="0" applyNumberFormat="1" applyFont="1" applyFill="1" applyBorder="1"/>
    <xf numFmtId="164" fontId="58" fillId="0" borderId="47" xfId="0" applyNumberFormat="1" applyFont="1" applyFill="1" applyBorder="1"/>
    <xf numFmtId="164" fontId="58" fillId="0" borderId="61" xfId="0" applyNumberFormat="1" applyFont="1" applyFill="1" applyBorder="1"/>
    <xf numFmtId="164" fontId="58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0" fillId="0" borderId="1" xfId="1" applyNumberFormat="1" applyFont="1" applyBorder="1"/>
    <xf numFmtId="3" fontId="60" fillId="0" borderId="1" xfId="1" applyNumberFormat="1" applyFont="1" applyFill="1" applyBorder="1"/>
    <xf numFmtId="164" fontId="60" fillId="0" borderId="1" xfId="1" applyNumberFormat="1" applyFont="1" applyFill="1" applyBorder="1" applyAlignment="1">
      <alignment horizontal="right"/>
    </xf>
    <xf numFmtId="164" fontId="61" fillId="0" borderId="7" xfId="1" applyNumberFormat="1" applyFont="1" applyFill="1" applyBorder="1" applyAlignment="1">
      <alignment horizontal="right"/>
    </xf>
    <xf numFmtId="0" fontId="26" fillId="0" borderId="62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2" fontId="14" fillId="0" borderId="12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2" fontId="14" fillId="0" borderId="46" xfId="0" applyNumberFormat="1" applyFont="1" applyBorder="1" applyAlignment="1">
      <alignment horizontal="center"/>
    </xf>
    <xf numFmtId="164" fontId="14" fillId="0" borderId="29" xfId="0" applyNumberFormat="1" applyFont="1" applyBorder="1" applyAlignment="1">
      <alignment horizontal="center"/>
    </xf>
    <xf numFmtId="2" fontId="22" fillId="0" borderId="46" xfId="0" applyNumberFormat="1" applyFont="1" applyBorder="1" applyAlignment="1">
      <alignment horizontal="center"/>
    </xf>
    <xf numFmtId="164" fontId="22" fillId="0" borderId="29" xfId="0" applyNumberFormat="1" applyFont="1" applyBorder="1" applyAlignment="1">
      <alignment horizontal="center"/>
    </xf>
    <xf numFmtId="49" fontId="14" fillId="6" borderId="46" xfId="0" applyNumberFormat="1" applyFont="1" applyFill="1" applyBorder="1" applyAlignment="1">
      <alignment horizontal="center"/>
    </xf>
    <xf numFmtId="164" fontId="14" fillId="6" borderId="29" xfId="0" applyNumberFormat="1" applyFont="1" applyFill="1" applyBorder="1" applyAlignment="1">
      <alignment horizontal="center"/>
    </xf>
    <xf numFmtId="2" fontId="14" fillId="6" borderId="48" xfId="0" applyNumberFormat="1" applyFont="1" applyFill="1" applyBorder="1" applyAlignment="1">
      <alignment horizontal="center"/>
    </xf>
    <xf numFmtId="164" fontId="14" fillId="6" borderId="62" xfId="0" applyNumberFormat="1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2" fontId="14" fillId="6" borderId="51" xfId="0" applyNumberFormat="1" applyFont="1" applyFill="1" applyBorder="1" applyAlignment="1">
      <alignment horizontal="center"/>
    </xf>
    <xf numFmtId="164" fontId="14" fillId="6" borderId="30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2" fillId="0" borderId="20" xfId="0" applyFont="1" applyBorder="1"/>
    <xf numFmtId="0" fontId="14" fillId="6" borderId="20" xfId="0" applyFont="1" applyFill="1" applyBorder="1"/>
    <xf numFmtId="0" fontId="14" fillId="6" borderId="25" xfId="0" applyFont="1" applyFill="1" applyBorder="1"/>
    <xf numFmtId="0" fontId="14" fillId="6" borderId="22" xfId="0" applyFont="1" applyFill="1" applyBorder="1"/>
    <xf numFmtId="0" fontId="64" fillId="3" borderId="0" xfId="0" applyFont="1" applyFill="1"/>
    <xf numFmtId="0" fontId="53" fillId="0" borderId="51" xfId="0" applyFont="1" applyBorder="1" applyAlignment="1">
      <alignment horizontal="center" vertical="center" wrapText="1"/>
    </xf>
    <xf numFmtId="165" fontId="29" fillId="2" borderId="51" xfId="0" applyNumberFormat="1" applyFont="1" applyFill="1" applyBorder="1" applyAlignment="1">
      <alignment horizontal="center" vertical="center" wrapText="1"/>
    </xf>
    <xf numFmtId="0" fontId="53" fillId="0" borderId="30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0" fontId="63" fillId="0" borderId="1" xfId="0" applyFont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65" fillId="0" borderId="1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vertical="center" wrapText="1"/>
    </xf>
    <xf numFmtId="0" fontId="63" fillId="0" borderId="51" xfId="0" applyFont="1" applyBorder="1" applyAlignment="1">
      <alignment horizontal="center" vertical="center" wrapText="1"/>
    </xf>
    <xf numFmtId="2" fontId="28" fillId="2" borderId="51" xfId="0" applyNumberFormat="1" applyFont="1" applyFill="1" applyBorder="1" applyAlignment="1">
      <alignment horizontal="center" vertical="center" wrapText="1"/>
    </xf>
    <xf numFmtId="164" fontId="28" fillId="0" borderId="5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8" fillId="0" borderId="43" xfId="0" applyFont="1" applyBorder="1" applyAlignment="1">
      <alignment horizontal="center" vertical="center" wrapText="1"/>
    </xf>
    <xf numFmtId="2" fontId="28" fillId="2" borderId="43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 wrapText="1"/>
    </xf>
    <xf numFmtId="0" fontId="67" fillId="0" borderId="0" xfId="0" applyFont="1"/>
    <xf numFmtId="49" fontId="68" fillId="0" borderId="0" xfId="0" applyNumberFormat="1" applyFont="1" applyFill="1" applyBorder="1"/>
    <xf numFmtId="0" fontId="38" fillId="0" borderId="0" xfId="0" applyFont="1" applyAlignment="1">
      <alignment vertical="top" wrapText="1"/>
    </xf>
    <xf numFmtId="0" fontId="0" fillId="0" borderId="0" xfId="0"/>
    <xf numFmtId="165" fontId="4" fillId="0" borderId="48" xfId="0" applyNumberFormat="1" applyFont="1" applyBorder="1" applyAlignment="1">
      <alignment horizontal="center" vertical="center" wrapText="1"/>
    </xf>
    <xf numFmtId="0" fontId="70" fillId="3" borderId="0" xfId="0" applyFont="1" applyFill="1"/>
    <xf numFmtId="0" fontId="70" fillId="3" borderId="0" xfId="0" applyFont="1" applyFill="1" applyAlignment="1">
      <alignment horizontal="left"/>
    </xf>
    <xf numFmtId="0" fontId="12" fillId="0" borderId="4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64" fontId="60" fillId="0" borderId="15" xfId="1" applyNumberFormat="1" applyFont="1" applyFill="1" applyBorder="1" applyAlignment="1">
      <alignment horizontal="right"/>
    </xf>
    <xf numFmtId="164" fontId="60" fillId="0" borderId="12" xfId="1" applyNumberFormat="1" applyFont="1" applyFill="1" applyBorder="1" applyAlignment="1">
      <alignment horizontal="right"/>
    </xf>
    <xf numFmtId="164" fontId="60" fillId="0" borderId="28" xfId="1" applyNumberFormat="1" applyFont="1" applyFill="1" applyBorder="1" applyAlignment="1">
      <alignment horizontal="right"/>
    </xf>
    <xf numFmtId="165" fontId="29" fillId="0" borderId="51" xfId="0" applyNumberFormat="1" applyFont="1" applyFill="1" applyBorder="1" applyAlignment="1">
      <alignment horizontal="center" vertical="center" wrapText="1"/>
    </xf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2" fontId="14" fillId="38" borderId="12" xfId="0" applyNumberFormat="1" applyFont="1" applyFill="1" applyBorder="1" applyAlignment="1">
      <alignment horizontal="center"/>
    </xf>
    <xf numFmtId="2" fontId="14" fillId="38" borderId="46" xfId="0" applyNumberFormat="1" applyFont="1" applyFill="1" applyBorder="1" applyAlignment="1">
      <alignment horizontal="center"/>
    </xf>
    <xf numFmtId="2" fontId="22" fillId="38" borderId="46" xfId="0" applyNumberFormat="1" applyFont="1" applyFill="1" applyBorder="1" applyAlignment="1">
      <alignment horizontal="center"/>
    </xf>
    <xf numFmtId="49" fontId="14" fillId="38" borderId="46" xfId="0" applyNumberFormat="1" applyFont="1" applyFill="1" applyBorder="1" applyAlignment="1">
      <alignment horizontal="center"/>
    </xf>
    <xf numFmtId="2" fontId="14" fillId="38" borderId="48" xfId="0" applyNumberFormat="1" applyFont="1" applyFill="1" applyBorder="1" applyAlignment="1">
      <alignment horizontal="center"/>
    </xf>
    <xf numFmtId="2" fontId="14" fillId="38" borderId="51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164" fontId="60" fillId="0" borderId="26" xfId="1" applyNumberFormat="1" applyFont="1" applyFill="1" applyBorder="1" applyAlignment="1">
      <alignment horizontal="right"/>
    </xf>
    <xf numFmtId="164" fontId="60" fillId="0" borderId="43" xfId="1" applyNumberFormat="1" applyFont="1" applyFill="1" applyBorder="1" applyAlignment="1">
      <alignment horizontal="right"/>
    </xf>
    <xf numFmtId="164" fontId="60" fillId="0" borderId="39" xfId="1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2" fontId="40" fillId="0" borderId="52" xfId="1" applyNumberFormat="1" applyFont="1" applyBorder="1" applyAlignment="1">
      <alignment horizontal="center"/>
    </xf>
    <xf numFmtId="3" fontId="60" fillId="0" borderId="52" xfId="1" applyNumberFormat="1" applyFont="1" applyBorder="1"/>
    <xf numFmtId="3" fontId="60" fillId="0" borderId="43" xfId="1" applyNumberFormat="1" applyFont="1" applyFill="1" applyBorder="1"/>
    <xf numFmtId="164" fontId="60" fillId="0" borderId="0" xfId="1" applyNumberFormat="1" applyFont="1" applyFill="1" applyBorder="1" applyAlignment="1">
      <alignment horizontal="right"/>
    </xf>
    <xf numFmtId="164" fontId="61" fillId="0" borderId="49" xfId="1" applyNumberFormat="1" applyFont="1" applyFill="1" applyBorder="1" applyAlignment="1">
      <alignment horizontal="right"/>
    </xf>
    <xf numFmtId="14" fontId="12" fillId="0" borderId="51" xfId="0" applyNumberFormat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Continuous" vertical="center"/>
    </xf>
    <xf numFmtId="0" fontId="4" fillId="2" borderId="46" xfId="0" applyFont="1" applyFill="1" applyBorder="1" applyAlignment="1">
      <alignment horizontal="centerContinuous" vertical="center"/>
    </xf>
    <xf numFmtId="0" fontId="4" fillId="0" borderId="3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26" fillId="0" borderId="2" xfId="0" applyFont="1" applyBorder="1"/>
    <xf numFmtId="0" fontId="26" fillId="0" borderId="16" xfId="0" applyFont="1" applyBorder="1" applyAlignment="1">
      <alignment horizontal="center"/>
    </xf>
    <xf numFmtId="0" fontId="14" fillId="0" borderId="31" xfId="0" applyFont="1" applyBorder="1"/>
    <xf numFmtId="0" fontId="14" fillId="0" borderId="66" xfId="0" applyFont="1" applyBorder="1"/>
    <xf numFmtId="0" fontId="14" fillId="0" borderId="76" xfId="0" applyFont="1" applyBorder="1"/>
    <xf numFmtId="0" fontId="14" fillId="0" borderId="77" xfId="0" applyFont="1" applyBorder="1"/>
    <xf numFmtId="0" fontId="14" fillId="0" borderId="18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26" fillId="0" borderId="66" xfId="0" applyFont="1" applyBorder="1"/>
    <xf numFmtId="0" fontId="14" fillId="0" borderId="34" xfId="0" applyFont="1" applyBorder="1"/>
    <xf numFmtId="0" fontId="26" fillId="0" borderId="18" xfId="0" applyFont="1" applyBorder="1"/>
    <xf numFmtId="0" fontId="14" fillId="0" borderId="5" xfId="0" applyFont="1" applyBorder="1"/>
    <xf numFmtId="0" fontId="26" fillId="0" borderId="76" xfId="0" applyFont="1" applyBorder="1"/>
    <xf numFmtId="0" fontId="14" fillId="0" borderId="78" xfId="0" applyFont="1" applyBorder="1"/>
    <xf numFmtId="0" fontId="14" fillId="0" borderId="50" xfId="0" applyFont="1" applyBorder="1"/>
    <xf numFmtId="0" fontId="54" fillId="0" borderId="0" xfId="0" applyFont="1"/>
    <xf numFmtId="2" fontId="28" fillId="0" borderId="1" xfId="0" applyNumberFormat="1" applyFont="1" applyBorder="1" applyAlignment="1">
      <alignment horizontal="center" vertical="center" wrapText="1"/>
    </xf>
    <xf numFmtId="2" fontId="28" fillId="0" borderId="51" xfId="0" applyNumberFormat="1" applyFont="1" applyBorder="1" applyAlignment="1">
      <alignment horizontal="center" vertical="center" wrapText="1"/>
    </xf>
    <xf numFmtId="0" fontId="3" fillId="0" borderId="0" xfId="52" applyFont="1"/>
    <xf numFmtId="0" fontId="3" fillId="0" borderId="0" xfId="52"/>
    <xf numFmtId="0" fontId="28" fillId="0" borderId="46" xfId="52" applyFont="1" applyBorder="1" applyAlignment="1">
      <alignment horizontal="left"/>
    </xf>
    <xf numFmtId="0" fontId="3" fillId="0" borderId="46" xfId="52" applyBorder="1" applyAlignment="1">
      <alignment horizontal="centerContinuous"/>
    </xf>
    <xf numFmtId="4" fontId="28" fillId="0" borderId="43" xfId="0" quotePrefix="1" applyNumberFormat="1" applyFont="1" applyBorder="1" applyAlignment="1">
      <alignment horizontal="center" vertical="center" wrapText="1"/>
    </xf>
    <xf numFmtId="164" fontId="28" fillId="0" borderId="43" xfId="0" quotePrefix="1" applyNumberFormat="1" applyFont="1" applyBorder="1" applyAlignment="1">
      <alignment horizontal="center" vertical="center" wrapText="1"/>
    </xf>
    <xf numFmtId="0" fontId="26" fillId="0" borderId="18" xfId="52" applyFont="1" applyBorder="1" applyAlignment="1">
      <alignment horizontal="centerContinuous" vertical="center"/>
    </xf>
    <xf numFmtId="0" fontId="26" fillId="0" borderId="1" xfId="52" applyFont="1" applyBorder="1" applyAlignment="1">
      <alignment horizontal="centerContinuous" vertical="center"/>
    </xf>
    <xf numFmtId="0" fontId="26" fillId="0" borderId="7" xfId="52" applyFont="1" applyBorder="1" applyAlignment="1">
      <alignment horizontal="centerContinuous" vertical="center" wrapText="1"/>
    </xf>
    <xf numFmtId="0" fontId="12" fillId="0" borderId="79" xfId="52" applyFont="1" applyBorder="1"/>
    <xf numFmtId="0" fontId="38" fillId="0" borderId="80" xfId="52" applyFont="1" applyBorder="1"/>
    <xf numFmtId="0" fontId="38" fillId="0" borderId="81" xfId="52" applyFont="1" applyBorder="1" applyAlignment="1">
      <alignment wrapText="1"/>
    </xf>
    <xf numFmtId="0" fontId="12" fillId="0" borderId="82" xfId="52" applyFont="1" applyBorder="1"/>
    <xf numFmtId="0" fontId="38" fillId="0" borderId="80" xfId="52" applyFont="1" applyBorder="1" applyAlignment="1">
      <alignment wrapText="1"/>
    </xf>
    <xf numFmtId="49" fontId="12" fillId="0" borderId="79" xfId="52" applyNumberFormat="1" applyFont="1" applyBorder="1" applyAlignment="1">
      <alignment horizontal="center" vertical="center"/>
    </xf>
    <xf numFmtId="0" fontId="12" fillId="0" borderId="80" xfId="52" applyFont="1" applyBorder="1"/>
    <xf numFmtId="0" fontId="38" fillId="0" borderId="0" xfId="52" applyFont="1"/>
    <xf numFmtId="0" fontId="29" fillId="0" borderId="0" xfId="52" applyFont="1"/>
    <xf numFmtId="0" fontId="28" fillId="0" borderId="0" xfId="52" applyFont="1"/>
    <xf numFmtId="0" fontId="26" fillId="0" borderId="84" xfId="52" applyFont="1" applyBorder="1" applyAlignment="1">
      <alignment horizontal="center" vertical="center"/>
    </xf>
    <xf numFmtId="0" fontId="26" fillId="0" borderId="43" xfId="52" applyFont="1" applyBorder="1" applyAlignment="1">
      <alignment horizontal="center" vertical="center"/>
    </xf>
    <xf numFmtId="0" fontId="26" fillId="0" borderId="39" xfId="52" applyFont="1" applyBorder="1" applyAlignment="1">
      <alignment horizontal="center" vertical="center"/>
    </xf>
    <xf numFmtId="0" fontId="29" fillId="0" borderId="0" xfId="52" applyFont="1" applyAlignment="1">
      <alignment horizontal="left"/>
    </xf>
    <xf numFmtId="0" fontId="28" fillId="0" borderId="0" xfId="52" applyFont="1" applyAlignment="1">
      <alignment horizontal="left"/>
    </xf>
    <xf numFmtId="0" fontId="22" fillId="0" borderId="16" xfId="52" applyFont="1" applyBorder="1"/>
    <xf numFmtId="1" fontId="22" fillId="0" borderId="55" xfId="52" applyNumberFormat="1" applyFont="1" applyBorder="1" applyAlignment="1">
      <alignment horizontal="center"/>
    </xf>
    <xf numFmtId="164" fontId="22" fillId="0" borderId="55" xfId="52" applyNumberFormat="1" applyFont="1" applyBorder="1" applyAlignment="1">
      <alignment horizontal="center"/>
    </xf>
    <xf numFmtId="164" fontId="22" fillId="0" borderId="27" xfId="52" applyNumberFormat="1" applyFont="1" applyBorder="1" applyAlignment="1">
      <alignment horizontal="center"/>
    </xf>
    <xf numFmtId="0" fontId="29" fillId="0" borderId="16" xfId="52" applyFont="1" applyBorder="1" applyAlignment="1">
      <alignment horizontal="left"/>
    </xf>
    <xf numFmtId="0" fontId="29" fillId="0" borderId="27" xfId="52" applyFont="1" applyBorder="1" applyAlignment="1">
      <alignment horizontal="left"/>
    </xf>
    <xf numFmtId="0" fontId="14" fillId="0" borderId="14" xfId="52" applyFont="1" applyBorder="1"/>
    <xf numFmtId="1" fontId="14" fillId="0" borderId="12" xfId="52" applyNumberFormat="1" applyFont="1" applyBorder="1" applyAlignment="1">
      <alignment horizontal="center"/>
    </xf>
    <xf numFmtId="164" fontId="14" fillId="0" borderId="12" xfId="52" applyNumberFormat="1" applyFont="1" applyBorder="1" applyAlignment="1">
      <alignment horizontal="center"/>
    </xf>
    <xf numFmtId="164" fontId="14" fillId="0" borderId="28" xfId="52" applyNumberFormat="1" applyFont="1" applyBorder="1" applyAlignment="1">
      <alignment horizontal="center"/>
    </xf>
    <xf numFmtId="0" fontId="28" fillId="0" borderId="14" xfId="52" applyFont="1" applyBorder="1" applyAlignment="1">
      <alignment horizontal="left"/>
    </xf>
    <xf numFmtId="0" fontId="28" fillId="0" borderId="28" xfId="52" applyFont="1" applyBorder="1" applyAlignment="1">
      <alignment horizontal="left"/>
    </xf>
    <xf numFmtId="0" fontId="14" fillId="0" borderId="20" xfId="52" applyFont="1" applyBorder="1"/>
    <xf numFmtId="0" fontId="28" fillId="0" borderId="20" xfId="52" applyFont="1" applyBorder="1" applyAlignment="1">
      <alignment horizontal="left"/>
    </xf>
    <xf numFmtId="0" fontId="28" fillId="0" borderId="29" xfId="52" applyFont="1" applyBorder="1" applyAlignment="1">
      <alignment horizontal="left"/>
    </xf>
    <xf numFmtId="0" fontId="14" fillId="0" borderId="22" xfId="52" applyFont="1" applyBorder="1"/>
    <xf numFmtId="1" fontId="14" fillId="0" borderId="51" xfId="52" applyNumberFormat="1" applyFont="1" applyBorder="1" applyAlignment="1">
      <alignment horizontal="center"/>
    </xf>
    <xf numFmtId="164" fontId="14" fillId="0" borderId="51" xfId="52" applyNumberFormat="1" applyFont="1" applyBorder="1" applyAlignment="1">
      <alignment horizontal="center"/>
    </xf>
    <xf numFmtId="164" fontId="14" fillId="0" borderId="30" xfId="52" applyNumberFormat="1" applyFont="1" applyBorder="1" applyAlignment="1">
      <alignment horizontal="center"/>
    </xf>
    <xf numFmtId="0" fontId="28" fillId="0" borderId="22" xfId="52" applyFont="1" applyBorder="1" applyAlignment="1">
      <alignment horizontal="left"/>
    </xf>
    <xf numFmtId="0" fontId="28" fillId="0" borderId="30" xfId="52" applyFont="1" applyBorder="1" applyAlignment="1">
      <alignment horizontal="left"/>
    </xf>
    <xf numFmtId="0" fontId="99" fillId="0" borderId="0" xfId="52" applyFont="1"/>
    <xf numFmtId="0" fontId="6" fillId="0" borderId="0" xfId="52" applyFont="1"/>
    <xf numFmtId="49" fontId="100" fillId="0" borderId="0" xfId="52" applyNumberFormat="1" applyFont="1" applyFill="1" applyBorder="1"/>
    <xf numFmtId="0" fontId="101" fillId="0" borderId="0" xfId="52" applyFont="1"/>
    <xf numFmtId="3" fontId="97" fillId="0" borderId="46" xfId="0" applyNumberFormat="1" applyFont="1" applyBorder="1"/>
    <xf numFmtId="164" fontId="97" fillId="4" borderId="29" xfId="0" applyNumberFormat="1" applyFont="1" applyFill="1" applyBorder="1"/>
    <xf numFmtId="2" fontId="97" fillId="0" borderId="46" xfId="0" applyNumberFormat="1" applyFont="1" applyFill="1" applyBorder="1"/>
    <xf numFmtId="2" fontId="97" fillId="0" borderId="21" xfId="0" applyNumberFormat="1" applyFont="1" applyFill="1" applyBorder="1"/>
    <xf numFmtId="2" fontId="97" fillId="0" borderId="21" xfId="0" quotePrefix="1" applyNumberFormat="1" applyFont="1" applyFill="1" applyBorder="1" applyAlignment="1">
      <alignment horizontal="center"/>
    </xf>
    <xf numFmtId="2" fontId="97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2" fontId="15" fillId="0" borderId="30" xfId="0" applyNumberFormat="1" applyFont="1" applyFill="1" applyBorder="1"/>
    <xf numFmtId="3" fontId="97" fillId="0" borderId="12" xfId="0" applyNumberFormat="1" applyFont="1" applyBorder="1"/>
    <xf numFmtId="164" fontId="97" fillId="4" borderId="28" xfId="0" applyNumberFormat="1" applyFont="1" applyFill="1" applyBorder="1"/>
    <xf numFmtId="2" fontId="97" fillId="0" borderId="12" xfId="0" applyNumberFormat="1" applyFont="1" applyFill="1" applyBorder="1"/>
    <xf numFmtId="2" fontId="97" fillId="0" borderId="15" xfId="0" applyNumberFormat="1" applyFont="1" applyFill="1" applyBorder="1"/>
    <xf numFmtId="2" fontId="97" fillId="0" borderId="15" xfId="0" quotePrefix="1" applyNumberFormat="1" applyFont="1" applyFill="1" applyBorder="1" applyAlignment="1">
      <alignment horizontal="center"/>
    </xf>
    <xf numFmtId="2" fontId="97" fillId="0" borderId="28" xfId="0" applyNumberFormat="1" applyFont="1" applyFill="1" applyBorder="1"/>
    <xf numFmtId="168" fontId="97" fillId="0" borderId="46" xfId="0" applyNumberFormat="1" applyFont="1" applyBorder="1"/>
    <xf numFmtId="164" fontId="65" fillId="0" borderId="7" xfId="0" applyNumberFormat="1" applyFont="1" applyBorder="1" applyAlignment="1">
      <alignment horizontal="center" vertical="center" wrapText="1"/>
    </xf>
    <xf numFmtId="164" fontId="65" fillId="0" borderId="30" xfId="0" applyNumberFormat="1" applyFont="1" applyBorder="1" applyAlignment="1">
      <alignment horizontal="center" vertical="center" wrapText="1"/>
    </xf>
    <xf numFmtId="164" fontId="65" fillId="0" borderId="39" xfId="0" quotePrefix="1" applyNumberFormat="1" applyFont="1" applyBorder="1" applyAlignment="1">
      <alignment horizontal="center" vertical="center" wrapText="1"/>
    </xf>
    <xf numFmtId="0" fontId="103" fillId="0" borderId="0" xfId="0" applyFont="1" applyBorder="1" applyAlignment="1">
      <alignment vertical="center" wrapText="1"/>
    </xf>
    <xf numFmtId="49" fontId="12" fillId="0" borderId="34" xfId="52" applyNumberFormat="1" applyFont="1" applyBorder="1" applyAlignment="1">
      <alignment horizontal="centerContinuous" vertical="center"/>
    </xf>
    <xf numFmtId="0" fontId="95" fillId="0" borderId="31" xfId="52" applyFont="1" applyBorder="1" applyAlignment="1">
      <alignment horizontal="center" vertical="center"/>
    </xf>
    <xf numFmtId="0" fontId="35" fillId="0" borderId="77" xfId="52" applyFont="1" applyBorder="1" applyAlignment="1">
      <alignment horizontal="center" vertical="center"/>
    </xf>
    <xf numFmtId="0" fontId="26" fillId="4" borderId="7" xfId="52" applyFont="1" applyFill="1" applyBorder="1" applyAlignment="1">
      <alignment horizontal="center" vertical="center" wrapText="1"/>
    </xf>
    <xf numFmtId="165" fontId="97" fillId="0" borderId="22" xfId="1" applyNumberFormat="1" applyFont="1" applyBorder="1" applyAlignment="1">
      <alignment horizontal="center" vertical="center" wrapText="1"/>
    </xf>
    <xf numFmtId="0" fontId="0" fillId="0" borderId="20" xfId="0" applyBorder="1"/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57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165" fontId="4" fillId="38" borderId="48" xfId="0" applyNumberFormat="1" applyFont="1" applyFill="1" applyBorder="1" applyAlignment="1">
      <alignment horizontal="center" vertical="center" wrapText="1"/>
    </xf>
    <xf numFmtId="0" fontId="28" fillId="0" borderId="46" xfId="52" applyFont="1" applyBorder="1" applyAlignment="1"/>
    <xf numFmtId="1" fontId="14" fillId="0" borderId="12" xfId="52" applyNumberFormat="1" applyFont="1" applyFill="1" applyBorder="1" applyAlignment="1">
      <alignment horizontal="center"/>
    </xf>
    <xf numFmtId="1" fontId="14" fillId="0" borderId="46" xfId="52" applyNumberFormat="1" applyFont="1" applyFill="1" applyBorder="1" applyAlignment="1">
      <alignment horizontal="center"/>
    </xf>
    <xf numFmtId="164" fontId="14" fillId="0" borderId="12" xfId="52" applyNumberFormat="1" applyFont="1" applyFill="1" applyBorder="1" applyAlignment="1">
      <alignment horizontal="center"/>
    </xf>
    <xf numFmtId="164" fontId="14" fillId="0" borderId="29" xfId="52" applyNumberFormat="1" applyFont="1" applyFill="1" applyBorder="1" applyAlignment="1">
      <alignment horizontal="center"/>
    </xf>
    <xf numFmtId="164" fontId="14" fillId="0" borderId="46" xfId="52" applyNumberFormat="1" applyFont="1" applyFill="1" applyBorder="1" applyAlignment="1">
      <alignment horizontal="center"/>
    </xf>
    <xf numFmtId="1" fontId="28" fillId="0" borderId="46" xfId="52" quotePrefix="1" applyNumberFormat="1" applyFont="1" applyFill="1" applyBorder="1" applyAlignment="1">
      <alignment horizontal="center"/>
    </xf>
    <xf numFmtId="1" fontId="28" fillId="0" borderId="46" xfId="52" applyNumberFormat="1" applyFont="1" applyFill="1" applyBorder="1" applyAlignment="1">
      <alignment horizontal="center"/>
    </xf>
    <xf numFmtId="164" fontId="28" fillId="0" borderId="46" xfId="52" quotePrefix="1" applyNumberFormat="1" applyFont="1" applyFill="1" applyBorder="1" applyAlignment="1">
      <alignment horizontal="center"/>
    </xf>
    <xf numFmtId="165" fontId="97" fillId="0" borderId="0" xfId="1" applyNumberFormat="1" applyFont="1" applyBorder="1" applyAlignment="1">
      <alignment horizontal="center" vertical="center" wrapText="1"/>
    </xf>
    <xf numFmtId="0" fontId="113" fillId="0" borderId="0" xfId="0" applyFont="1"/>
    <xf numFmtId="0" fontId="114" fillId="0" borderId="0" xfId="0" applyFont="1" applyAlignment="1">
      <alignment vertical="center" wrapText="1"/>
    </xf>
    <xf numFmtId="0" fontId="63" fillId="0" borderId="42" xfId="0" applyFont="1" applyBorder="1" applyAlignment="1">
      <alignment horizontal="center" wrapText="1"/>
    </xf>
    <xf numFmtId="0" fontId="63" fillId="0" borderId="40" xfId="0" applyFont="1" applyBorder="1" applyAlignment="1">
      <alignment wrapText="1"/>
    </xf>
    <xf numFmtId="3" fontId="28" fillId="0" borderId="42" xfId="0" applyNumberFormat="1" applyFont="1" applyBorder="1" applyAlignment="1">
      <alignment horizontal="right" wrapText="1"/>
    </xf>
    <xf numFmtId="164" fontId="28" fillId="4" borderId="65" xfId="0" applyNumberFormat="1" applyFont="1" applyFill="1" applyBorder="1"/>
    <xf numFmtId="164" fontId="28" fillId="4" borderId="42" xfId="0" applyNumberFormat="1" applyFont="1" applyFill="1" applyBorder="1" applyAlignment="1">
      <alignment horizontal="right" wrapText="1"/>
    </xf>
    <xf numFmtId="0" fontId="115" fillId="0" borderId="0" xfId="0" applyFont="1"/>
    <xf numFmtId="0" fontId="63" fillId="0" borderId="65" xfId="0" applyFont="1" applyBorder="1" applyAlignment="1">
      <alignment wrapText="1"/>
    </xf>
    <xf numFmtId="3" fontId="63" fillId="0" borderId="4" xfId="0" applyNumberFormat="1" applyFont="1" applyBorder="1" applyAlignment="1">
      <alignment horizontal="right" wrapText="1"/>
    </xf>
    <xf numFmtId="164" fontId="63" fillId="4" borderId="65" xfId="0" applyNumberFormat="1" applyFont="1" applyFill="1" applyBorder="1"/>
    <xf numFmtId="164" fontId="63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8" fillId="0" borderId="65" xfId="0" applyFont="1" applyBorder="1"/>
    <xf numFmtId="3" fontId="28" fillId="0" borderId="3" xfId="0" applyNumberFormat="1" applyFont="1" applyBorder="1"/>
    <xf numFmtId="3" fontId="28" fillId="0" borderId="65" xfId="0" applyNumberFormat="1" applyFont="1" applyBorder="1"/>
    <xf numFmtId="164" fontId="28" fillId="4" borderId="4" xfId="0" applyNumberFormat="1" applyFont="1" applyFill="1" applyBorder="1" applyAlignment="1">
      <alignment horizontal="right" wrapText="1"/>
    </xf>
    <xf numFmtId="0" fontId="63" fillId="0" borderId="16" xfId="0" applyFont="1" applyBorder="1" applyAlignment="1">
      <alignment wrapText="1"/>
    </xf>
    <xf numFmtId="3" fontId="28" fillId="0" borderId="56" xfId="0" applyNumberFormat="1" applyFont="1" applyBorder="1" applyAlignment="1">
      <alignment horizontal="right" wrapText="1"/>
    </xf>
    <xf numFmtId="3" fontId="28" fillId="0" borderId="65" xfId="0" applyNumberFormat="1" applyFont="1" applyBorder="1" applyAlignment="1">
      <alignment horizontal="right" wrapText="1"/>
    </xf>
    <xf numFmtId="164" fontId="28" fillId="4" borderId="3" xfId="0" applyNumberFormat="1" applyFont="1" applyFill="1" applyBorder="1"/>
    <xf numFmtId="164" fontId="28" fillId="4" borderId="40" xfId="0" applyNumberFormat="1" applyFont="1" applyFill="1" applyBorder="1"/>
    <xf numFmtId="0" fontId="116" fillId="0" borderId="0" xfId="0" applyFont="1" applyFill="1" applyBorder="1" applyAlignment="1">
      <alignment wrapText="1"/>
    </xf>
    <xf numFmtId="4" fontId="28" fillId="0" borderId="41" xfId="0" applyNumberFormat="1" applyFont="1" applyBorder="1" applyAlignment="1">
      <alignment horizontal="right" wrapText="1"/>
    </xf>
    <xf numFmtId="168" fontId="28" fillId="4" borderId="36" xfId="0" applyNumberFormat="1" applyFont="1" applyFill="1" applyBorder="1"/>
    <xf numFmtId="3" fontId="28" fillId="0" borderId="41" xfId="0" applyNumberFormat="1" applyFont="1" applyBorder="1" applyAlignment="1">
      <alignment horizontal="right" wrapText="1"/>
    </xf>
    <xf numFmtId="168" fontId="28" fillId="4" borderId="65" xfId="0" applyNumberFormat="1" applyFont="1" applyFill="1" applyBorder="1"/>
    <xf numFmtId="168" fontId="28" fillId="0" borderId="41" xfId="0" applyNumberFormat="1" applyFont="1" applyBorder="1" applyAlignment="1">
      <alignment horizontal="right" wrapText="1"/>
    </xf>
    <xf numFmtId="4" fontId="28" fillId="4" borderId="38" xfId="0" applyNumberFormat="1" applyFont="1" applyFill="1" applyBorder="1"/>
    <xf numFmtId="168" fontId="28" fillId="0" borderId="42" xfId="0" applyNumberFormat="1" applyFont="1" applyBorder="1" applyAlignment="1">
      <alignment horizontal="right" wrapText="1"/>
    </xf>
    <xf numFmtId="168" fontId="28" fillId="4" borderId="40" xfId="0" applyNumberFormat="1" applyFont="1" applyFill="1" applyBorder="1"/>
    <xf numFmtId="0" fontId="113" fillId="0" borderId="0" xfId="0" applyFont="1" applyFill="1" applyBorder="1"/>
    <xf numFmtId="0" fontId="117" fillId="0" borderId="0" xfId="0" applyFont="1" applyFill="1" applyBorder="1" applyAlignment="1">
      <alignment vertical="center"/>
    </xf>
    <xf numFmtId="0" fontId="117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18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19" fillId="0" borderId="0" xfId="0" applyFont="1" applyFill="1" applyBorder="1" applyAlignment="1">
      <alignment horizontal="center"/>
    </xf>
    <xf numFmtId="2" fontId="120" fillId="0" borderId="0" xfId="0" applyNumberFormat="1" applyFont="1" applyFill="1" applyBorder="1" applyAlignment="1">
      <alignment horizontal="center"/>
    </xf>
    <xf numFmtId="2" fontId="119" fillId="0" borderId="0" xfId="0" applyNumberFormat="1" applyFont="1" applyFill="1" applyBorder="1" applyAlignment="1">
      <alignment horizontal="center"/>
    </xf>
    <xf numFmtId="0" fontId="121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22" fillId="0" borderId="0" xfId="0" applyFont="1" applyFill="1" applyBorder="1"/>
    <xf numFmtId="0" fontId="122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47" fillId="0" borderId="0" xfId="0" applyFont="1" applyAlignment="1">
      <alignment vertical="center" wrapText="1"/>
    </xf>
    <xf numFmtId="0" fontId="125" fillId="0" borderId="0" xfId="0" applyFont="1" applyAlignment="1">
      <alignment horizontal="left" vertical="center" wrapText="1"/>
    </xf>
    <xf numFmtId="0" fontId="126" fillId="0" borderId="0" xfId="0" applyFont="1" applyAlignment="1">
      <alignment vertical="center" wrapText="1"/>
    </xf>
    <xf numFmtId="0" fontId="127" fillId="0" borderId="0" xfId="0" applyFont="1"/>
    <xf numFmtId="0" fontId="126" fillId="0" borderId="0" xfId="0" applyFont="1" applyAlignment="1">
      <alignment vertical="center"/>
    </xf>
    <xf numFmtId="49" fontId="126" fillId="0" borderId="0" xfId="0" applyNumberFormat="1" applyFont="1" applyAlignment="1">
      <alignment vertical="center"/>
    </xf>
    <xf numFmtId="49" fontId="126" fillId="0" borderId="0" xfId="0" applyNumberFormat="1" applyFont="1"/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8" fillId="0" borderId="18" xfId="0" applyFont="1" applyFill="1" applyBorder="1"/>
    <xf numFmtId="0" fontId="28" fillId="0" borderId="1" xfId="0" applyFont="1" applyFill="1" applyBorder="1" applyAlignment="1">
      <alignment horizontal="center"/>
    </xf>
    <xf numFmtId="2" fontId="28" fillId="0" borderId="7" xfId="0" applyNumberFormat="1" applyFont="1" applyFill="1" applyBorder="1" applyAlignment="1">
      <alignment horizontal="center"/>
    </xf>
    <xf numFmtId="1" fontId="28" fillId="0" borderId="1" xfId="0" applyNumberFormat="1" applyFont="1" applyFill="1" applyBorder="1" applyAlignment="1">
      <alignment horizontal="center"/>
    </xf>
    <xf numFmtId="1" fontId="19" fillId="0" borderId="1" xfId="0" applyNumberFormat="1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0" fontId="19" fillId="0" borderId="18" xfId="0" applyFont="1" applyFill="1" applyBorder="1"/>
    <xf numFmtId="3" fontId="19" fillId="0" borderId="1" xfId="0" applyNumberFormat="1" applyFont="1" applyFill="1" applyBorder="1" applyAlignment="1">
      <alignment horizontal="center"/>
    </xf>
    <xf numFmtId="0" fontId="28" fillId="0" borderId="20" xfId="0" applyFont="1" applyFill="1" applyBorder="1"/>
    <xf numFmtId="1" fontId="28" fillId="0" borderId="46" xfId="0" applyNumberFormat="1" applyFont="1" applyFill="1" applyBorder="1" applyAlignment="1">
      <alignment horizontal="center"/>
    </xf>
    <xf numFmtId="2" fontId="28" fillId="0" borderId="29" xfId="0" applyNumberFormat="1" applyFont="1" applyFill="1" applyBorder="1" applyAlignment="1">
      <alignment horizontal="center"/>
    </xf>
    <xf numFmtId="0" fontId="45" fillId="0" borderId="20" xfId="0" applyFont="1" applyBorder="1"/>
    <xf numFmtId="0" fontId="28" fillId="0" borderId="46" xfId="0" applyFont="1" applyFill="1" applyBorder="1" applyAlignment="1">
      <alignment horizontal="center"/>
    </xf>
    <xf numFmtId="2" fontId="28" fillId="0" borderId="29" xfId="0" applyNumberFormat="1" applyFont="1" applyFill="1" applyBorder="1" applyAlignment="1">
      <alignment horizontal="center" vertical="center"/>
    </xf>
    <xf numFmtId="0" fontId="19" fillId="0" borderId="20" xfId="0" applyFont="1" applyBorder="1"/>
    <xf numFmtId="1" fontId="19" fillId="0" borderId="46" xfId="0" applyNumberFormat="1" applyFont="1" applyFill="1" applyBorder="1" applyAlignment="1">
      <alignment horizontal="center"/>
    </xf>
    <xf numFmtId="2" fontId="19" fillId="0" borderId="29" xfId="0" applyNumberFormat="1" applyFont="1" applyFill="1" applyBorder="1" applyAlignment="1">
      <alignment horizontal="center"/>
    </xf>
    <xf numFmtId="3" fontId="19" fillId="0" borderId="46" xfId="0" applyNumberFormat="1" applyFont="1" applyFill="1" applyBorder="1" applyAlignment="1">
      <alignment horizontal="center"/>
    </xf>
    <xf numFmtId="164" fontId="28" fillId="0" borderId="46" xfId="0" applyNumberFormat="1" applyFont="1" applyFill="1" applyBorder="1" applyAlignment="1">
      <alignment horizontal="center"/>
    </xf>
    <xf numFmtId="1" fontId="28" fillId="0" borderId="46" xfId="0" applyNumberFormat="1" applyFont="1" applyFill="1" applyBorder="1" applyAlignment="1">
      <alignment horizontal="center" vertical="center"/>
    </xf>
    <xf numFmtId="0" fontId="45" fillId="0" borderId="22" xfId="0" applyFont="1" applyBorder="1"/>
    <xf numFmtId="164" fontId="28" fillId="0" borderId="51" xfId="0" applyNumberFormat="1" applyFont="1" applyFill="1" applyBorder="1" applyAlignment="1">
      <alignment horizontal="center"/>
    </xf>
    <xf numFmtId="0" fontId="28" fillId="0" borderId="51" xfId="0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 vertical="center"/>
    </xf>
    <xf numFmtId="0" fontId="11" fillId="0" borderId="26" xfId="0" applyFont="1" applyFill="1" applyBorder="1"/>
    <xf numFmtId="1" fontId="11" fillId="0" borderId="84" xfId="0" applyNumberFormat="1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2" fontId="11" fillId="0" borderId="39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3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0" fontId="19" fillId="0" borderId="20" xfId="0" applyFont="1" applyFill="1" applyBorder="1"/>
    <xf numFmtId="2" fontId="19" fillId="0" borderId="29" xfId="0" applyNumberFormat="1" applyFont="1" applyFill="1" applyBorder="1" applyAlignment="1">
      <alignment horizontal="center" vertical="center"/>
    </xf>
    <xf numFmtId="3" fontId="11" fillId="0" borderId="43" xfId="0" applyNumberFormat="1" applyFont="1" applyFill="1" applyBorder="1" applyAlignment="1">
      <alignment horizontal="center"/>
    </xf>
    <xf numFmtId="0" fontId="3" fillId="0" borderId="0" xfId="0" applyFont="1" applyBorder="1"/>
    <xf numFmtId="164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3" fontId="28" fillId="0" borderId="46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Continuous" vertical="center"/>
    </xf>
    <xf numFmtId="2" fontId="11" fillId="0" borderId="0" xfId="0" applyNumberFormat="1" applyFont="1" applyFill="1" applyBorder="1" applyAlignment="1">
      <alignment horizontal="center" vertical="center"/>
    </xf>
    <xf numFmtId="164" fontId="19" fillId="0" borderId="46" xfId="0" applyNumberFormat="1" applyFont="1" applyFill="1" applyBorder="1" applyAlignment="1">
      <alignment horizontal="center"/>
    </xf>
    <xf numFmtId="168" fontId="19" fillId="0" borderId="46" xfId="0" applyNumberFormat="1" applyFont="1" applyFill="1" applyBorder="1" applyAlignment="1">
      <alignment horizontal="center"/>
    </xf>
    <xf numFmtId="164" fontId="19" fillId="0" borderId="51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left"/>
    </xf>
    <xf numFmtId="3" fontId="11" fillId="0" borderId="84" xfId="0" applyNumberFormat="1" applyFont="1" applyFill="1" applyBorder="1" applyAlignment="1">
      <alignment horizontal="center" vertical="center" wrapText="1"/>
    </xf>
    <xf numFmtId="2" fontId="11" fillId="0" borderId="39" xfId="0" applyNumberFormat="1" applyFont="1" applyFill="1" applyBorder="1" applyAlignment="1">
      <alignment horizontal="center"/>
    </xf>
    <xf numFmtId="0" fontId="19" fillId="0" borderId="0" xfId="0" applyFont="1" applyBorder="1"/>
    <xf numFmtId="2" fontId="19" fillId="0" borderId="0" xfId="0" applyNumberFormat="1" applyFont="1" applyFill="1" applyBorder="1" applyAlignment="1">
      <alignment horizontal="center" vertical="center" wrapText="1"/>
    </xf>
    <xf numFmtId="2" fontId="19" fillId="0" borderId="0" xfId="97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center" vertical="center" wrapText="1"/>
    </xf>
    <xf numFmtId="3" fontId="11" fillId="0" borderId="84" xfId="0" applyNumberFormat="1" applyFont="1" applyFill="1" applyBorder="1" applyAlignment="1">
      <alignment horizontal="center"/>
    </xf>
    <xf numFmtId="4" fontId="11" fillId="0" borderId="39" xfId="0" applyNumberFormat="1" applyFont="1" applyFill="1" applyBorder="1" applyAlignment="1">
      <alignment horizontal="center"/>
    </xf>
    <xf numFmtId="0" fontId="28" fillId="0" borderId="0" xfId="0" applyFont="1" applyFill="1" applyBorder="1"/>
    <xf numFmtId="2" fontId="28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169" fontId="19" fillId="0" borderId="0" xfId="0" applyNumberFormat="1" applyFont="1" applyFill="1" applyBorder="1" applyAlignment="1">
      <alignment horizontal="center"/>
    </xf>
    <xf numFmtId="169" fontId="19" fillId="0" borderId="0" xfId="97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/>
    </xf>
    <xf numFmtId="0" fontId="102" fillId="0" borderId="0" xfId="0" applyFont="1" applyAlignment="1">
      <alignment horizontal="left" vertical="center" wrapText="1"/>
    </xf>
    <xf numFmtId="0" fontId="19" fillId="0" borderId="18" xfId="0" applyFont="1" applyFill="1" applyBorder="1" applyAlignment="1">
      <alignment horizontal="left"/>
    </xf>
    <xf numFmtId="1" fontId="19" fillId="0" borderId="7" xfId="0" applyNumberFormat="1" applyFont="1" applyFill="1" applyBorder="1" applyAlignment="1">
      <alignment horizontal="center"/>
    </xf>
    <xf numFmtId="0" fontId="19" fillId="0" borderId="20" xfId="0" applyFont="1" applyFill="1" applyBorder="1" applyAlignment="1">
      <alignment horizontal="left"/>
    </xf>
    <xf numFmtId="1" fontId="19" fillId="0" borderId="29" xfId="0" applyNumberFormat="1" applyFont="1" applyFill="1" applyBorder="1" applyAlignment="1">
      <alignment horizontal="center"/>
    </xf>
    <xf numFmtId="1" fontId="19" fillId="0" borderId="46" xfId="97" applyNumberFormat="1" applyFont="1" applyFill="1" applyBorder="1" applyAlignment="1">
      <alignment horizontal="center"/>
    </xf>
    <xf numFmtId="1" fontId="19" fillId="0" borderId="46" xfId="97" applyNumberFormat="1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left"/>
    </xf>
    <xf numFmtId="1" fontId="19" fillId="0" borderId="51" xfId="0" applyNumberFormat="1" applyFont="1" applyFill="1" applyBorder="1" applyAlignment="1">
      <alignment horizontal="center"/>
    </xf>
    <xf numFmtId="1" fontId="19" fillId="0" borderId="30" xfId="0" applyNumberFormat="1" applyFont="1" applyFill="1" applyBorder="1" applyAlignment="1">
      <alignment horizontal="center"/>
    </xf>
    <xf numFmtId="3" fontId="11" fillId="0" borderId="43" xfId="0" applyNumberFormat="1" applyFont="1" applyBorder="1" applyAlignment="1">
      <alignment horizontal="center"/>
    </xf>
    <xf numFmtId="3" fontId="11" fillId="0" borderId="39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3" fontId="11" fillId="0" borderId="0" xfId="0" applyNumberFormat="1" applyFont="1" applyBorder="1" applyAlignment="1">
      <alignment horizontal="center"/>
    </xf>
    <xf numFmtId="164" fontId="19" fillId="0" borderId="46" xfId="97" applyNumberFormat="1" applyFont="1" applyFill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164" fontId="19" fillId="0" borderId="46" xfId="97" applyNumberFormat="1" applyFont="1" applyFill="1" applyBorder="1" applyAlignment="1">
      <alignment horizontal="center" vertical="center" wrapText="1"/>
    </xf>
    <xf numFmtId="0" fontId="19" fillId="0" borderId="22" xfId="0" applyFont="1" applyFill="1" applyBorder="1"/>
    <xf numFmtId="3" fontId="11" fillId="0" borderId="43" xfId="0" applyNumberFormat="1" applyFont="1" applyFill="1" applyBorder="1" applyAlignment="1">
      <alignment horizontal="center" vertical="center" wrapText="1"/>
    </xf>
    <xf numFmtId="3" fontId="19" fillId="0" borderId="46" xfId="97" applyNumberFormat="1" applyFont="1" applyFill="1" applyBorder="1" applyAlignment="1">
      <alignment horizontal="center" vertical="center"/>
    </xf>
    <xf numFmtId="164" fontId="28" fillId="0" borderId="1" xfId="0" applyNumberFormat="1" applyFont="1" applyFill="1" applyBorder="1" applyAlignment="1">
      <alignment horizontal="center"/>
    </xf>
    <xf numFmtId="3" fontId="19" fillId="0" borderId="46" xfId="97" applyNumberFormat="1" applyFont="1" applyFill="1" applyBorder="1" applyAlignment="1">
      <alignment horizontal="center"/>
    </xf>
    <xf numFmtId="168" fontId="19" fillId="0" borderId="46" xfId="0" applyNumberFormat="1" applyFont="1" applyBorder="1" applyAlignment="1">
      <alignment horizontal="center"/>
    </xf>
    <xf numFmtId="168" fontId="28" fillId="0" borderId="46" xfId="0" applyNumberFormat="1" applyFont="1" applyFill="1" applyBorder="1" applyAlignment="1">
      <alignment horizontal="center"/>
    </xf>
    <xf numFmtId="2" fontId="19" fillId="0" borderId="46" xfId="97" applyNumberFormat="1" applyFont="1" applyFill="1" applyBorder="1" applyAlignment="1">
      <alignment horizontal="center"/>
    </xf>
    <xf numFmtId="2" fontId="39" fillId="0" borderId="1" xfId="1" applyNumberFormat="1" applyFont="1" applyBorder="1" applyAlignment="1">
      <alignment horizontal="center"/>
    </xf>
    <xf numFmtId="14" fontId="13" fillId="0" borderId="46" xfId="0" applyNumberFormat="1" applyFont="1" applyBorder="1" applyAlignment="1">
      <alignment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49" fontId="96" fillId="0" borderId="83" xfId="0" applyNumberFormat="1" applyFont="1" applyBorder="1" applyAlignment="1">
      <alignment horizontal="centerContinuous" vertical="center" wrapText="1"/>
    </xf>
    <xf numFmtId="49" fontId="96" fillId="0" borderId="19" xfId="0" applyNumberFormat="1" applyFont="1" applyFill="1" applyBorder="1" applyAlignment="1">
      <alignment horizontal="centerContinuous" vertical="center" wrapText="1"/>
    </xf>
    <xf numFmtId="49" fontId="96" fillId="0" borderId="7" xfId="0" applyNumberFormat="1" applyFont="1" applyFill="1" applyBorder="1" applyAlignment="1">
      <alignment horizontal="centerContinuous" vertical="center" wrapText="1"/>
    </xf>
    <xf numFmtId="168" fontId="96" fillId="0" borderId="83" xfId="0" applyNumberFormat="1" applyFont="1" applyBorder="1" applyAlignment="1">
      <alignment horizontal="centerContinuous" vertical="center" wrapText="1"/>
    </xf>
    <xf numFmtId="2" fontId="96" fillId="0" borderId="83" xfId="0" applyNumberFormat="1" applyFont="1" applyBorder="1" applyAlignment="1">
      <alignment horizontal="centerContinuous" vertical="center" wrapText="1"/>
    </xf>
    <xf numFmtId="2" fontId="96" fillId="0" borderId="19" xfId="0" applyNumberFormat="1" applyFont="1" applyFill="1" applyBorder="1" applyAlignment="1">
      <alignment horizontal="centerContinuous" vertical="center" wrapText="1"/>
    </xf>
    <xf numFmtId="2" fontId="96" fillId="0" borderId="7" xfId="0" applyNumberFormat="1" applyFont="1" applyFill="1" applyBorder="1" applyAlignment="1">
      <alignment horizontal="centerContinuous" vertical="center" wrapText="1"/>
    </xf>
    <xf numFmtId="2" fontId="15" fillId="0" borderId="21" xfId="0" quotePrefix="1" applyNumberFormat="1" applyFont="1" applyFill="1" applyBorder="1"/>
    <xf numFmtId="2" fontId="15" fillId="0" borderId="29" xfId="0" quotePrefix="1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1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1" fillId="0" borderId="4" xfId="0" applyFont="1" applyFill="1" applyBorder="1" applyAlignment="1">
      <alignment horizontal="centerContinuous" vertical="center" wrapText="1"/>
    </xf>
    <xf numFmtId="0" fontId="11" fillId="0" borderId="31" xfId="0" applyFont="1" applyFill="1" applyBorder="1" applyAlignment="1">
      <alignment horizontal="righ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Continuous" vertical="center" wrapText="1"/>
    </xf>
    <xf numFmtId="0" fontId="11" fillId="0" borderId="44" xfId="0" applyFont="1" applyFill="1" applyBorder="1" applyAlignment="1">
      <alignment horizontal="centerContinuous" vertical="center" wrapText="1"/>
    </xf>
    <xf numFmtId="0" fontId="11" fillId="0" borderId="4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4" fontId="11" fillId="0" borderId="39" xfId="0" applyNumberFormat="1" applyFont="1" applyFill="1" applyBorder="1" applyAlignment="1">
      <alignment horizontal="center" vertical="center" wrapText="1"/>
    </xf>
    <xf numFmtId="0" fontId="19" fillId="0" borderId="34" xfId="0" applyFont="1" applyBorder="1"/>
    <xf numFmtId="0" fontId="3" fillId="0" borderId="0" xfId="0" applyFont="1"/>
    <xf numFmtId="0" fontId="11" fillId="0" borderId="0" xfId="0" applyFont="1" applyBorder="1"/>
    <xf numFmtId="0" fontId="19" fillId="0" borderId="64" xfId="0" applyFont="1" applyBorder="1"/>
    <xf numFmtId="0" fontId="17" fillId="0" borderId="16" xfId="0" applyFont="1" applyBorder="1"/>
    <xf numFmtId="2" fontId="17" fillId="0" borderId="55" xfId="0" applyNumberFormat="1" applyFont="1" applyBorder="1" applyAlignment="1">
      <alignment horizontal="center"/>
    </xf>
    <xf numFmtId="3" fontId="17" fillId="0" borderId="55" xfId="0" applyNumberFormat="1" applyFont="1" applyBorder="1" applyAlignment="1">
      <alignment horizontal="center"/>
    </xf>
    <xf numFmtId="3" fontId="17" fillId="4" borderId="55" xfId="0" applyNumberFormat="1" applyFont="1" applyFill="1" applyBorder="1" applyAlignment="1">
      <alignment horizontal="center"/>
    </xf>
    <xf numFmtId="164" fontId="17" fillId="0" borderId="55" xfId="0" applyNumberFormat="1" applyFont="1" applyBorder="1" applyAlignment="1">
      <alignment horizontal="center"/>
    </xf>
    <xf numFmtId="164" fontId="17" fillId="0" borderId="27" xfId="0" applyNumberFormat="1" applyFont="1" applyBorder="1" applyAlignment="1">
      <alignment horizontal="center"/>
    </xf>
    <xf numFmtId="0" fontId="131" fillId="0" borderId="14" xfId="0" applyFont="1" applyBorder="1"/>
    <xf numFmtId="2" fontId="19" fillId="0" borderId="12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19" fillId="4" borderId="12" xfId="0" applyNumberFormat="1" applyFont="1" applyFill="1" applyBorder="1" applyAlignment="1">
      <alignment horizontal="center"/>
    </xf>
    <xf numFmtId="164" fontId="19" fillId="0" borderId="53" xfId="0" applyNumberFormat="1" applyFont="1" applyBorder="1" applyAlignment="1">
      <alignment horizontal="center"/>
    </xf>
    <xf numFmtId="164" fontId="19" fillId="0" borderId="14" xfId="0" applyNumberFormat="1" applyFont="1" applyBorder="1" applyAlignment="1">
      <alignment horizontal="center"/>
    </xf>
    <xf numFmtId="164" fontId="19" fillId="0" borderId="12" xfId="0" applyNumberFormat="1" applyFont="1" applyBorder="1" applyAlignment="1">
      <alignment horizontal="center"/>
    </xf>
    <xf numFmtId="164" fontId="19" fillId="0" borderId="28" xfId="0" applyNumberFormat="1" applyFont="1" applyBorder="1" applyAlignment="1">
      <alignment horizontal="center"/>
    </xf>
    <xf numFmtId="0" fontId="131" fillId="0" borderId="20" xfId="0" applyFont="1" applyBorder="1"/>
    <xf numFmtId="2" fontId="19" fillId="0" borderId="46" xfId="0" applyNumberFormat="1" applyFont="1" applyBorder="1" applyAlignment="1">
      <alignment horizontal="center"/>
    </xf>
    <xf numFmtId="3" fontId="19" fillId="0" borderId="46" xfId="0" applyNumberFormat="1" applyFont="1" applyBorder="1" applyAlignment="1">
      <alignment horizontal="center"/>
    </xf>
    <xf numFmtId="3" fontId="19" fillId="4" borderId="46" xfId="0" applyNumberFormat="1" applyFont="1" applyFill="1" applyBorder="1" applyAlignment="1">
      <alignment horizontal="center"/>
    </xf>
    <xf numFmtId="164" fontId="19" fillId="0" borderId="47" xfId="0" applyNumberFormat="1" applyFont="1" applyBorder="1" applyAlignment="1">
      <alignment horizontal="center"/>
    </xf>
    <xf numFmtId="164" fontId="19" fillId="0" borderId="20" xfId="0" applyNumberFormat="1" applyFont="1" applyBorder="1" applyAlignment="1">
      <alignment horizontal="center"/>
    </xf>
    <xf numFmtId="164" fontId="19" fillId="0" borderId="46" xfId="0" applyNumberFormat="1" applyFont="1" applyBorder="1" applyAlignment="1">
      <alignment horizontal="center"/>
    </xf>
    <xf numFmtId="164" fontId="19" fillId="0" borderId="29" xfId="0" applyNumberFormat="1" applyFont="1" applyBorder="1" applyAlignment="1">
      <alignment horizontal="center"/>
    </xf>
    <xf numFmtId="0" fontId="131" fillId="0" borderId="22" xfId="0" applyFont="1" applyBorder="1"/>
    <xf numFmtId="2" fontId="19" fillId="0" borderId="51" xfId="0" applyNumberFormat="1" applyFont="1" applyBorder="1" applyAlignment="1">
      <alignment horizontal="center"/>
    </xf>
    <xf numFmtId="3" fontId="19" fillId="0" borderId="51" xfId="0" applyNumberFormat="1" applyFont="1" applyBorder="1" applyAlignment="1">
      <alignment horizontal="center"/>
    </xf>
    <xf numFmtId="3" fontId="19" fillId="4" borderId="51" xfId="0" applyNumberFormat="1" applyFont="1" applyFill="1" applyBorder="1" applyAlignment="1">
      <alignment horizontal="center"/>
    </xf>
    <xf numFmtId="164" fontId="19" fillId="0" borderId="60" xfId="0" applyNumberFormat="1" applyFont="1" applyBorder="1" applyAlignment="1">
      <alignment horizontal="center"/>
    </xf>
    <xf numFmtId="164" fontId="19" fillId="0" borderId="22" xfId="0" applyNumberFormat="1" applyFont="1" applyBorder="1" applyAlignment="1">
      <alignment horizontal="center"/>
    </xf>
    <xf numFmtId="164" fontId="19" fillId="0" borderId="51" xfId="0" applyNumberFormat="1" applyFont="1" applyBorder="1" applyAlignment="1">
      <alignment horizontal="center"/>
    </xf>
    <xf numFmtId="164" fontId="19" fillId="0" borderId="30" xfId="0" applyNumberFormat="1" applyFont="1" applyBorder="1" applyAlignment="1">
      <alignment horizontal="center"/>
    </xf>
    <xf numFmtId="0" fontId="3" fillId="0" borderId="11" xfId="0" applyFont="1" applyBorder="1"/>
    <xf numFmtId="0" fontId="19" fillId="4" borderId="0" xfId="0" applyFont="1" applyFill="1" applyBorder="1"/>
    <xf numFmtId="164" fontId="19" fillId="0" borderId="0" xfId="0" applyNumberFormat="1" applyFont="1" applyBorder="1"/>
    <xf numFmtId="2" fontId="19" fillId="0" borderId="46" xfId="0" quotePrefix="1" applyNumberFormat="1" applyFont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0" fontId="3" fillId="0" borderId="0" xfId="52" applyFont="1" applyFill="1"/>
    <xf numFmtId="3" fontId="132" fillId="0" borderId="42" xfId="0" applyNumberFormat="1" applyFont="1" applyBorder="1" applyAlignment="1">
      <alignment horizontal="right" wrapText="1"/>
    </xf>
    <xf numFmtId="164" fontId="132" fillId="4" borderId="42" xfId="0" applyNumberFormat="1" applyFont="1" applyFill="1" applyBorder="1" applyAlignment="1">
      <alignment horizontal="right" wrapText="1"/>
    </xf>
    <xf numFmtId="3" fontId="133" fillId="3" borderId="0" xfId="0" applyNumberFormat="1" applyFont="1" applyFill="1"/>
    <xf numFmtId="0" fontId="45" fillId="0" borderId="18" xfId="0" applyFont="1" applyBorder="1"/>
    <xf numFmtId="1" fontId="28" fillId="0" borderId="1" xfId="0" applyNumberFormat="1" applyFont="1" applyFill="1" applyBorder="1" applyAlignment="1">
      <alignment horizontal="center" vertical="center"/>
    </xf>
    <xf numFmtId="2" fontId="28" fillId="0" borderId="7" xfId="0" applyNumberFormat="1" applyFont="1" applyFill="1" applyBorder="1" applyAlignment="1">
      <alignment horizontal="center" vertical="center"/>
    </xf>
    <xf numFmtId="0" fontId="28" fillId="0" borderId="22" xfId="0" applyFont="1" applyFill="1" applyBorder="1"/>
    <xf numFmtId="1" fontId="28" fillId="0" borderId="51" xfId="0" applyNumberFormat="1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/>
    </xf>
    <xf numFmtId="0" fontId="11" fillId="0" borderId="16" xfId="0" applyFont="1" applyFill="1" applyBorder="1"/>
    <xf numFmtId="3" fontId="11" fillId="0" borderId="55" xfId="0" applyNumberFormat="1" applyFont="1" applyFill="1" applyBorder="1" applyAlignment="1">
      <alignment horizontal="center"/>
    </xf>
    <xf numFmtId="3" fontId="11" fillId="0" borderId="55" xfId="0" applyNumberFormat="1" applyFont="1" applyFill="1" applyBorder="1" applyAlignment="1">
      <alignment horizontal="centerContinuous" vertical="center"/>
    </xf>
    <xf numFmtId="2" fontId="11" fillId="0" borderId="27" xfId="0" applyNumberFormat="1" applyFont="1" applyFill="1" applyBorder="1" applyAlignment="1">
      <alignment horizontal="center" vertical="center"/>
    </xf>
    <xf numFmtId="0" fontId="28" fillId="0" borderId="20" xfId="0" applyFont="1" applyBorder="1"/>
    <xf numFmtId="1" fontId="28" fillId="0" borderId="46" xfId="0" applyNumberFormat="1" applyFont="1" applyFill="1" applyBorder="1" applyAlignment="1">
      <alignment horizontal="center" vertical="center" wrapText="1"/>
    </xf>
    <xf numFmtId="1" fontId="28" fillId="0" borderId="46" xfId="0" applyNumberFormat="1" applyFont="1" applyBorder="1" applyAlignment="1">
      <alignment horizontal="center" vertical="center" wrapText="1"/>
    </xf>
    <xf numFmtId="164" fontId="28" fillId="0" borderId="46" xfId="0" applyNumberFormat="1" applyFont="1" applyBorder="1" applyAlignment="1">
      <alignment horizontal="center" vertical="center" wrapText="1"/>
    </xf>
    <xf numFmtId="0" fontId="28" fillId="0" borderId="22" xfId="0" applyFont="1" applyBorder="1"/>
    <xf numFmtId="168" fontId="28" fillId="0" borderId="51" xfId="0" applyNumberFormat="1" applyFont="1" applyFill="1" applyBorder="1" applyAlignment="1">
      <alignment horizontal="center"/>
    </xf>
    <xf numFmtId="1" fontId="19" fillId="0" borderId="46" xfId="0" applyNumberFormat="1" applyFont="1" applyBorder="1" applyAlignment="1">
      <alignment horizontal="center"/>
    </xf>
    <xf numFmtId="1" fontId="134" fillId="0" borderId="1" xfId="0" applyNumberFormat="1" applyFont="1" applyFill="1" applyBorder="1" applyAlignment="1">
      <alignment horizontal="center"/>
    </xf>
    <xf numFmtId="3" fontId="135" fillId="0" borderId="43" xfId="0" applyNumberFormat="1" applyFont="1" applyBorder="1" applyAlignment="1">
      <alignment horizontal="center"/>
    </xf>
    <xf numFmtId="2" fontId="19" fillId="0" borderId="46" xfId="97" applyNumberFormat="1" applyFont="1" applyBorder="1" applyAlignment="1">
      <alignment horizontal="center"/>
    </xf>
    <xf numFmtId="2" fontId="19" fillId="0" borderId="46" xfId="97" applyNumberFormat="1" applyFont="1" applyFill="1" applyBorder="1" applyAlignment="1">
      <alignment horizontal="center" vertical="center" wrapText="1"/>
    </xf>
    <xf numFmtId="2" fontId="19" fillId="0" borderId="51" xfId="97" applyNumberFormat="1" applyFont="1" applyFill="1" applyBorder="1" applyAlignment="1">
      <alignment horizontal="center"/>
    </xf>
    <xf numFmtId="2" fontId="19" fillId="0" borderId="51" xfId="97" applyNumberFormat="1" applyFont="1" applyFill="1" applyBorder="1" applyAlignment="1">
      <alignment horizontal="center" vertical="center" wrapText="1"/>
    </xf>
    <xf numFmtId="0" fontId="131" fillId="0" borderId="0" xfId="0" applyFont="1"/>
    <xf numFmtId="0" fontId="102" fillId="0" borderId="0" xfId="0" applyFont="1" applyBorder="1" applyAlignment="1">
      <alignment horizontal="center"/>
    </xf>
    <xf numFmtId="0" fontId="136" fillId="0" borderId="0" xfId="0" applyFont="1" applyBorder="1"/>
    <xf numFmtId="0" fontId="137" fillId="0" borderId="0" xfId="0" applyFont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87" xfId="0" applyBorder="1" applyAlignment="1">
      <alignment horizontal="center"/>
    </xf>
    <xf numFmtId="0" fontId="131" fillId="0" borderId="49" xfId="0" applyFont="1" applyBorder="1"/>
    <xf numFmtId="0" fontId="0" fillId="0" borderId="0" xfId="0" applyBorder="1" applyAlignment="1">
      <alignment horizontal="center"/>
    </xf>
    <xf numFmtId="0" fontId="29" fillId="0" borderId="0" xfId="0" applyFont="1" applyBorder="1" applyAlignment="1"/>
    <xf numFmtId="0" fontId="28" fillId="0" borderId="11" xfId="0" applyFont="1" applyBorder="1"/>
    <xf numFmtId="171" fontId="0" fillId="0" borderId="11" xfId="0" applyNumberFormat="1" applyBorder="1" applyAlignment="1">
      <alignment horizontal="center"/>
    </xf>
    <xf numFmtId="171" fontId="0" fillId="0" borderId="52" xfId="0" applyNumberFormat="1" applyBorder="1" applyAlignment="1">
      <alignment horizontal="center"/>
    </xf>
    <xf numFmtId="171" fontId="0" fillId="0" borderId="0" xfId="0" applyNumberFormat="1" applyBorder="1" applyAlignment="1">
      <alignment horizontal="center"/>
    </xf>
    <xf numFmtId="171" fontId="0" fillId="0" borderId="11" xfId="0" applyNumberFormat="1" applyFill="1" applyBorder="1" applyAlignment="1">
      <alignment horizontal="center"/>
    </xf>
    <xf numFmtId="171" fontId="0" fillId="0" borderId="0" xfId="0" applyNumberForma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138" fillId="4" borderId="87" xfId="0" applyFont="1" applyFill="1" applyBorder="1" applyAlignment="1">
      <alignment horizontal="center"/>
    </xf>
    <xf numFmtId="171" fontId="47" fillId="4" borderId="46" xfId="0" applyNumberFormat="1" applyFont="1" applyFill="1" applyBorder="1" applyAlignment="1">
      <alignment horizontal="center"/>
    </xf>
    <xf numFmtId="171" fontId="47" fillId="4" borderId="47" xfId="0" applyNumberFormat="1" applyFont="1" applyFill="1" applyBorder="1" applyAlignment="1">
      <alignment horizontal="center"/>
    </xf>
    <xf numFmtId="0" fontId="102" fillId="0" borderId="0" xfId="0" applyFont="1" applyBorder="1" applyAlignment="1">
      <alignment horizontal="left"/>
    </xf>
    <xf numFmtId="0" fontId="28" fillId="0" borderId="24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87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171" fontId="0" fillId="0" borderId="11" xfId="0" applyNumberFormat="1" applyBorder="1"/>
    <xf numFmtId="171" fontId="0" fillId="0" borderId="52" xfId="0" applyNumberFormat="1" applyBorder="1"/>
    <xf numFmtId="171" fontId="0" fillId="0" borderId="0" xfId="0" applyNumberFormat="1" applyBorder="1"/>
    <xf numFmtId="171" fontId="0" fillId="0" borderId="11" xfId="0" applyNumberFormat="1" applyBorder="1" applyAlignment="1">
      <alignment horizontal="right"/>
    </xf>
    <xf numFmtId="171" fontId="0" fillId="0" borderId="11" xfId="0" applyNumberFormat="1" applyBorder="1" applyAlignment="1"/>
    <xf numFmtId="171" fontId="0" fillId="0" borderId="0" xfId="0" applyNumberFormat="1" applyBorder="1" applyAlignment="1"/>
    <xf numFmtId="0" fontId="28" fillId="0" borderId="11" xfId="0" applyFont="1" applyBorder="1" applyAlignment="1">
      <alignment horizontal="left"/>
    </xf>
    <xf numFmtId="3" fontId="47" fillId="4" borderId="46" xfId="0" applyNumberFormat="1" applyFont="1" applyFill="1" applyBorder="1"/>
    <xf numFmtId="3" fontId="47" fillId="4" borderId="47" xfId="0" applyNumberFormat="1" applyFont="1" applyFill="1" applyBorder="1"/>
    <xf numFmtId="171" fontId="47" fillId="4" borderId="46" xfId="0" applyNumberFormat="1" applyFont="1" applyFill="1" applyBorder="1"/>
    <xf numFmtId="171" fontId="47" fillId="4" borderId="47" xfId="0" applyNumberFormat="1" applyFont="1" applyFill="1" applyBorder="1"/>
    <xf numFmtId="171" fontId="47" fillId="0" borderId="0" xfId="0" applyNumberFormat="1" applyFont="1" applyFill="1" applyBorder="1"/>
    <xf numFmtId="0" fontId="19" fillId="0" borderId="0" xfId="0" applyFont="1"/>
    <xf numFmtId="0" fontId="139" fillId="0" borderId="0" xfId="0" applyFont="1"/>
    <xf numFmtId="0" fontId="139" fillId="0" borderId="0" xfId="0" applyFont="1" applyAlignment="1">
      <alignment vertical="center" wrapText="1"/>
    </xf>
    <xf numFmtId="171" fontId="0" fillId="0" borderId="52" xfId="0" applyNumberFormat="1" applyBorder="1" applyAlignment="1">
      <alignment horizontal="right"/>
    </xf>
    <xf numFmtId="171" fontId="0" fillId="0" borderId="11" xfId="0" applyNumberFormat="1" applyFill="1" applyBorder="1" applyAlignment="1">
      <alignment horizontal="right"/>
    </xf>
    <xf numFmtId="171" fontId="0" fillId="0" borderId="0" xfId="0" applyNumberFormat="1" applyBorder="1" applyAlignment="1">
      <alignment horizontal="right"/>
    </xf>
    <xf numFmtId="171" fontId="140" fillId="0" borderId="0" xfId="0" applyNumberFormat="1" applyFont="1"/>
    <xf numFmtId="164" fontId="19" fillId="0" borderId="0" xfId="0" applyNumberFormat="1" applyFont="1"/>
    <xf numFmtId="0" fontId="102" fillId="0" borderId="32" xfId="0" applyFont="1" applyBorder="1" applyAlignment="1">
      <alignment horizontal="left"/>
    </xf>
    <xf numFmtId="0" fontId="102" fillId="0" borderId="33" xfId="0" applyFont="1" applyBorder="1" applyAlignment="1">
      <alignment horizontal="center"/>
    </xf>
    <xf numFmtId="0" fontId="102" fillId="0" borderId="33" xfId="0" applyFont="1" applyBorder="1" applyAlignment="1">
      <alignment horizontal="left"/>
    </xf>
    <xf numFmtId="0" fontId="131" fillId="0" borderId="33" xfId="0" applyFont="1" applyBorder="1"/>
    <xf numFmtId="0" fontId="102" fillId="0" borderId="9" xfId="0" applyFont="1" applyBorder="1" applyAlignment="1">
      <alignment horizontal="center"/>
    </xf>
    <xf numFmtId="0" fontId="102" fillId="0" borderId="34" xfId="0" applyFont="1" applyBorder="1" applyAlignment="1">
      <alignment horizontal="center"/>
    </xf>
    <xf numFmtId="0" fontId="102" fillId="0" borderId="64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131" fillId="0" borderId="0" xfId="0" applyFont="1" applyBorder="1"/>
    <xf numFmtId="0" fontId="29" fillId="0" borderId="64" xfId="0" applyFont="1" applyBorder="1" applyAlignment="1">
      <alignment horizontal="center"/>
    </xf>
    <xf numFmtId="0" fontId="28" fillId="0" borderId="10" xfId="0" applyFont="1" applyBorder="1"/>
    <xf numFmtId="171" fontId="3" fillId="0" borderId="11" xfId="0" applyNumberFormat="1" applyFont="1" applyBorder="1" applyAlignment="1"/>
    <xf numFmtId="171" fontId="3" fillId="0" borderId="64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37" xfId="0" applyNumberFormat="1" applyFont="1" applyFill="1" applyBorder="1" applyAlignment="1"/>
    <xf numFmtId="171" fontId="3" fillId="0" borderId="52" xfId="0" applyNumberFormat="1" applyFont="1" applyBorder="1" applyAlignment="1"/>
    <xf numFmtId="171" fontId="3" fillId="0" borderId="0" xfId="0" applyNumberFormat="1" applyFont="1" applyFill="1" applyBorder="1" applyAlignment="1"/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0" fontId="28" fillId="0" borderId="34" xfId="0" applyFont="1" applyBorder="1" applyAlignment="1">
      <alignment horizontal="center"/>
    </xf>
    <xf numFmtId="0" fontId="47" fillId="4" borderId="76" xfId="0" applyFont="1" applyFill="1" applyBorder="1" applyAlignment="1">
      <alignment horizontal="left"/>
    </xf>
    <xf numFmtId="171" fontId="47" fillId="4" borderId="46" xfId="0" applyNumberFormat="1" applyFont="1" applyFill="1" applyBorder="1" applyAlignment="1"/>
    <xf numFmtId="171" fontId="47" fillId="4" borderId="29" xfId="0" applyNumberFormat="1" applyFont="1" applyFill="1" applyBorder="1" applyAlignment="1"/>
    <xf numFmtId="0" fontId="3" fillId="0" borderId="0" xfId="0" applyFont="1" applyBorder="1" applyAlignment="1"/>
    <xf numFmtId="0" fontId="3" fillId="0" borderId="64" xfId="0" applyFont="1" applyBorder="1" applyAlignment="1"/>
    <xf numFmtId="0" fontId="0" fillId="0" borderId="10" xfId="0" applyBorder="1"/>
    <xf numFmtId="171" fontId="3" fillId="0" borderId="37" xfId="0" applyNumberFormat="1" applyFont="1" applyBorder="1" applyAlignment="1"/>
    <xf numFmtId="0" fontId="47" fillId="0" borderId="34" xfId="0" applyFont="1" applyFill="1" applyBorder="1"/>
    <xf numFmtId="171" fontId="47" fillId="0" borderId="0" xfId="0" applyNumberFormat="1" applyFont="1" applyFill="1" applyBorder="1" applyAlignment="1"/>
    <xf numFmtId="171" fontId="47" fillId="0" borderId="64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58" xfId="0" applyFont="1" applyBorder="1" applyAlignment="1"/>
    <xf numFmtId="0" fontId="47" fillId="0" borderId="0" xfId="0" applyFont="1" applyBorder="1" applyAlignment="1"/>
    <xf numFmtId="0" fontId="47" fillId="0" borderId="64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3" fillId="0" borderId="37" xfId="0" applyNumberFormat="1" applyFont="1" applyBorder="1" applyAlignment="1">
      <alignment horizontal="right"/>
    </xf>
    <xf numFmtId="171" fontId="47" fillId="4" borderId="46" xfId="0" applyNumberFormat="1" applyFont="1" applyFill="1" applyBorder="1" applyAlignment="1">
      <alignment horizontal="right"/>
    </xf>
    <xf numFmtId="171" fontId="47" fillId="4" borderId="29" xfId="0" applyNumberFormat="1" applyFont="1" applyFill="1" applyBorder="1" applyAlignment="1">
      <alignment horizontal="right"/>
    </xf>
    <xf numFmtId="0" fontId="131" fillId="0" borderId="34" xfId="0" applyFont="1" applyBorder="1"/>
    <xf numFmtId="0" fontId="131" fillId="0" borderId="64" xfId="0" applyFont="1" applyBorder="1"/>
    <xf numFmtId="0" fontId="141" fillId="0" borderId="34" xfId="0" applyFont="1" applyBorder="1"/>
    <xf numFmtId="0" fontId="141" fillId="0" borderId="0" xfId="0" applyFont="1" applyBorder="1"/>
    <xf numFmtId="0" fontId="142" fillId="0" borderId="0" xfId="0" applyFont="1" applyBorder="1"/>
    <xf numFmtId="0" fontId="141" fillId="0" borderId="64" xfId="0" applyFont="1" applyBorder="1"/>
    <xf numFmtId="0" fontId="141" fillId="0" borderId="32" xfId="0" applyFont="1" applyBorder="1"/>
    <xf numFmtId="164" fontId="141" fillId="0" borderId="33" xfId="0" applyNumberFormat="1" applyFont="1" applyBorder="1"/>
    <xf numFmtId="164" fontId="141" fillId="0" borderId="9" xfId="0" applyNumberFormat="1" applyFont="1" applyBorder="1"/>
    <xf numFmtId="164" fontId="141" fillId="0" borderId="0" xfId="0" applyNumberFormat="1" applyFont="1" applyBorder="1"/>
    <xf numFmtId="164" fontId="141" fillId="0" borderId="64" xfId="0" applyNumberFormat="1" applyFont="1" applyBorder="1"/>
    <xf numFmtId="0" fontId="141" fillId="0" borderId="50" xfId="0" applyFont="1" applyBorder="1"/>
    <xf numFmtId="164" fontId="141" fillId="0" borderId="41" xfId="0" applyNumberFormat="1" applyFont="1" applyBorder="1"/>
    <xf numFmtId="164" fontId="141" fillId="0" borderId="42" xfId="0" applyNumberFormat="1" applyFont="1" applyBorder="1"/>
    <xf numFmtId="0" fontId="143" fillId="0" borderId="0" xfId="0" applyFont="1" applyBorder="1" applyAlignment="1">
      <alignment horizontal="left"/>
    </xf>
    <xf numFmtId="171" fontId="3" fillId="0" borderId="0" xfId="0" applyNumberFormat="1" applyFont="1" applyBorder="1" applyAlignment="1"/>
    <xf numFmtId="171" fontId="3" fillId="0" borderId="0" xfId="0" applyNumberFormat="1" applyFont="1" applyFill="1" applyAlignment="1"/>
    <xf numFmtId="0" fontId="47" fillId="4" borderId="87" xfId="0" applyFont="1" applyFill="1" applyBorder="1" applyAlignment="1">
      <alignment horizontal="left"/>
    </xf>
    <xf numFmtId="171" fontId="47" fillId="4" borderId="47" xfId="0" applyNumberFormat="1" applyFont="1" applyFill="1" applyBorder="1" applyAlignment="1"/>
    <xf numFmtId="0" fontId="0" fillId="0" borderId="11" xfId="0" applyBorder="1"/>
    <xf numFmtId="171" fontId="3" fillId="0" borderId="49" xfId="0" applyNumberFormat="1" applyFont="1" applyBorder="1" applyAlignment="1"/>
    <xf numFmtId="0" fontId="47" fillId="0" borderId="0" xfId="0" applyFont="1" applyFill="1" applyBorder="1"/>
    <xf numFmtId="0" fontId="3" fillId="0" borderId="87" xfId="0" applyFont="1" applyBorder="1" applyAlignment="1"/>
    <xf numFmtId="171" fontId="3" fillId="0" borderId="49" xfId="0" applyNumberFormat="1" applyFont="1" applyBorder="1" applyAlignment="1">
      <alignment horizontal="right"/>
    </xf>
    <xf numFmtId="171" fontId="47" fillId="4" borderId="47" xfId="0" applyNumberFormat="1" applyFont="1" applyFill="1" applyBorder="1" applyAlignment="1">
      <alignment horizontal="right"/>
    </xf>
    <xf numFmtId="0" fontId="141" fillId="0" borderId="0" xfId="0" applyFont="1"/>
    <xf numFmtId="0" fontId="142" fillId="0" borderId="0" xfId="0" applyFont="1"/>
    <xf numFmtId="171" fontId="3" fillId="0" borderId="0" xfId="46" applyNumberFormat="1" applyFont="1" applyFill="1" applyAlignment="1" applyProtection="1">
      <alignment horizontal="right"/>
    </xf>
    <xf numFmtId="171" fontId="3" fillId="0" borderId="49" xfId="46" applyNumberFormat="1" applyFont="1" applyFill="1" applyBorder="1" applyAlignment="1" applyProtection="1">
      <alignment horizontal="right"/>
    </xf>
    <xf numFmtId="171" fontId="3" fillId="0" borderId="52" xfId="46" applyNumberFormat="1" applyFont="1" applyFill="1" applyBorder="1" applyAlignment="1" applyProtection="1">
      <alignment horizontal="right"/>
    </xf>
    <xf numFmtId="171" fontId="144" fillId="0" borderId="49" xfId="46" applyNumberFormat="1" applyFont="1" applyFill="1" applyBorder="1" applyAlignment="1" applyProtection="1">
      <alignment horizontal="right"/>
    </xf>
    <xf numFmtId="164" fontId="65" fillId="0" borderId="33" xfId="0" applyNumberFormat="1" applyFont="1" applyBorder="1"/>
    <xf numFmtId="164" fontId="65" fillId="0" borderId="0" xfId="0" applyNumberFormat="1" applyFont="1" applyBorder="1"/>
    <xf numFmtId="164" fontId="65" fillId="0" borderId="41" xfId="0" applyNumberFormat="1" applyFont="1" applyBorder="1"/>
    <xf numFmtId="0" fontId="145" fillId="0" borderId="0" xfId="106"/>
    <xf numFmtId="0" fontId="148" fillId="5" borderId="0" xfId="106" applyFont="1" applyFill="1"/>
    <xf numFmtId="0" fontId="145" fillId="5" borderId="0" xfId="106" applyFill="1"/>
    <xf numFmtId="0" fontId="150" fillId="0" borderId="5" xfId="106" applyFont="1" applyBorder="1" applyAlignment="1">
      <alignment horizontal="center" vertical="center" wrapText="1"/>
    </xf>
    <xf numFmtId="0" fontId="150" fillId="0" borderId="45" xfId="106" applyFont="1" applyBorder="1" applyAlignment="1">
      <alignment horizontal="center" vertical="center" wrapText="1"/>
    </xf>
    <xf numFmtId="0" fontId="151" fillId="0" borderId="0" xfId="106" applyFont="1"/>
    <xf numFmtId="0" fontId="152" fillId="0" borderId="2" xfId="107" applyFont="1" applyBorder="1"/>
    <xf numFmtId="0" fontId="153" fillId="0" borderId="4" xfId="107" applyFont="1" applyBorder="1"/>
    <xf numFmtId="0" fontId="19" fillId="0" borderId="0" xfId="106" applyFont="1"/>
    <xf numFmtId="0" fontId="152" fillId="0" borderId="5" xfId="107" applyFont="1" applyBorder="1"/>
    <xf numFmtId="0" fontId="153" fillId="0" borderId="45" xfId="107" applyFont="1" applyBorder="1"/>
    <xf numFmtId="0" fontId="138" fillId="4" borderId="0" xfId="106" applyFont="1" applyFill="1"/>
    <xf numFmtId="0" fontId="145" fillId="4" borderId="0" xfId="106" applyFill="1"/>
    <xf numFmtId="0" fontId="154" fillId="4" borderId="0" xfId="106" applyFont="1" applyFill="1"/>
    <xf numFmtId="0" fontId="136" fillId="4" borderId="41" xfId="106" applyFont="1" applyFill="1" applyBorder="1" applyAlignment="1">
      <alignment horizontal="center"/>
    </xf>
    <xf numFmtId="0" fontId="1" fillId="0" borderId="0" xfId="107"/>
    <xf numFmtId="0" fontId="153" fillId="0" borderId="14" xfId="107" applyFont="1" applyBorder="1"/>
    <xf numFmtId="0" fontId="153" fillId="0" borderId="28" xfId="107" applyFont="1" applyBorder="1"/>
    <xf numFmtId="0" fontId="153" fillId="0" borderId="18" xfId="107" applyFont="1" applyBorder="1"/>
    <xf numFmtId="0" fontId="153" fillId="0" borderId="7" xfId="107" applyFont="1" applyBorder="1"/>
    <xf numFmtId="0" fontId="11" fillId="4" borderId="2" xfId="106" applyFont="1" applyFill="1" applyBorder="1"/>
    <xf numFmtId="0" fontId="11" fillId="4" borderId="3" xfId="106" applyFont="1" applyFill="1" applyBorder="1" applyAlignment="1">
      <alignment horizontal="center"/>
    </xf>
    <xf numFmtId="0" fontId="11" fillId="4" borderId="4" xfId="106" applyFont="1" applyFill="1" applyBorder="1" applyAlignment="1">
      <alignment horizontal="center"/>
    </xf>
    <xf numFmtId="0" fontId="17" fillId="4" borderId="27" xfId="106" applyFont="1" applyFill="1" applyBorder="1" applyAlignment="1">
      <alignment horizontal="center"/>
    </xf>
    <xf numFmtId="0" fontId="153" fillId="0" borderId="20" xfId="107" applyFont="1" applyBorder="1"/>
    <xf numFmtId="2" fontId="153" fillId="0" borderId="29" xfId="107" applyNumberFormat="1" applyFont="1" applyBorder="1"/>
    <xf numFmtId="0" fontId="153" fillId="0" borderId="29" xfId="107" applyFont="1" applyBorder="1"/>
    <xf numFmtId="0" fontId="19" fillId="4" borderId="50" xfId="106" applyFont="1" applyFill="1" applyBorder="1"/>
    <xf numFmtId="2" fontId="19" fillId="4" borderId="41" xfId="106" applyNumberFormat="1" applyFont="1" applyFill="1" applyBorder="1"/>
    <xf numFmtId="2" fontId="19" fillId="4" borderId="3" xfId="106" applyNumberFormat="1" applyFont="1" applyFill="1" applyBorder="1"/>
    <xf numFmtId="2" fontId="19" fillId="4" borderId="42" xfId="106" applyNumberFormat="1" applyFont="1" applyFill="1" applyBorder="1"/>
    <xf numFmtId="2" fontId="19" fillId="4" borderId="65" xfId="106" applyNumberFormat="1" applyFont="1" applyFill="1" applyBorder="1" applyAlignment="1">
      <alignment horizontal="center"/>
    </xf>
    <xf numFmtId="0" fontId="19" fillId="4" borderId="34" xfId="106" applyFont="1" applyFill="1" applyBorder="1"/>
    <xf numFmtId="2" fontId="19" fillId="4" borderId="0" xfId="106" applyNumberFormat="1" applyFont="1" applyFill="1" applyBorder="1"/>
    <xf numFmtId="2" fontId="19" fillId="4" borderId="64" xfId="106" applyNumberFormat="1" applyFont="1" applyFill="1" applyBorder="1"/>
    <xf numFmtId="2" fontId="19" fillId="4" borderId="28" xfId="106" applyNumberFormat="1" applyFont="1" applyFill="1" applyBorder="1" applyAlignment="1">
      <alignment horizontal="center"/>
    </xf>
    <xf numFmtId="2" fontId="19" fillId="4" borderId="29" xfId="106" applyNumberFormat="1" applyFont="1" applyFill="1" applyBorder="1" applyAlignment="1">
      <alignment horizontal="center"/>
    </xf>
    <xf numFmtId="2" fontId="19" fillId="4" borderId="30" xfId="106" applyNumberFormat="1" applyFont="1" applyFill="1" applyBorder="1" applyAlignment="1">
      <alignment horizontal="center"/>
    </xf>
    <xf numFmtId="0" fontId="153" fillId="0" borderId="25" xfId="107" applyFont="1" applyBorder="1"/>
    <xf numFmtId="2" fontId="153" fillId="0" borderId="62" xfId="107" applyNumberFormat="1" applyFont="1" applyBorder="1"/>
    <xf numFmtId="2" fontId="153" fillId="0" borderId="4" xfId="107" applyNumberFormat="1" applyFont="1" applyBorder="1"/>
    <xf numFmtId="2" fontId="153" fillId="0" borderId="28" xfId="107" applyNumberFormat="1" applyFont="1" applyBorder="1"/>
    <xf numFmtId="0" fontId="19" fillId="4" borderId="2" xfId="106" applyFont="1" applyFill="1" applyBorder="1"/>
    <xf numFmtId="2" fontId="19" fillId="4" borderId="4" xfId="106" applyNumberFormat="1" applyFont="1" applyFill="1" applyBorder="1"/>
    <xf numFmtId="0" fontId="145" fillId="0" borderId="0" xfId="106" applyBorder="1"/>
    <xf numFmtId="0" fontId="145" fillId="4" borderId="0" xfId="106" applyFill="1" applyBorder="1"/>
    <xf numFmtId="2" fontId="19" fillId="4" borderId="65" xfId="106" applyNumberFormat="1" applyFont="1" applyFill="1" applyBorder="1"/>
    <xf numFmtId="2" fontId="19" fillId="4" borderId="0" xfId="106" applyNumberFormat="1" applyFont="1" applyFill="1"/>
    <xf numFmtId="2" fontId="19" fillId="4" borderId="28" xfId="106" applyNumberFormat="1" applyFont="1" applyFill="1" applyBorder="1"/>
    <xf numFmtId="2" fontId="19" fillId="4" borderId="29" xfId="106" applyNumberFormat="1" applyFont="1" applyFill="1" applyBorder="1"/>
    <xf numFmtId="2" fontId="19" fillId="4" borderId="30" xfId="106" applyNumberFormat="1" applyFont="1" applyFill="1" applyBorder="1"/>
    <xf numFmtId="0" fontId="19" fillId="4" borderId="0" xfId="106" applyFont="1" applyFill="1" applyBorder="1"/>
    <xf numFmtId="2" fontId="20" fillId="4" borderId="3" xfId="106" applyNumberFormat="1" applyFont="1" applyFill="1" applyBorder="1"/>
    <xf numFmtId="2" fontId="20" fillId="4" borderId="0" xfId="106" applyNumberFormat="1" applyFont="1" applyFill="1"/>
    <xf numFmtId="2" fontId="20" fillId="4" borderId="41" xfId="106" applyNumberFormat="1" applyFont="1" applyFill="1" applyBorder="1"/>
    <xf numFmtId="164" fontId="17" fillId="4" borderId="0" xfId="106" applyNumberFormat="1" applyFont="1" applyFill="1" applyBorder="1" applyAlignment="1">
      <alignment horizontal="center"/>
    </xf>
    <xf numFmtId="2" fontId="119" fillId="4" borderId="0" xfId="106" applyNumberFormat="1" applyFont="1" applyFill="1" applyBorder="1"/>
    <xf numFmtId="2" fontId="3" fillId="4" borderId="0" xfId="106" applyNumberFormat="1" applyFont="1" applyFill="1" applyBorder="1"/>
    <xf numFmtId="0" fontId="152" fillId="0" borderId="20" xfId="107" applyFont="1" applyBorder="1"/>
    <xf numFmtId="2" fontId="20" fillId="4" borderId="0" xfId="106" applyNumberFormat="1" applyFont="1" applyFill="1" applyBorder="1"/>
    <xf numFmtId="2" fontId="19" fillId="4" borderId="0" xfId="106" applyNumberFormat="1" applyFont="1" applyFill="1" applyBorder="1" applyAlignment="1">
      <alignment horizontal="center"/>
    </xf>
    <xf numFmtId="2" fontId="19" fillId="0" borderId="0" xfId="106" applyNumberFormat="1" applyFont="1" applyFill="1" applyBorder="1" applyAlignment="1">
      <alignment horizontal="right"/>
    </xf>
    <xf numFmtId="0" fontId="152" fillId="0" borderId="16" xfId="107" applyFont="1" applyBorder="1"/>
    <xf numFmtId="2" fontId="152" fillId="0" borderId="27" xfId="107" applyNumberFormat="1" applyFont="1" applyBorder="1"/>
    <xf numFmtId="2" fontId="152" fillId="0" borderId="28" xfId="107" applyNumberFormat="1" applyFont="1" applyBorder="1"/>
    <xf numFmtId="0" fontId="153" fillId="0" borderId="22" xfId="107" applyFont="1" applyBorder="1"/>
    <xf numFmtId="2" fontId="153" fillId="0" borderId="30" xfId="107" applyNumberFormat="1" applyFont="1" applyBorder="1"/>
    <xf numFmtId="2" fontId="19" fillId="0" borderId="0" xfId="106" applyNumberFormat="1" applyFont="1" applyFill="1" applyBorder="1"/>
    <xf numFmtId="0" fontId="28" fillId="0" borderId="0" xfId="106" applyFont="1" applyBorder="1"/>
    <xf numFmtId="0" fontId="11" fillId="4" borderId="32" xfId="106" applyFont="1" applyFill="1" applyBorder="1"/>
    <xf numFmtId="0" fontId="11" fillId="4" borderId="33" xfId="106" applyFont="1" applyFill="1" applyBorder="1" applyAlignment="1">
      <alignment horizontal="center"/>
    </xf>
    <xf numFmtId="0" fontId="11" fillId="4" borderId="9" xfId="106" applyFont="1" applyFill="1" applyBorder="1" applyAlignment="1">
      <alignment horizontal="center"/>
    </xf>
    <xf numFmtId="0" fontId="17" fillId="4" borderId="45" xfId="106" applyFont="1" applyFill="1" applyBorder="1" applyAlignment="1">
      <alignment horizontal="center"/>
    </xf>
    <xf numFmtId="0" fontId="11" fillId="4" borderId="5" xfId="106" applyFont="1" applyFill="1" applyBorder="1"/>
    <xf numFmtId="2" fontId="11" fillId="4" borderId="44" xfId="106" applyNumberFormat="1" applyFont="1" applyFill="1" applyBorder="1"/>
    <xf numFmtId="2" fontId="150" fillId="4" borderId="44" xfId="106" applyNumberFormat="1" applyFont="1" applyFill="1" applyBorder="1"/>
    <xf numFmtId="2" fontId="11" fillId="4" borderId="55" xfId="106" applyNumberFormat="1" applyFont="1" applyFill="1" applyBorder="1"/>
    <xf numFmtId="2" fontId="11" fillId="4" borderId="27" xfId="106" applyNumberFormat="1" applyFont="1" applyFill="1" applyBorder="1"/>
    <xf numFmtId="0" fontId="11" fillId="0" borderId="0" xfId="106" applyFont="1" applyFill="1" applyBorder="1" applyAlignment="1">
      <alignment horizontal="center"/>
    </xf>
    <xf numFmtId="0" fontId="19" fillId="4" borderId="18" xfId="106" applyFont="1" applyFill="1" applyBorder="1"/>
    <xf numFmtId="2" fontId="19" fillId="4" borderId="1" xfId="106" applyNumberFormat="1" applyFont="1" applyFill="1" applyBorder="1"/>
    <xf numFmtId="0" fontId="19" fillId="4" borderId="1" xfId="106" applyFont="1" applyFill="1" applyBorder="1"/>
    <xf numFmtId="2" fontId="19" fillId="4" borderId="7" xfId="106" applyNumberFormat="1" applyFont="1" applyFill="1" applyBorder="1"/>
    <xf numFmtId="0" fontId="19" fillId="4" borderId="32" xfId="106" applyFont="1" applyFill="1" applyBorder="1"/>
    <xf numFmtId="2" fontId="19" fillId="4" borderId="33" xfId="106" applyNumberFormat="1" applyFont="1" applyFill="1" applyBorder="1"/>
    <xf numFmtId="2" fontId="19" fillId="4" borderId="9" xfId="106" applyNumberFormat="1" applyFont="1" applyFill="1" applyBorder="1"/>
    <xf numFmtId="0" fontId="19" fillId="4" borderId="20" xfId="106" applyFont="1" applyFill="1" applyBorder="1"/>
    <xf numFmtId="2" fontId="19" fillId="4" borderId="46" xfId="106" applyNumberFormat="1" applyFont="1" applyFill="1" applyBorder="1"/>
    <xf numFmtId="0" fontId="19" fillId="4" borderId="46" xfId="106" applyFont="1" applyFill="1" applyBorder="1"/>
    <xf numFmtId="0" fontId="19" fillId="4" borderId="22" xfId="106" applyFont="1" applyFill="1" applyBorder="1"/>
    <xf numFmtId="2" fontId="19" fillId="4" borderId="51" xfId="106" applyNumberFormat="1" applyFont="1" applyFill="1" applyBorder="1"/>
    <xf numFmtId="0" fontId="19" fillId="4" borderId="51" xfId="106" applyFont="1" applyFill="1" applyBorder="1"/>
    <xf numFmtId="0" fontId="145" fillId="0" borderId="0" xfId="106" applyFill="1" applyBorder="1"/>
    <xf numFmtId="2" fontId="11" fillId="4" borderId="8" xfId="106" applyNumberFormat="1" applyFont="1" applyFill="1" applyBorder="1"/>
    <xf numFmtId="2" fontId="11" fillId="4" borderId="65" xfId="106" applyNumberFormat="1" applyFont="1" applyFill="1" applyBorder="1"/>
    <xf numFmtId="2" fontId="11" fillId="4" borderId="6" xfId="106" applyNumberFormat="1" applyFont="1" applyFill="1" applyBorder="1"/>
    <xf numFmtId="2" fontId="150" fillId="4" borderId="55" xfId="106" applyNumberFormat="1" applyFont="1" applyFill="1" applyBorder="1"/>
    <xf numFmtId="2" fontId="19" fillId="4" borderId="36" xfId="106" applyNumberFormat="1" applyFont="1" applyFill="1" applyBorder="1" applyAlignment="1">
      <alignment horizontal="center"/>
    </xf>
    <xf numFmtId="164" fontId="145" fillId="0" borderId="0" xfId="106" applyNumberFormat="1"/>
    <xf numFmtId="2" fontId="19" fillId="4" borderId="12" xfId="106" applyNumberFormat="1" applyFont="1" applyFill="1" applyBorder="1"/>
    <xf numFmtId="0" fontId="19" fillId="4" borderId="33" xfId="106" applyFont="1" applyFill="1" applyBorder="1"/>
    <xf numFmtId="0" fontId="11" fillId="0" borderId="0" xfId="106" applyFont="1" applyBorder="1" applyAlignment="1">
      <alignment horizontal="center"/>
    </xf>
    <xf numFmtId="0" fontId="17" fillId="0" borderId="0" xfId="106" applyFont="1" applyFill="1" applyBorder="1" applyAlignment="1">
      <alignment horizontal="center"/>
    </xf>
    <xf numFmtId="2" fontId="19" fillId="0" borderId="0" xfId="106" applyNumberFormat="1" applyFont="1" applyBorder="1" applyAlignment="1">
      <alignment horizontal="center"/>
    </xf>
    <xf numFmtId="2" fontId="19" fillId="0" borderId="0" xfId="106" applyNumberFormat="1" applyFont="1" applyFill="1" applyBorder="1" applyAlignment="1">
      <alignment horizontal="center"/>
    </xf>
    <xf numFmtId="0" fontId="19" fillId="4" borderId="41" xfId="106" applyFont="1" applyFill="1" applyBorder="1"/>
    <xf numFmtId="2" fontId="3" fillId="0" borderId="0" xfId="106" applyNumberFormat="1" applyFont="1" applyBorder="1"/>
    <xf numFmtId="2" fontId="11" fillId="4" borderId="16" xfId="106" applyNumberFormat="1" applyFont="1" applyFill="1" applyBorder="1"/>
    <xf numFmtId="2" fontId="145" fillId="0" borderId="0" xfId="106" applyNumberFormat="1" applyBorder="1"/>
    <xf numFmtId="0" fontId="19" fillId="4" borderId="12" xfId="106" applyFont="1" applyFill="1" applyBorder="1"/>
    <xf numFmtId="0" fontId="19" fillId="4" borderId="53" xfId="106" applyFont="1" applyFill="1" applyBorder="1"/>
    <xf numFmtId="0" fontId="19" fillId="4" borderId="31" xfId="106" applyFont="1" applyFill="1" applyBorder="1"/>
    <xf numFmtId="0" fontId="19" fillId="4" borderId="0" xfId="106" applyFont="1" applyFill="1"/>
    <xf numFmtId="0" fontId="19" fillId="4" borderId="47" xfId="106" applyFont="1" applyFill="1" applyBorder="1"/>
    <xf numFmtId="0" fontId="19" fillId="4" borderId="76" xfId="106" applyFont="1" applyFill="1" applyBorder="1"/>
    <xf numFmtId="0" fontId="19" fillId="4" borderId="60" xfId="106" applyFont="1" applyFill="1" applyBorder="1"/>
    <xf numFmtId="0" fontId="19" fillId="4" borderId="77" xfId="106" applyFont="1" applyFill="1" applyBorder="1"/>
    <xf numFmtId="0" fontId="138" fillId="4" borderId="0" xfId="106" applyFont="1" applyFill="1" applyAlignment="1">
      <alignment horizontal="center"/>
    </xf>
    <xf numFmtId="0" fontId="19" fillId="0" borderId="0" xfId="106" applyFont="1" applyFill="1" applyBorder="1"/>
    <xf numFmtId="2" fontId="3" fillId="0" borderId="0" xfId="106" applyNumberFormat="1" applyFont="1" applyFill="1" applyBorder="1"/>
    <xf numFmtId="0" fontId="145" fillId="0" borderId="0" xfId="106" applyFill="1"/>
    <xf numFmtId="2" fontId="152" fillId="0" borderId="29" xfId="107" applyNumberFormat="1" applyFont="1" applyBorder="1"/>
    <xf numFmtId="2" fontId="11" fillId="4" borderId="45" xfId="106" applyNumberFormat="1" applyFont="1" applyFill="1" applyBorder="1"/>
    <xf numFmtId="2" fontId="11" fillId="4" borderId="36" xfId="106" applyNumberFormat="1" applyFont="1" applyFill="1" applyBorder="1" applyAlignment="1">
      <alignment horizontal="center"/>
    </xf>
    <xf numFmtId="2" fontId="11" fillId="4" borderId="5" xfId="106" applyNumberFormat="1" applyFont="1" applyFill="1" applyBorder="1"/>
    <xf numFmtId="2" fontId="19" fillId="4" borderId="18" xfId="106" applyNumberFormat="1" applyFont="1" applyFill="1" applyBorder="1"/>
    <xf numFmtId="2" fontId="19" fillId="4" borderId="16" xfId="106" applyNumberFormat="1" applyFont="1" applyFill="1" applyBorder="1"/>
    <xf numFmtId="2" fontId="19" fillId="4" borderId="27" xfId="106" applyNumberFormat="1" applyFont="1" applyFill="1" applyBorder="1"/>
    <xf numFmtId="2" fontId="19" fillId="4" borderId="1" xfId="106" applyNumberFormat="1" applyFont="1" applyFill="1" applyBorder="1" applyAlignment="1">
      <alignment horizontal="center"/>
    </xf>
    <xf numFmtId="2" fontId="20" fillId="4" borderId="1" xfId="106" applyNumberFormat="1" applyFont="1" applyFill="1" applyBorder="1"/>
    <xf numFmtId="2" fontId="19" fillId="4" borderId="20" xfId="106" applyNumberFormat="1" applyFont="1" applyFill="1" applyBorder="1" applyAlignment="1">
      <alignment horizontal="right"/>
    </xf>
    <xf numFmtId="2" fontId="19" fillId="4" borderId="14" xfId="106" applyNumberFormat="1" applyFont="1" applyFill="1" applyBorder="1"/>
    <xf numFmtId="2" fontId="19" fillId="4" borderId="82" xfId="106" applyNumberFormat="1" applyFont="1" applyFill="1" applyBorder="1" applyAlignment="1">
      <alignment horizontal="center"/>
    </xf>
    <xf numFmtId="164" fontId="145" fillId="0" borderId="0" xfId="106" applyNumberFormat="1" applyAlignment="1">
      <alignment horizontal="right"/>
    </xf>
    <xf numFmtId="2" fontId="19" fillId="4" borderId="20" xfId="106" applyNumberFormat="1" applyFont="1" applyFill="1" applyBorder="1"/>
    <xf numFmtId="2" fontId="19" fillId="4" borderId="80" xfId="106" applyNumberFormat="1" applyFont="1" applyFill="1" applyBorder="1"/>
    <xf numFmtId="2" fontId="19" fillId="4" borderId="22" xfId="106" applyNumberFormat="1" applyFont="1" applyFill="1" applyBorder="1"/>
    <xf numFmtId="2" fontId="19" fillId="4" borderId="81" xfId="106" applyNumberFormat="1" applyFont="1" applyFill="1" applyBorder="1"/>
    <xf numFmtId="0" fontId="19" fillId="0" borderId="10" xfId="106" applyFont="1" applyFill="1" applyBorder="1"/>
    <xf numFmtId="2" fontId="19" fillId="4" borderId="1" xfId="106" applyNumberFormat="1" applyFont="1" applyFill="1" applyBorder="1" applyAlignment="1">
      <alignment horizontal="right"/>
    </xf>
    <xf numFmtId="2" fontId="11" fillId="4" borderId="7" xfId="106" applyNumberFormat="1" applyFont="1" applyFill="1" applyBorder="1"/>
    <xf numFmtId="2" fontId="19" fillId="4" borderId="46" xfId="106" applyNumberFormat="1" applyFont="1" applyFill="1" applyBorder="1" applyAlignment="1">
      <alignment horizontal="center"/>
    </xf>
    <xf numFmtId="2" fontId="19" fillId="4" borderId="51" xfId="106" applyNumberFormat="1" applyFont="1" applyFill="1" applyBorder="1" applyAlignment="1">
      <alignment horizontal="center"/>
    </xf>
    <xf numFmtId="0" fontId="11" fillId="4" borderId="16" xfId="106" applyFont="1" applyFill="1" applyBorder="1"/>
    <xf numFmtId="2" fontId="11" fillId="4" borderId="55" xfId="106" applyNumberFormat="1" applyFont="1" applyFill="1" applyBorder="1" applyAlignment="1">
      <alignment horizontal="center"/>
    </xf>
    <xf numFmtId="2" fontId="19" fillId="4" borderId="55" xfId="106" applyNumberFormat="1" applyFont="1" applyFill="1" applyBorder="1"/>
    <xf numFmtId="0" fontId="19" fillId="4" borderId="14" xfId="106" applyFont="1" applyFill="1" applyBorder="1"/>
    <xf numFmtId="2" fontId="19" fillId="4" borderId="12" xfId="106" applyNumberFormat="1" applyFont="1" applyFill="1" applyBorder="1" applyAlignment="1">
      <alignment horizontal="center"/>
    </xf>
    <xf numFmtId="2" fontId="19" fillId="4" borderId="12" xfId="106" applyNumberFormat="1" applyFont="1" applyFill="1" applyBorder="1" applyAlignment="1">
      <alignment horizontal="right"/>
    </xf>
    <xf numFmtId="2" fontId="20" fillId="4" borderId="12" xfId="106" applyNumberFormat="1" applyFont="1" applyFill="1" applyBorder="1"/>
    <xf numFmtId="2" fontId="11" fillId="4" borderId="28" xfId="106" applyNumberFormat="1" applyFont="1" applyFill="1" applyBorder="1"/>
    <xf numFmtId="2" fontId="19" fillId="4" borderId="14" xfId="106" applyNumberFormat="1" applyFont="1" applyFill="1" applyBorder="1" applyAlignment="1">
      <alignment horizontal="right"/>
    </xf>
    <xf numFmtId="0" fontId="155" fillId="39" borderId="0" xfId="106" applyFont="1" applyFill="1"/>
    <xf numFmtId="0" fontId="145" fillId="39" borderId="0" xfId="106" applyFill="1"/>
    <xf numFmtId="2" fontId="3" fillId="39" borderId="0" xfId="106" applyNumberFormat="1" applyFont="1" applyFill="1" applyBorder="1"/>
    <xf numFmtId="0" fontId="19" fillId="39" borderId="0" xfId="106" applyFont="1" applyFill="1" applyBorder="1"/>
    <xf numFmtId="2" fontId="19" fillId="39" borderId="0" xfId="106" applyNumberFormat="1" applyFont="1" applyFill="1" applyBorder="1"/>
    <xf numFmtId="2" fontId="20" fillId="39" borderId="0" xfId="106" applyNumberFormat="1" applyFont="1" applyFill="1" applyBorder="1"/>
    <xf numFmtId="0" fontId="154" fillId="39" borderId="0" xfId="106" applyFont="1" applyFill="1"/>
    <xf numFmtId="0" fontId="138" fillId="39" borderId="0" xfId="106" applyFont="1" applyFill="1"/>
    <xf numFmtId="0" fontId="145" fillId="39" borderId="0" xfId="106" applyFill="1" applyBorder="1"/>
    <xf numFmtId="0" fontId="136" fillId="39" borderId="41" xfId="106" applyFont="1" applyFill="1" applyBorder="1" applyAlignment="1">
      <alignment horizontal="center"/>
    </xf>
    <xf numFmtId="2" fontId="17" fillId="0" borderId="0" xfId="106" applyNumberFormat="1" applyFont="1" applyBorder="1" applyAlignment="1">
      <alignment horizontal="center"/>
    </xf>
    <xf numFmtId="0" fontId="11" fillId="39" borderId="32" xfId="106" applyFont="1" applyFill="1" applyBorder="1"/>
    <xf numFmtId="0" fontId="11" fillId="39" borderId="33" xfId="106" applyFont="1" applyFill="1" applyBorder="1" applyAlignment="1">
      <alignment horizontal="center"/>
    </xf>
    <xf numFmtId="0" fontId="11" fillId="39" borderId="9" xfId="106" applyFont="1" applyFill="1" applyBorder="1" applyAlignment="1">
      <alignment horizontal="center"/>
    </xf>
    <xf numFmtId="0" fontId="11" fillId="39" borderId="2" xfId="106" applyFont="1" applyFill="1" applyBorder="1"/>
    <xf numFmtId="0" fontId="11" fillId="39" borderId="3" xfId="106" applyFont="1" applyFill="1" applyBorder="1" applyAlignment="1">
      <alignment horizontal="center"/>
    </xf>
    <xf numFmtId="0" fontId="11" fillId="39" borderId="4" xfId="106" applyFont="1" applyFill="1" applyBorder="1" applyAlignment="1">
      <alignment horizontal="center"/>
    </xf>
    <xf numFmtId="0" fontId="17" fillId="39" borderId="27" xfId="106" applyFont="1" applyFill="1" applyBorder="1" applyAlignment="1">
      <alignment horizontal="center"/>
    </xf>
    <xf numFmtId="0" fontId="19" fillId="39" borderId="2" xfId="106" applyFont="1" applyFill="1" applyBorder="1"/>
    <xf numFmtId="2" fontId="19" fillId="39" borderId="3" xfId="106" applyNumberFormat="1" applyFont="1" applyFill="1" applyBorder="1"/>
    <xf numFmtId="2" fontId="19" fillId="39" borderId="4" xfId="106" applyNumberFormat="1" applyFont="1" applyFill="1" applyBorder="1"/>
    <xf numFmtId="0" fontId="19" fillId="39" borderId="34" xfId="106" applyFont="1" applyFill="1" applyBorder="1"/>
    <xf numFmtId="2" fontId="19" fillId="39" borderId="33" xfId="106" applyNumberFormat="1" applyFont="1" applyFill="1" applyBorder="1"/>
    <xf numFmtId="2" fontId="19" fillId="39" borderId="9" xfId="106" applyNumberFormat="1" applyFont="1" applyFill="1" applyBorder="1"/>
    <xf numFmtId="0" fontId="19" fillId="39" borderId="50" xfId="106" applyFont="1" applyFill="1" applyBorder="1"/>
    <xf numFmtId="2" fontId="19" fillId="39" borderId="64" xfId="106" applyNumberFormat="1" applyFont="1" applyFill="1" applyBorder="1"/>
    <xf numFmtId="2" fontId="119" fillId="39" borderId="0" xfId="106" applyNumberFormat="1" applyFont="1" applyFill="1" applyBorder="1"/>
    <xf numFmtId="0" fontId="19" fillId="39" borderId="32" xfId="106" applyFont="1" applyFill="1" applyBorder="1"/>
    <xf numFmtId="2" fontId="19" fillId="39" borderId="41" xfId="106" applyNumberFormat="1" applyFont="1" applyFill="1" applyBorder="1"/>
    <xf numFmtId="2" fontId="19" fillId="39" borderId="42" xfId="106" applyNumberFormat="1" applyFont="1" applyFill="1" applyBorder="1"/>
    <xf numFmtId="0" fontId="157" fillId="0" borderId="0" xfId="106" applyFont="1" applyFill="1" applyBorder="1" applyAlignment="1">
      <alignment horizontal="left" vertical="center"/>
    </xf>
    <xf numFmtId="0" fontId="145" fillId="0" borderId="0" xfId="106" applyBorder="1" applyAlignment="1"/>
    <xf numFmtId="0" fontId="153" fillId="0" borderId="30" xfId="107" applyFont="1" applyBorder="1"/>
    <xf numFmtId="0" fontId="17" fillId="39" borderId="79" xfId="106" applyFont="1" applyFill="1" applyBorder="1" applyAlignment="1">
      <alignment horizontal="center"/>
    </xf>
    <xf numFmtId="0" fontId="45" fillId="0" borderId="0" xfId="106" applyFont="1" applyFill="1" applyBorder="1"/>
    <xf numFmtId="2" fontId="145" fillId="0" borderId="0" xfId="106" applyNumberFormat="1"/>
    <xf numFmtId="2" fontId="28" fillId="0" borderId="0" xfId="106" applyNumberFormat="1" applyFont="1" applyBorder="1"/>
    <xf numFmtId="172" fontId="45" fillId="0" borderId="0" xfId="106" applyNumberFormat="1" applyFont="1" applyFill="1" applyBorder="1"/>
    <xf numFmtId="2" fontId="19" fillId="0" borderId="0" xfId="106" applyNumberFormat="1" applyFont="1"/>
    <xf numFmtId="2" fontId="17" fillId="39" borderId="0" xfId="106" applyNumberFormat="1" applyFont="1" applyFill="1" applyBorder="1" applyAlignment="1">
      <alignment horizontal="center"/>
    </xf>
    <xf numFmtId="164" fontId="17" fillId="39" borderId="0" xfId="106" applyNumberFormat="1" applyFont="1" applyFill="1" applyBorder="1" applyAlignment="1">
      <alignment horizontal="center"/>
    </xf>
    <xf numFmtId="164" fontId="19" fillId="0" borderId="0" xfId="106" applyNumberFormat="1" applyFont="1" applyFill="1" applyBorder="1"/>
    <xf numFmtId="0" fontId="158" fillId="0" borderId="0" xfId="106" applyFont="1" applyFill="1" applyBorder="1" applyAlignment="1"/>
    <xf numFmtId="172" fontId="158" fillId="0" borderId="0" xfId="106" applyNumberFormat="1" applyFont="1" applyFill="1" applyBorder="1" applyAlignment="1"/>
    <xf numFmtId="0" fontId="159" fillId="0" borderId="0" xfId="106" applyFont="1" applyBorder="1" applyAlignment="1">
      <alignment horizontal="center" vertical="center" wrapText="1"/>
    </xf>
    <xf numFmtId="0" fontId="159" fillId="0" borderId="0" xfId="106" applyFont="1" applyBorder="1" applyAlignment="1">
      <alignment horizontal="left"/>
    </xf>
    <xf numFmtId="0" fontId="3" fillId="0" borderId="0" xfId="106" applyFont="1" applyBorder="1" applyAlignment="1">
      <alignment horizontal="center"/>
    </xf>
    <xf numFmtId="0" fontId="47" fillId="0" borderId="0" xfId="106" applyFont="1" applyBorder="1"/>
    <xf numFmtId="0" fontId="16" fillId="0" borderId="0" xfId="106" applyFont="1" applyBorder="1"/>
    <xf numFmtId="0" fontId="16" fillId="0" borderId="0" xfId="106" applyFont="1" applyBorder="1" applyAlignment="1">
      <alignment horizontal="center"/>
    </xf>
    <xf numFmtId="2" fontId="145" fillId="0" borderId="0" xfId="106" applyNumberFormat="1" applyBorder="1" applyAlignment="1">
      <alignment horizontal="center"/>
    </xf>
    <xf numFmtId="2" fontId="16" fillId="0" borderId="0" xfId="106" applyNumberFormat="1" applyFont="1" applyBorder="1" applyAlignment="1">
      <alignment horizontal="center"/>
    </xf>
    <xf numFmtId="0" fontId="16" fillId="0" borderId="0" xfId="106" applyFont="1" applyBorder="1" applyAlignment="1">
      <alignment horizontal="right"/>
    </xf>
    <xf numFmtId="0" fontId="160" fillId="0" borderId="0" xfId="106" applyFont="1" applyFill="1"/>
    <xf numFmtId="0" fontId="145" fillId="0" borderId="0" xfId="106" applyFill="1" applyBorder="1" applyAlignment="1"/>
    <xf numFmtId="0" fontId="16" fillId="0" borderId="0" xfId="106" applyFont="1" applyBorder="1" applyAlignment="1">
      <alignment horizontal="left"/>
    </xf>
    <xf numFmtId="0" fontId="3" fillId="0" borderId="0" xfId="106" applyFont="1" applyBorder="1"/>
    <xf numFmtId="0" fontId="145" fillId="0" borderId="0" xfId="106" applyBorder="1" applyAlignment="1">
      <alignment horizontal="center"/>
    </xf>
    <xf numFmtId="0" fontId="159" fillId="0" borderId="0" xfId="106" applyFont="1" applyBorder="1"/>
    <xf numFmtId="2" fontId="19" fillId="39" borderId="2" xfId="106" applyNumberFormat="1" applyFont="1" applyFill="1" applyBorder="1"/>
    <xf numFmtId="2" fontId="19" fillId="39" borderId="34" xfId="106" applyNumberFormat="1" applyFont="1" applyFill="1" applyBorder="1" applyAlignment="1">
      <alignment horizontal="right"/>
    </xf>
    <xf numFmtId="2" fontId="19" fillId="39" borderId="0" xfId="106" applyNumberFormat="1" applyFont="1" applyFill="1" applyBorder="1" applyAlignment="1">
      <alignment horizontal="right"/>
    </xf>
    <xf numFmtId="2" fontId="19" fillId="39" borderId="34" xfId="106" applyNumberFormat="1" applyFont="1" applyFill="1" applyBorder="1"/>
    <xf numFmtId="2" fontId="19" fillId="39" borderId="50" xfId="106" applyNumberFormat="1" applyFont="1" applyFill="1" applyBorder="1"/>
    <xf numFmtId="0" fontId="19" fillId="39" borderId="65" xfId="106" applyFont="1" applyFill="1" applyBorder="1"/>
    <xf numFmtId="164" fontId="161" fillId="0" borderId="0" xfId="106" applyNumberFormat="1" applyFont="1" applyFill="1" applyBorder="1"/>
    <xf numFmtId="172" fontId="161" fillId="0" borderId="0" xfId="106" applyNumberFormat="1" applyFont="1" applyFill="1" applyBorder="1"/>
    <xf numFmtId="0" fontId="145" fillId="39" borderId="49" xfId="106" applyFill="1" applyBorder="1"/>
    <xf numFmtId="2" fontId="19" fillId="39" borderId="32" xfId="106" applyNumberFormat="1" applyFont="1" applyFill="1" applyBorder="1"/>
    <xf numFmtId="2" fontId="19" fillId="39" borderId="36" xfId="106" applyNumberFormat="1" applyFont="1" applyFill="1" applyBorder="1"/>
    <xf numFmtId="172" fontId="151" fillId="0" borderId="0" xfId="106" applyNumberFormat="1" applyFont="1" applyFill="1" applyBorder="1"/>
    <xf numFmtId="0" fontId="19" fillId="39" borderId="49" xfId="106" applyFont="1" applyFill="1" applyBorder="1"/>
    <xf numFmtId="2" fontId="19" fillId="39" borderId="38" xfId="106" applyNumberFormat="1" applyFont="1" applyFill="1" applyBorder="1"/>
    <xf numFmtId="0" fontId="19" fillId="39" borderId="53" xfId="106" applyFont="1" applyFill="1" applyBorder="1"/>
    <xf numFmtId="2" fontId="19" fillId="39" borderId="40" xfId="106" applyNumberFormat="1" applyFont="1" applyFill="1" applyBorder="1"/>
    <xf numFmtId="0" fontId="17" fillId="39" borderId="45" xfId="106" applyFont="1" applyFill="1" applyBorder="1" applyAlignment="1">
      <alignment horizontal="center"/>
    </xf>
    <xf numFmtId="2" fontId="19" fillId="39" borderId="16" xfId="106" applyNumberFormat="1" applyFont="1" applyFill="1" applyBorder="1"/>
    <xf numFmtId="2" fontId="19" fillId="39" borderId="55" xfId="106" applyNumberFormat="1" applyFont="1" applyFill="1" applyBorder="1"/>
    <xf numFmtId="2" fontId="19" fillId="39" borderId="27" xfId="106" applyNumberFormat="1" applyFont="1" applyFill="1" applyBorder="1"/>
    <xf numFmtId="2" fontId="19" fillId="39" borderId="65" xfId="106" applyNumberFormat="1" applyFont="1" applyFill="1" applyBorder="1"/>
    <xf numFmtId="2" fontId="19" fillId="39" borderId="14" xfId="106" applyNumberFormat="1" applyFont="1" applyFill="1" applyBorder="1"/>
    <xf numFmtId="2" fontId="19" fillId="39" borderId="12" xfId="106" applyNumberFormat="1" applyFont="1" applyFill="1" applyBorder="1"/>
    <xf numFmtId="2" fontId="19" fillId="39" borderId="28" xfId="106" applyNumberFormat="1" applyFont="1" applyFill="1" applyBorder="1"/>
    <xf numFmtId="0" fontId="19" fillId="39" borderId="18" xfId="106" applyFont="1" applyFill="1" applyBorder="1"/>
    <xf numFmtId="0" fontId="19" fillId="39" borderId="79" xfId="106" applyFont="1" applyFill="1" applyBorder="1"/>
    <xf numFmtId="2" fontId="19" fillId="39" borderId="15" xfId="106" applyNumberFormat="1" applyFont="1" applyFill="1" applyBorder="1"/>
    <xf numFmtId="2" fontId="19" fillId="39" borderId="13" xfId="106" applyNumberFormat="1" applyFont="1" applyFill="1" applyBorder="1"/>
    <xf numFmtId="2" fontId="19" fillId="39" borderId="20" xfId="106" applyNumberFormat="1" applyFont="1" applyFill="1" applyBorder="1"/>
    <xf numFmtId="2" fontId="19" fillId="39" borderId="46" xfId="106" applyNumberFormat="1" applyFont="1" applyFill="1" applyBorder="1"/>
    <xf numFmtId="2" fontId="19" fillId="39" borderId="29" xfId="106" applyNumberFormat="1" applyFont="1" applyFill="1" applyBorder="1"/>
    <xf numFmtId="0" fontId="19" fillId="39" borderId="20" xfId="106" applyFont="1" applyFill="1" applyBorder="1"/>
    <xf numFmtId="0" fontId="19" fillId="39" borderId="80" xfId="106" applyFont="1" applyFill="1" applyBorder="1"/>
    <xf numFmtId="2" fontId="19" fillId="39" borderId="21" xfId="106" applyNumberFormat="1" applyFont="1" applyFill="1" applyBorder="1"/>
    <xf numFmtId="2" fontId="19" fillId="39" borderId="58" xfId="106" applyNumberFormat="1" applyFont="1" applyFill="1" applyBorder="1"/>
    <xf numFmtId="2" fontId="19" fillId="39" borderId="22" xfId="106" applyNumberFormat="1" applyFont="1" applyFill="1" applyBorder="1"/>
    <xf numFmtId="2" fontId="19" fillId="39" borderId="51" xfId="106" applyNumberFormat="1" applyFont="1" applyFill="1" applyBorder="1"/>
    <xf numFmtId="2" fontId="19" fillId="39" borderId="30" xfId="106" applyNumberFormat="1" applyFont="1" applyFill="1" applyBorder="1"/>
    <xf numFmtId="0" fontId="19" fillId="39" borderId="22" xfId="106" applyFont="1" applyFill="1" applyBorder="1"/>
    <xf numFmtId="0" fontId="19" fillId="39" borderId="81" xfId="106" applyFont="1" applyFill="1" applyBorder="1"/>
    <xf numFmtId="2" fontId="19" fillId="39" borderId="23" xfId="106" applyNumberFormat="1" applyFont="1" applyFill="1" applyBorder="1"/>
    <xf numFmtId="2" fontId="19" fillId="39" borderId="59" xfId="106" applyNumberFormat="1" applyFont="1" applyFill="1" applyBorder="1"/>
    <xf numFmtId="0" fontId="155" fillId="0" borderId="0" xfId="106" applyFont="1" applyFill="1"/>
    <xf numFmtId="0" fontId="162" fillId="0" borderId="0" xfId="106" applyFont="1" applyFill="1"/>
    <xf numFmtId="1" fontId="146" fillId="2" borderId="0" xfId="106" applyNumberFormat="1" applyFont="1" applyFill="1" applyBorder="1"/>
    <xf numFmtId="0" fontId="19" fillId="2" borderId="0" xfId="106" applyFont="1" applyFill="1"/>
    <xf numFmtId="164" fontId="19" fillId="2" borderId="0" xfId="106" applyNumberFormat="1" applyFont="1" applyFill="1" applyBorder="1"/>
    <xf numFmtId="0" fontId="162" fillId="2" borderId="0" xfId="106" applyFont="1" applyFill="1"/>
    <xf numFmtId="0" fontId="145" fillId="2" borderId="0" xfId="106" applyFill="1"/>
    <xf numFmtId="0" fontId="138" fillId="2" borderId="0" xfId="106" applyFont="1" applyFill="1"/>
    <xf numFmtId="0" fontId="136" fillId="2" borderId="41" xfId="106" applyFont="1" applyFill="1" applyBorder="1" applyAlignment="1">
      <alignment horizontal="center"/>
    </xf>
    <xf numFmtId="0" fontId="19" fillId="2" borderId="16" xfId="106" applyFont="1" applyFill="1" applyBorder="1" applyAlignment="1">
      <alignment horizontal="center"/>
    </xf>
    <xf numFmtId="0" fontId="11" fillId="2" borderId="55" xfId="106" applyFont="1" applyFill="1" applyBorder="1" applyAlignment="1">
      <alignment horizontal="center"/>
    </xf>
    <xf numFmtId="0" fontId="11" fillId="2" borderId="27" xfId="106" applyFont="1" applyFill="1" applyBorder="1" applyAlignment="1">
      <alignment horizontal="center"/>
    </xf>
    <xf numFmtId="0" fontId="11" fillId="2" borderId="2" xfId="106" applyFont="1" applyFill="1" applyBorder="1"/>
    <xf numFmtId="0" fontId="11" fillId="2" borderId="3" xfId="106" applyFont="1" applyFill="1" applyBorder="1" applyAlignment="1">
      <alignment horizontal="center"/>
    </xf>
    <xf numFmtId="0" fontId="11" fillId="2" borderId="4" xfId="106" applyFont="1" applyFill="1" applyBorder="1" applyAlignment="1">
      <alignment horizontal="center"/>
    </xf>
    <xf numFmtId="0" fontId="17" fillId="2" borderId="27" xfId="106" applyFont="1" applyFill="1" applyBorder="1" applyAlignment="1">
      <alignment horizontal="center"/>
    </xf>
    <xf numFmtId="0" fontId="17" fillId="2" borderId="14" xfId="106" applyFont="1" applyFill="1" applyBorder="1"/>
    <xf numFmtId="2" fontId="17" fillId="2" borderId="12" xfId="106" applyNumberFormat="1" applyFont="1" applyFill="1" applyBorder="1" applyAlignment="1">
      <alignment horizontal="center"/>
    </xf>
    <xf numFmtId="2" fontId="11" fillId="2" borderId="12" xfId="106" applyNumberFormat="1" applyFont="1" applyFill="1" applyBorder="1" applyAlignment="1">
      <alignment horizontal="center"/>
    </xf>
    <xf numFmtId="2" fontId="17" fillId="2" borderId="28" xfId="106" applyNumberFormat="1" applyFont="1" applyFill="1" applyBorder="1" applyAlignment="1">
      <alignment horizontal="center"/>
    </xf>
    <xf numFmtId="0" fontId="19" fillId="2" borderId="50" xfId="106" applyFont="1" applyFill="1" applyBorder="1"/>
    <xf numFmtId="2" fontId="19" fillId="2" borderId="55" xfId="106" applyNumberFormat="1" applyFont="1" applyFill="1" applyBorder="1" applyAlignment="1">
      <alignment horizontal="center"/>
    </xf>
    <xf numFmtId="2" fontId="19" fillId="2" borderId="27" xfId="106" applyNumberFormat="1" applyFont="1" applyFill="1" applyBorder="1" applyAlignment="1">
      <alignment horizontal="center"/>
    </xf>
    <xf numFmtId="0" fontId="19" fillId="2" borderId="20" xfId="106" applyFont="1" applyFill="1" applyBorder="1"/>
    <xf numFmtId="2" fontId="19" fillId="2" borderId="46" xfId="106" applyNumberFormat="1" applyFont="1" applyFill="1" applyBorder="1" applyAlignment="1">
      <alignment horizontal="center"/>
    </xf>
    <xf numFmtId="2" fontId="19" fillId="2" borderId="29" xfId="106" applyNumberFormat="1" applyFont="1" applyFill="1" applyBorder="1" applyAlignment="1">
      <alignment horizontal="center"/>
    </xf>
    <xf numFmtId="0" fontId="19" fillId="2" borderId="34" xfId="106" applyFont="1" applyFill="1" applyBorder="1"/>
    <xf numFmtId="2" fontId="19" fillId="2" borderId="12" xfId="106" applyNumberFormat="1" applyFont="1" applyFill="1" applyBorder="1" applyAlignment="1">
      <alignment horizontal="center"/>
    </xf>
    <xf numFmtId="2" fontId="19" fillId="2" borderId="28" xfId="106" applyNumberFormat="1" applyFont="1" applyFill="1" applyBorder="1" applyAlignment="1">
      <alignment horizontal="center"/>
    </xf>
    <xf numFmtId="2" fontId="17" fillId="2" borderId="29" xfId="106" applyNumberFormat="1" applyFont="1" applyFill="1" applyBorder="1" applyAlignment="1">
      <alignment horizontal="center"/>
    </xf>
    <xf numFmtId="2" fontId="20" fillId="2" borderId="46" xfId="106" applyNumberFormat="1" applyFont="1" applyFill="1" applyBorder="1" applyAlignment="1">
      <alignment horizontal="center"/>
    </xf>
    <xf numFmtId="0" fontId="19" fillId="2" borderId="22" xfId="106" applyFont="1" applyFill="1" applyBorder="1"/>
    <xf numFmtId="2" fontId="19" fillId="2" borderId="51" xfId="106" applyNumberFormat="1" applyFont="1" applyFill="1" applyBorder="1" applyAlignment="1">
      <alignment horizontal="center"/>
    </xf>
    <xf numFmtId="2" fontId="19" fillId="2" borderId="30" xfId="106" applyNumberFormat="1" applyFont="1" applyFill="1" applyBorder="1" applyAlignment="1">
      <alignment horizontal="center"/>
    </xf>
    <xf numFmtId="2" fontId="17" fillId="2" borderId="30" xfId="106" applyNumberFormat="1" applyFont="1" applyFill="1" applyBorder="1" applyAlignment="1">
      <alignment horizontal="center"/>
    </xf>
    <xf numFmtId="0" fontId="145" fillId="2" borderId="0" xfId="106" applyFill="1" applyBorder="1"/>
    <xf numFmtId="2" fontId="19" fillId="2" borderId="0" xfId="106" applyNumberFormat="1" applyFont="1" applyFill="1"/>
    <xf numFmtId="2" fontId="11" fillId="2" borderId="28" xfId="106" applyNumberFormat="1" applyFont="1" applyFill="1" applyBorder="1" applyAlignment="1">
      <alignment horizontal="center"/>
    </xf>
    <xf numFmtId="0" fontId="19" fillId="2" borderId="0" xfId="106" applyFont="1" applyFill="1" applyBorder="1"/>
    <xf numFmtId="2" fontId="19" fillId="2" borderId="0" xfId="106" applyNumberFormat="1" applyFont="1" applyFill="1" applyBorder="1"/>
    <xf numFmtId="0" fontId="11" fillId="2" borderId="33" xfId="106" applyFont="1" applyFill="1" applyBorder="1" applyAlignment="1">
      <alignment horizontal="center"/>
    </xf>
    <xf numFmtId="0" fontId="11" fillId="2" borderId="9" xfId="106" applyFont="1" applyFill="1" applyBorder="1" applyAlignment="1">
      <alignment horizontal="center"/>
    </xf>
    <xf numFmtId="0" fontId="19" fillId="2" borderId="2" xfId="106" applyFont="1" applyFill="1" applyBorder="1"/>
    <xf numFmtId="164" fontId="17" fillId="2" borderId="0" xfId="106" applyNumberFormat="1" applyFont="1" applyFill="1" applyBorder="1" applyAlignment="1">
      <alignment horizontal="center"/>
    </xf>
    <xf numFmtId="0" fontId="11" fillId="2" borderId="32" xfId="106" applyFont="1" applyFill="1" applyBorder="1"/>
    <xf numFmtId="0" fontId="19" fillId="2" borderId="32" xfId="106" applyFont="1" applyFill="1" applyBorder="1"/>
    <xf numFmtId="2" fontId="19" fillId="2" borderId="44" xfId="106" applyNumberFormat="1" applyFont="1" applyFill="1" applyBorder="1" applyAlignment="1">
      <alignment horizontal="center"/>
    </xf>
    <xf numFmtId="2" fontId="19" fillId="2" borderId="45" xfId="106" applyNumberFormat="1" applyFont="1" applyFill="1" applyBorder="1" applyAlignment="1">
      <alignment horizontal="center"/>
    </xf>
    <xf numFmtId="0" fontId="19" fillId="2" borderId="16" xfId="106" applyFont="1" applyFill="1" applyBorder="1"/>
    <xf numFmtId="0" fontId="19" fillId="2" borderId="18" xfId="106" applyFont="1" applyFill="1" applyBorder="1"/>
    <xf numFmtId="2" fontId="19" fillId="2" borderId="1" xfId="106" applyNumberFormat="1" applyFont="1" applyFill="1" applyBorder="1" applyAlignment="1">
      <alignment horizontal="center"/>
    </xf>
    <xf numFmtId="2" fontId="19" fillId="2" borderId="7" xfId="106" applyNumberFormat="1" applyFont="1" applyFill="1" applyBorder="1" applyAlignment="1">
      <alignment horizontal="center"/>
    </xf>
    <xf numFmtId="0" fontId="19" fillId="2" borderId="14" xfId="106" applyFont="1" applyFill="1" applyBorder="1"/>
    <xf numFmtId="2" fontId="19" fillId="2" borderId="0" xfId="106" applyNumberFormat="1" applyFont="1" applyFill="1" applyBorder="1" applyAlignment="1">
      <alignment horizontal="center"/>
    </xf>
    <xf numFmtId="0" fontId="19" fillId="2" borderId="46" xfId="106" applyFont="1" applyFill="1" applyBorder="1"/>
    <xf numFmtId="0" fontId="138" fillId="0" borderId="0" xfId="106" applyFont="1" applyFill="1" applyBorder="1"/>
    <xf numFmtId="0" fontId="19" fillId="2" borderId="43" xfId="106" applyFont="1" applyFill="1" applyBorder="1"/>
    <xf numFmtId="0" fontId="19" fillId="2" borderId="55" xfId="106" applyFont="1" applyFill="1" applyBorder="1"/>
    <xf numFmtId="0" fontId="19" fillId="2" borderId="12" xfId="106" applyFont="1" applyFill="1" applyBorder="1"/>
    <xf numFmtId="0" fontId="19" fillId="2" borderId="51" xfId="106" applyFont="1" applyFill="1" applyBorder="1"/>
    <xf numFmtId="0" fontId="11" fillId="0" borderId="0" xfId="106" applyFont="1" applyFill="1" applyBorder="1"/>
    <xf numFmtId="2" fontId="19" fillId="2" borderId="18" xfId="106" applyNumberFormat="1" applyFont="1" applyFill="1" applyBorder="1" applyAlignment="1">
      <alignment horizontal="center"/>
    </xf>
    <xf numFmtId="0" fontId="19" fillId="2" borderId="79" xfId="106" applyFont="1" applyFill="1" applyBorder="1"/>
    <xf numFmtId="2" fontId="19" fillId="2" borderId="21" xfId="106" applyNumberFormat="1" applyFont="1" applyFill="1" applyBorder="1" applyAlignment="1">
      <alignment horizontal="center"/>
    </xf>
    <xf numFmtId="2" fontId="19" fillId="2" borderId="20" xfId="106" applyNumberFormat="1" applyFont="1" applyFill="1" applyBorder="1" applyAlignment="1">
      <alignment horizontal="center"/>
    </xf>
    <xf numFmtId="0" fontId="19" fillId="2" borderId="80" xfId="106" applyFont="1" applyFill="1" applyBorder="1"/>
    <xf numFmtId="0" fontId="19" fillId="2" borderId="81" xfId="106" applyFont="1" applyFill="1" applyBorder="1"/>
    <xf numFmtId="2" fontId="19" fillId="2" borderId="23" xfId="106" applyNumberFormat="1" applyFont="1" applyFill="1" applyBorder="1" applyAlignment="1">
      <alignment horizontal="center"/>
    </xf>
    <xf numFmtId="0" fontId="3" fillId="0" borderId="0" xfId="106" applyFont="1"/>
    <xf numFmtId="2" fontId="19" fillId="2" borderId="16" xfId="106" applyNumberFormat="1" applyFont="1" applyFill="1" applyBorder="1" applyAlignment="1">
      <alignment horizontal="center"/>
    </xf>
    <xf numFmtId="2" fontId="19" fillId="2" borderId="16" xfId="106" applyNumberFormat="1" applyFont="1" applyFill="1" applyBorder="1" applyAlignment="1" applyProtection="1">
      <alignment horizontal="center"/>
    </xf>
    <xf numFmtId="2" fontId="19" fillId="2" borderId="65" xfId="106" applyNumberFormat="1" applyFont="1" applyFill="1" applyBorder="1" applyAlignment="1">
      <alignment horizontal="center"/>
    </xf>
    <xf numFmtId="2" fontId="19" fillId="2" borderId="15" xfId="106" applyNumberFormat="1" applyFont="1" applyFill="1" applyBorder="1" applyAlignment="1">
      <alignment horizontal="center"/>
    </xf>
    <xf numFmtId="2" fontId="19" fillId="2" borderId="14" xfId="106" applyNumberFormat="1" applyFont="1" applyFill="1" applyBorder="1" applyAlignment="1">
      <alignment horizontal="center"/>
    </xf>
    <xf numFmtId="2" fontId="19" fillId="2" borderId="14" xfId="106" applyNumberFormat="1" applyFont="1" applyFill="1" applyBorder="1" applyAlignment="1" applyProtection="1">
      <alignment horizontal="center"/>
    </xf>
    <xf numFmtId="2" fontId="19" fillId="2" borderId="20" xfId="106" applyNumberFormat="1" applyFont="1" applyFill="1" applyBorder="1" applyAlignment="1" applyProtection="1">
      <alignment horizontal="center"/>
    </xf>
    <xf numFmtId="2" fontId="19" fillId="2" borderId="22" xfId="106" applyNumberFormat="1" applyFont="1" applyFill="1" applyBorder="1" applyAlignment="1">
      <alignment horizontal="center"/>
    </xf>
    <xf numFmtId="2" fontId="19" fillId="2" borderId="22" xfId="106" applyNumberFormat="1" applyFont="1" applyFill="1" applyBorder="1" applyAlignment="1" applyProtection="1">
      <alignment horizontal="center"/>
    </xf>
    <xf numFmtId="0" fontId="138" fillId="40" borderId="0" xfId="106" applyFont="1" applyFill="1"/>
    <xf numFmtId="0" fontId="145" fillId="40" borderId="0" xfId="106" applyFill="1"/>
    <xf numFmtId="0" fontId="126" fillId="40" borderId="0" xfId="106" applyFont="1" applyFill="1"/>
    <xf numFmtId="0" fontId="116" fillId="40" borderId="0" xfId="106" applyFont="1" applyFill="1"/>
    <xf numFmtId="0" fontId="138" fillId="40" borderId="32" xfId="106" applyFont="1" applyFill="1" applyBorder="1"/>
    <xf numFmtId="0" fontId="11" fillId="40" borderId="33" xfId="106" applyFont="1" applyFill="1" applyBorder="1" applyAlignment="1">
      <alignment horizontal="center"/>
    </xf>
    <xf numFmtId="0" fontId="11" fillId="40" borderId="9" xfId="106" applyFont="1" applyFill="1" applyBorder="1" applyAlignment="1">
      <alignment horizontal="center"/>
    </xf>
    <xf numFmtId="0" fontId="19" fillId="40" borderId="32" xfId="106" applyFont="1" applyFill="1" applyBorder="1"/>
    <xf numFmtId="164" fontId="30" fillId="40" borderId="18" xfId="106" applyNumberFormat="1" applyFont="1" applyFill="1" applyBorder="1" applyAlignment="1">
      <alignment horizontal="center"/>
    </xf>
    <xf numFmtId="164" fontId="30" fillId="40" borderId="1" xfId="106" applyNumberFormat="1" applyFont="1" applyFill="1" applyBorder="1" applyAlignment="1">
      <alignment horizontal="center"/>
    </xf>
    <xf numFmtId="164" fontId="30" fillId="40" borderId="7" xfId="106" applyNumberFormat="1" applyFont="1" applyFill="1" applyBorder="1" applyAlignment="1">
      <alignment horizontal="center"/>
    </xf>
    <xf numFmtId="0" fontId="19" fillId="40" borderId="31" xfId="106" applyFont="1" applyFill="1" applyBorder="1"/>
    <xf numFmtId="164" fontId="30" fillId="40" borderId="20" xfId="106" applyNumberFormat="1" applyFont="1" applyFill="1" applyBorder="1" applyAlignment="1">
      <alignment horizontal="center"/>
    </xf>
    <xf numFmtId="164" fontId="30" fillId="40" borderId="46" xfId="106" applyNumberFormat="1" applyFont="1" applyFill="1" applyBorder="1" applyAlignment="1">
      <alignment horizontal="center"/>
    </xf>
    <xf numFmtId="164" fontId="30" fillId="40" borderId="29" xfId="106" applyNumberFormat="1" applyFont="1" applyFill="1" applyBorder="1" applyAlignment="1">
      <alignment horizontal="center"/>
    </xf>
    <xf numFmtId="0" fontId="19" fillId="40" borderId="76" xfId="106" applyFont="1" applyFill="1" applyBorder="1"/>
    <xf numFmtId="0" fontId="19" fillId="40" borderId="77" xfId="106" applyFont="1" applyFill="1" applyBorder="1"/>
    <xf numFmtId="164" fontId="30" fillId="40" borderId="22" xfId="106" applyNumberFormat="1" applyFont="1" applyFill="1" applyBorder="1" applyAlignment="1">
      <alignment horizontal="center"/>
    </xf>
    <xf numFmtId="164" fontId="30" fillId="40" borderId="51" xfId="106" applyNumberFormat="1" applyFont="1" applyFill="1" applyBorder="1" applyAlignment="1">
      <alignment horizontal="center"/>
    </xf>
    <xf numFmtId="164" fontId="30" fillId="40" borderId="30" xfId="106" applyNumberFormat="1" applyFont="1" applyFill="1" applyBorder="1" applyAlignment="1">
      <alignment horizontal="center"/>
    </xf>
    <xf numFmtId="0" fontId="11" fillId="40" borderId="2" xfId="106" applyFont="1" applyFill="1" applyBorder="1"/>
    <xf numFmtId="0" fontId="138" fillId="0" borderId="0" xfId="106" applyFont="1" applyFill="1"/>
    <xf numFmtId="0" fontId="126" fillId="0" borderId="0" xfId="106" applyFont="1" applyFill="1"/>
    <xf numFmtId="0" fontId="116" fillId="0" borderId="0" xfId="106" applyFont="1" applyFill="1"/>
    <xf numFmtId="0" fontId="138" fillId="0" borderId="32" xfId="106" applyFont="1" applyFill="1" applyBorder="1"/>
    <xf numFmtId="0" fontId="11" fillId="0" borderId="33" xfId="106" applyFont="1" applyFill="1" applyBorder="1" applyAlignment="1">
      <alignment horizontal="center"/>
    </xf>
    <xf numFmtId="0" fontId="11" fillId="0" borderId="9" xfId="106" applyFont="1" applyFill="1" applyBorder="1" applyAlignment="1">
      <alignment horizontal="center"/>
    </xf>
    <xf numFmtId="0" fontId="19" fillId="0" borderId="16" xfId="106" applyFont="1" applyFill="1" applyBorder="1"/>
    <xf numFmtId="164" fontId="131" fillId="0" borderId="55" xfId="106" applyNumberFormat="1" applyFont="1" applyFill="1" applyBorder="1" applyAlignment="1">
      <alignment horizontal="center"/>
    </xf>
    <xf numFmtId="164" fontId="131" fillId="0" borderId="27" xfId="106" applyNumberFormat="1" applyFont="1" applyFill="1" applyBorder="1" applyAlignment="1">
      <alignment horizontal="center"/>
    </xf>
    <xf numFmtId="0" fontId="19" fillId="0" borderId="14" xfId="106" applyFont="1" applyFill="1" applyBorder="1"/>
    <xf numFmtId="164" fontId="131" fillId="0" borderId="12" xfId="106" applyNumberFormat="1" applyFont="1" applyFill="1" applyBorder="1" applyAlignment="1">
      <alignment horizontal="center"/>
    </xf>
    <xf numFmtId="164" fontId="131" fillId="0" borderId="28" xfId="106" applyNumberFormat="1" applyFont="1" applyFill="1" applyBorder="1" applyAlignment="1">
      <alignment horizontal="center"/>
    </xf>
    <xf numFmtId="0" fontId="19" fillId="0" borderId="20" xfId="106" applyFont="1" applyFill="1" applyBorder="1"/>
    <xf numFmtId="164" fontId="131" fillId="0" borderId="46" xfId="106" applyNumberFormat="1" applyFont="1" applyFill="1" applyBorder="1" applyAlignment="1">
      <alignment horizontal="center"/>
    </xf>
    <xf numFmtId="164" fontId="131" fillId="0" borderId="29" xfId="106" applyNumberFormat="1" applyFont="1" applyFill="1" applyBorder="1" applyAlignment="1">
      <alignment horizontal="center"/>
    </xf>
    <xf numFmtId="0" fontId="19" fillId="0" borderId="22" xfId="106" applyFont="1" applyFill="1" applyBorder="1"/>
    <xf numFmtId="164" fontId="131" fillId="0" borderId="51" xfId="106" applyNumberFormat="1" applyFont="1" applyFill="1" applyBorder="1" applyAlignment="1">
      <alignment horizontal="center"/>
    </xf>
    <xf numFmtId="164" fontId="131" fillId="0" borderId="30" xfId="106" applyNumberFormat="1" applyFont="1" applyFill="1" applyBorder="1" applyAlignment="1">
      <alignment horizontal="center"/>
    </xf>
    <xf numFmtId="0" fontId="11" fillId="0" borderId="32" xfId="106" applyFont="1" applyFill="1" applyBorder="1"/>
    <xf numFmtId="0" fontId="54" fillId="0" borderId="16" xfId="106" applyFont="1" applyFill="1" applyBorder="1"/>
    <xf numFmtId="164" fontId="137" fillId="0" borderId="55" xfId="106" applyNumberFormat="1" applyFont="1" applyFill="1" applyBorder="1" applyAlignment="1">
      <alignment horizontal="center"/>
    </xf>
    <xf numFmtId="164" fontId="137" fillId="0" borderId="27" xfId="106" applyNumberFormat="1" applyFont="1" applyFill="1" applyBorder="1" applyAlignment="1">
      <alignment horizontal="center"/>
    </xf>
    <xf numFmtId="0" fontId="150" fillId="0" borderId="0" xfId="106" applyFont="1" applyFill="1" applyBorder="1"/>
    <xf numFmtId="0" fontId="158" fillId="0" borderId="0" xfId="106" applyFont="1"/>
    <xf numFmtId="0" fontId="161" fillId="0" borderId="16" xfId="106" applyFont="1" applyFill="1" applyBorder="1"/>
    <xf numFmtId="172" fontId="161" fillId="0" borderId="27" xfId="106" applyNumberFormat="1" applyFont="1" applyFill="1" applyBorder="1"/>
    <xf numFmtId="0" fontId="151" fillId="0" borderId="18" xfId="106" applyFont="1" applyBorder="1"/>
    <xf numFmtId="172" fontId="151" fillId="0" borderId="28" xfId="106" applyNumberFormat="1" applyFont="1" applyFill="1" applyBorder="1"/>
    <xf numFmtId="0" fontId="151" fillId="0" borderId="14" xfId="106" applyFont="1" applyFill="1" applyBorder="1"/>
    <xf numFmtId="0" fontId="151" fillId="0" borderId="20" xfId="106" applyFont="1" applyFill="1" applyBorder="1"/>
    <xf numFmtId="172" fontId="151" fillId="0" borderId="29" xfId="106" applyNumberFormat="1" applyFont="1" applyFill="1" applyBorder="1"/>
    <xf numFmtId="0" fontId="151" fillId="0" borderId="22" xfId="106" applyFont="1" applyFill="1" applyBorder="1"/>
    <xf numFmtId="172" fontId="151" fillId="0" borderId="30" xfId="106" applyNumberFormat="1" applyFont="1" applyFill="1" applyBorder="1"/>
    <xf numFmtId="0" fontId="154" fillId="0" borderId="0" xfId="106" applyFont="1" applyFill="1" applyBorder="1"/>
    <xf numFmtId="2" fontId="11" fillId="0" borderId="0" xfId="106" applyNumberFormat="1" applyFont="1" applyFill="1" applyBorder="1"/>
    <xf numFmtId="2" fontId="11" fillId="0" borderId="0" xfId="106" applyNumberFormat="1" applyFont="1" applyFill="1" applyBorder="1" applyAlignment="1">
      <alignment horizontal="center"/>
    </xf>
    <xf numFmtId="2" fontId="150" fillId="0" borderId="0" xfId="106" applyNumberFormat="1" applyFont="1" applyFill="1" applyBorder="1"/>
    <xf numFmtId="2" fontId="20" fillId="0" borderId="0" xfId="106" applyNumberFormat="1" applyFont="1" applyFill="1" applyBorder="1"/>
    <xf numFmtId="164" fontId="145" fillId="0" borderId="0" xfId="106" applyNumberFormat="1" applyFill="1" applyBorder="1"/>
    <xf numFmtId="2" fontId="19" fillId="0" borderId="12" xfId="0" quotePrefix="1" applyNumberFormat="1" applyFont="1" applyBorder="1" applyAlignment="1">
      <alignment horizontal="center"/>
    </xf>
    <xf numFmtId="2" fontId="60" fillId="0" borderId="46" xfId="1" quotePrefix="1" applyNumberFormat="1" applyFont="1" applyBorder="1" applyAlignment="1">
      <alignment horizontal="center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0" fillId="63" borderId="0" xfId="0" applyFill="1"/>
    <xf numFmtId="0" fontId="25" fillId="63" borderId="33" xfId="0" applyFont="1" applyFill="1" applyBorder="1" applyAlignment="1">
      <alignment horizontal="center" vertical="center"/>
    </xf>
    <xf numFmtId="0" fontId="24" fillId="63" borderId="32" xfId="0" applyFont="1" applyFill="1" applyBorder="1" applyAlignment="1">
      <alignment horizontal="center" vertical="center"/>
    </xf>
    <xf numFmtId="0" fontId="25" fillId="63" borderId="9" xfId="0" applyFont="1" applyFill="1" applyBorder="1" applyAlignment="1">
      <alignment horizontal="center" vertical="center"/>
    </xf>
    <xf numFmtId="165" fontId="180" fillId="0" borderId="22" xfId="1" applyNumberFormat="1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54" fillId="0" borderId="0" xfId="0" applyFont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46" fillId="0" borderId="49" xfId="0" applyFont="1" applyFill="1" applyBorder="1" applyAlignment="1">
      <alignment horizontal="center" vertical="center" wrapText="1"/>
    </xf>
    <xf numFmtId="0" fontId="46" fillId="0" borderId="86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43" fillId="0" borderId="2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55" fillId="0" borderId="0" xfId="0" applyFont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1" fillId="0" borderId="0" xfId="52" applyFont="1" applyFill="1" applyBorder="1" applyAlignment="1">
      <alignment horizontal="center" vertical="center" wrapText="1"/>
    </xf>
    <xf numFmtId="0" fontId="26" fillId="0" borderId="19" xfId="52" applyFont="1" applyFill="1" applyBorder="1" applyAlignment="1">
      <alignment horizontal="center" vertical="center" wrapText="1"/>
    </xf>
    <xf numFmtId="0" fontId="45" fillId="0" borderId="1" xfId="52" applyFont="1" applyFill="1" applyBorder="1" applyAlignment="1">
      <alignment horizontal="center" vertical="center" wrapText="1"/>
    </xf>
    <xf numFmtId="0" fontId="20" fillId="0" borderId="0" xfId="52" applyFont="1" applyAlignment="1">
      <alignment horizontal="left" wrapText="1"/>
    </xf>
    <xf numFmtId="0" fontId="98" fillId="0" borderId="0" xfId="52" applyFont="1" applyAlignment="1">
      <alignment horizontal="left"/>
    </xf>
    <xf numFmtId="0" fontId="12" fillId="0" borderId="41" xfId="52" applyFont="1" applyBorder="1" applyAlignment="1">
      <alignment horizontal="left" vertical="center"/>
    </xf>
    <xf numFmtId="0" fontId="26" fillId="0" borderId="5" xfId="52" applyFont="1" applyBorder="1" applyAlignment="1">
      <alignment horizontal="center" vertical="center"/>
    </xf>
    <xf numFmtId="0" fontId="26" fillId="0" borderId="26" xfId="52" applyFont="1" applyBorder="1" applyAlignment="1">
      <alignment horizontal="center" vertical="center"/>
    </xf>
    <xf numFmtId="0" fontId="26" fillId="0" borderId="57" xfId="52" applyFont="1" applyBorder="1" applyAlignment="1">
      <alignment horizontal="center" vertical="center" wrapText="1"/>
    </xf>
    <xf numFmtId="0" fontId="26" fillId="0" borderId="19" xfId="52" applyFont="1" applyBorder="1" applyAlignment="1">
      <alignment horizontal="center" vertical="center" wrapText="1"/>
    </xf>
    <xf numFmtId="0" fontId="26" fillId="0" borderId="35" xfId="52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53" fillId="0" borderId="18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3" fillId="0" borderId="51" xfId="0" applyFont="1" applyBorder="1" applyAlignment="1">
      <alignment horizontal="center" vertical="center" wrapText="1"/>
    </xf>
    <xf numFmtId="0" fontId="53" fillId="0" borderId="57" xfId="0" applyFont="1" applyBorder="1" applyAlignment="1">
      <alignment horizontal="center" vertical="center" wrapText="1"/>
    </xf>
    <xf numFmtId="0" fontId="53" fillId="0" borderId="3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130" fillId="0" borderId="0" xfId="0" applyFont="1" applyFill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136" fillId="4" borderId="41" xfId="106" applyFont="1" applyFill="1" applyBorder="1" applyAlignment="1">
      <alignment horizontal="center"/>
    </xf>
    <xf numFmtId="0" fontId="146" fillId="0" borderId="0" xfId="106" applyFont="1" applyAlignment="1">
      <alignment horizontal="center" vertical="center" wrapText="1"/>
    </xf>
    <xf numFmtId="0" fontId="146" fillId="0" borderId="0" xfId="106" applyFont="1" applyAlignment="1">
      <alignment horizontal="left" vertical="center" wrapText="1"/>
    </xf>
    <xf numFmtId="0" fontId="145" fillId="4" borderId="41" xfId="106" applyFill="1" applyBorder="1" applyAlignment="1"/>
    <xf numFmtId="0" fontId="47" fillId="0" borderId="0" xfId="0" applyFont="1" applyBorder="1" applyAlignment="1">
      <alignment horizontal="center"/>
    </xf>
    <xf numFmtId="0" fontId="133" fillId="0" borderId="48" xfId="0" applyFont="1" applyBorder="1" applyAlignment="1">
      <alignment horizontal="center" vertical="center" wrapText="1"/>
    </xf>
    <xf numFmtId="0" fontId="133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45" fillId="0" borderId="24" xfId="0" applyFont="1" applyBorder="1" applyAlignment="1">
      <alignment horizontal="center" vertical="center"/>
    </xf>
    <xf numFmtId="0" fontId="45" fillId="0" borderId="1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8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8" xfId="0" applyFont="1" applyBorder="1" applyAlignment="1">
      <alignment horizontal="center" vertical="center"/>
    </xf>
    <xf numFmtId="0" fontId="133" fillId="0" borderId="48" xfId="0" applyFont="1" applyBorder="1" applyAlignment="1">
      <alignment horizontal="center" vertical="center"/>
    </xf>
    <xf numFmtId="0" fontId="133" fillId="0" borderId="5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47" fillId="0" borderId="64" xfId="0" applyFont="1" applyBorder="1" applyAlignment="1">
      <alignment horizontal="center"/>
    </xf>
    <xf numFmtId="0" fontId="3" fillId="0" borderId="6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22" fillId="0" borderId="0" xfId="0" applyFont="1" applyAlignment="1">
      <alignment horizontal="center" vertical="center" wrapText="1"/>
    </xf>
    <xf numFmtId="0" fontId="45" fillId="0" borderId="25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102" fillId="0" borderId="0" xfId="0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87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88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41" xfId="0" applyFont="1" applyBorder="1" applyAlignment="1">
      <alignment horizontal="justify" wrapText="1"/>
    </xf>
    <xf numFmtId="0" fontId="63" fillId="0" borderId="36" xfId="0" applyFont="1" applyBorder="1" applyAlignment="1">
      <alignment horizontal="center" wrapText="1"/>
    </xf>
    <xf numFmtId="0" fontId="63" fillId="0" borderId="85" xfId="0" applyFont="1" applyBorder="1" applyAlignment="1">
      <alignment horizontal="center" wrapText="1"/>
    </xf>
    <xf numFmtId="0" fontId="63" fillId="0" borderId="2" xfId="0" applyFont="1" applyBorder="1" applyAlignment="1">
      <alignment horizontal="center" wrapText="1"/>
    </xf>
    <xf numFmtId="0" fontId="63" fillId="0" borderId="3" xfId="0" applyFont="1" applyBorder="1" applyAlignment="1">
      <alignment horizontal="center" wrapText="1"/>
    </xf>
    <xf numFmtId="0" fontId="63" fillId="0" borderId="4" xfId="0" applyFont="1" applyBorder="1" applyAlignment="1">
      <alignment horizontal="center" wrapText="1"/>
    </xf>
    <xf numFmtId="0" fontId="63" fillId="0" borderId="36" xfId="0" applyFont="1" applyBorder="1" applyAlignment="1">
      <alignment horizontal="center" vertical="center" wrapText="1"/>
    </xf>
    <xf numFmtId="0" fontId="63" fillId="0" borderId="40" xfId="0" applyFont="1" applyBorder="1" applyAlignment="1">
      <alignment horizontal="center" vertical="center" wrapText="1"/>
    </xf>
    <xf numFmtId="0" fontId="63" fillId="0" borderId="40" xfId="0" applyFont="1" applyBorder="1" applyAlignment="1">
      <alignment horizontal="center" wrapText="1"/>
    </xf>
    <xf numFmtId="0" fontId="123" fillId="0" borderId="0" xfId="0" applyFont="1" applyFill="1" applyBorder="1" applyAlignment="1">
      <alignment horizontal="center"/>
    </xf>
    <xf numFmtId="0" fontId="132" fillId="0" borderId="0" xfId="0" applyFont="1" applyFill="1" applyBorder="1" applyAlignment="1">
      <alignment horizontal="left" wrapText="1"/>
    </xf>
    <xf numFmtId="0" fontId="124" fillId="0" borderId="0" xfId="0" applyFont="1" applyAlignment="1">
      <alignment horizontal="left" vertical="center" wrapText="1"/>
    </xf>
    <xf numFmtId="0" fontId="125" fillId="0" borderId="0" xfId="0" applyFont="1" applyAlignment="1">
      <alignment horizontal="left" vertical="center" wrapText="1"/>
    </xf>
  </cellXfs>
  <cellStyles count="190">
    <cellStyle name="20% - akcent 1" xfId="19" builtinId="30" customBuiltin="1"/>
    <cellStyle name="20% - akcent 1 2" xfId="108"/>
    <cellStyle name="20% - akcent 1 3" xfId="109"/>
    <cellStyle name="20% - akcent 2" xfId="23" builtinId="34" customBuiltin="1"/>
    <cellStyle name="20% - akcent 2 2" xfId="110"/>
    <cellStyle name="20% - akcent 2 3" xfId="111"/>
    <cellStyle name="20% - akcent 3" xfId="27" builtinId="38" customBuiltin="1"/>
    <cellStyle name="20% - akcent 3 2" xfId="112"/>
    <cellStyle name="20% - akcent 3 3" xfId="113"/>
    <cellStyle name="20% - akcent 4" xfId="31" builtinId="42" customBuiltin="1"/>
    <cellStyle name="20% - akcent 4 2" xfId="114"/>
    <cellStyle name="20% - akcent 4 3" xfId="115"/>
    <cellStyle name="20% - akcent 5" xfId="35" builtinId="46" customBuiltin="1"/>
    <cellStyle name="20% - akcent 5 2" xfId="116"/>
    <cellStyle name="20% - akcent 5 3" xfId="117"/>
    <cellStyle name="20% - akcent 6" xfId="39" builtinId="50" customBuiltin="1"/>
    <cellStyle name="20% - akcent 6 2" xfId="118"/>
    <cellStyle name="20% - akcent 6 3" xfId="119"/>
    <cellStyle name="40% - akcent 1" xfId="20" builtinId="31" customBuiltin="1"/>
    <cellStyle name="40% - akcent 1 2" xfId="120"/>
    <cellStyle name="40% - akcent 1 3" xfId="121"/>
    <cellStyle name="40% - akcent 2" xfId="24" builtinId="35" customBuiltin="1"/>
    <cellStyle name="40% - akcent 2 2" xfId="122"/>
    <cellStyle name="40% - akcent 2 3" xfId="123"/>
    <cellStyle name="40% - akcent 3" xfId="28" builtinId="39" customBuiltin="1"/>
    <cellStyle name="40% - akcent 3 2" xfId="124"/>
    <cellStyle name="40% - akcent 3 3" xfId="125"/>
    <cellStyle name="40% - akcent 4" xfId="32" builtinId="43" customBuiltin="1"/>
    <cellStyle name="40% - akcent 4 2" xfId="126"/>
    <cellStyle name="40% - akcent 4 3" xfId="127"/>
    <cellStyle name="40% - akcent 5" xfId="36" builtinId="47" customBuiltin="1"/>
    <cellStyle name="40% - akcent 5 2" xfId="128"/>
    <cellStyle name="40% - akcent 5 3" xfId="129"/>
    <cellStyle name="40% - akcent 6" xfId="40" builtinId="51" customBuiltin="1"/>
    <cellStyle name="40% - akcent 6 2" xfId="130"/>
    <cellStyle name="40% - akcent 6 3" xfId="131"/>
    <cellStyle name="60% - akcent 1" xfId="21" builtinId="32" customBuiltin="1"/>
    <cellStyle name="60% - akcent 1 2" xfId="132"/>
    <cellStyle name="60% - akcent 1 3" xfId="133"/>
    <cellStyle name="60% - akcent 2" xfId="25" builtinId="36" customBuiltin="1"/>
    <cellStyle name="60% - akcent 2 2" xfId="134"/>
    <cellStyle name="60% - akcent 2 3" xfId="135"/>
    <cellStyle name="60% - akcent 3" xfId="29" builtinId="40" customBuiltin="1"/>
    <cellStyle name="60% - akcent 3 2" xfId="136"/>
    <cellStyle name="60% - akcent 3 3" xfId="137"/>
    <cellStyle name="60% - akcent 4" xfId="33" builtinId="44" customBuiltin="1"/>
    <cellStyle name="60% - akcent 4 2" xfId="138"/>
    <cellStyle name="60% - akcent 4 3" xfId="139"/>
    <cellStyle name="60% - akcent 5" xfId="37" builtinId="48" customBuiltin="1"/>
    <cellStyle name="60% - akcent 5 2" xfId="140"/>
    <cellStyle name="60% - akcent 5 3" xfId="141"/>
    <cellStyle name="60% - akcent 6" xfId="41" builtinId="52" customBuiltin="1"/>
    <cellStyle name="60% - akcent 6 2" xfId="142"/>
    <cellStyle name="60% - akcent 6 3" xfId="143"/>
    <cellStyle name="Akcent 1" xfId="18" builtinId="29" customBuiltin="1"/>
    <cellStyle name="Akcent 1 2" xfId="144"/>
    <cellStyle name="Akcent 1 3" xfId="145"/>
    <cellStyle name="Akcent 2" xfId="22" builtinId="33" customBuiltin="1"/>
    <cellStyle name="Akcent 2 2" xfId="146"/>
    <cellStyle name="Akcent 2 3" xfId="147"/>
    <cellStyle name="Akcent 3" xfId="26" builtinId="37" customBuiltin="1"/>
    <cellStyle name="Akcent 3 2" xfId="148"/>
    <cellStyle name="Akcent 3 3" xfId="149"/>
    <cellStyle name="Akcent 4" xfId="30" builtinId="41" customBuiltin="1"/>
    <cellStyle name="Akcent 4 2" xfId="150"/>
    <cellStyle name="Akcent 4 3" xfId="151"/>
    <cellStyle name="Akcent 5" xfId="34" builtinId="45" customBuiltin="1"/>
    <cellStyle name="Akcent 5 2" xfId="152"/>
    <cellStyle name="Akcent 5 3" xfId="153"/>
    <cellStyle name="Akcent 6" xfId="38" builtinId="49" customBuiltin="1"/>
    <cellStyle name="Akcent 6 2" xfId="154"/>
    <cellStyle name="Akcent 6 3" xfId="155"/>
    <cellStyle name="Dane wejściowe" xfId="10" builtinId="20" customBuiltin="1"/>
    <cellStyle name="Dane wejściowe 2" xfId="156"/>
    <cellStyle name="Dane wejściowe 3" xfId="157"/>
    <cellStyle name="Dane wyjściowe" xfId="11" builtinId="21" customBuiltin="1"/>
    <cellStyle name="Dane wyjściowe 2" xfId="158"/>
    <cellStyle name="Dane wyjściowe 3" xfId="159"/>
    <cellStyle name="Dobre" xfId="7" builtinId="26" customBuiltin="1"/>
    <cellStyle name="Dobre 2" xfId="160"/>
    <cellStyle name="Dobre 3" xfId="161"/>
    <cellStyle name="Dziesiętny" xfId="97" builtinId="3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100"/>
    <cellStyle name="Dziesiętny 21" xfId="103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2"/>
    <cellStyle name="Komórka połączona 3" xfId="163"/>
    <cellStyle name="Komórka zaznaczona" xfId="14" builtinId="23" customBuiltin="1"/>
    <cellStyle name="Komórka zaznaczona 2" xfId="164"/>
    <cellStyle name="Komórka zaznaczona 3" xfId="165"/>
    <cellStyle name="Nagłówek 1" xfId="3" builtinId="16" customBuiltin="1"/>
    <cellStyle name="Nagłówek 1 2" xfId="166"/>
    <cellStyle name="Nagłówek 1 3" xfId="167"/>
    <cellStyle name="Nagłówek 2" xfId="4" builtinId="17" customBuiltin="1"/>
    <cellStyle name="Nagłówek 2 2" xfId="168"/>
    <cellStyle name="Nagłówek 2 3" xfId="169"/>
    <cellStyle name="Nagłówek 3" xfId="5" builtinId="18" customBuiltin="1"/>
    <cellStyle name="Nagłówek 3 2" xfId="170"/>
    <cellStyle name="Nagłówek 3 3" xfId="171"/>
    <cellStyle name="Nagłówek 4" xfId="6" builtinId="19" customBuiltin="1"/>
    <cellStyle name="Nagłówek 4 2" xfId="172"/>
    <cellStyle name="Nagłówek 4 3" xfId="173"/>
    <cellStyle name="Neutralne" xfId="9" builtinId="28" customBuiltin="1"/>
    <cellStyle name="Neutralne 2" xfId="174"/>
    <cellStyle name="Neutralne 3" xfId="175"/>
    <cellStyle name="Normal 2" xfId="176"/>
    <cellStyle name="Normal 7" xfId="98"/>
    <cellStyle name="Normal_sce25" xfId="99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6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2"/>
    <cellStyle name="Normalny 22" xfId="104"/>
    <cellStyle name="Normalny 23" xfId="105"/>
    <cellStyle name="Normalny 3" xfId="46"/>
    <cellStyle name="Normalny 3 2" xfId="107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7"/>
    <cellStyle name="Obliczenia 3" xfId="178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1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9"/>
    <cellStyle name="Suma 3" xfId="180"/>
    <cellStyle name="Tekst objaśnienia" xfId="16" builtinId="53" customBuiltin="1"/>
    <cellStyle name="Tekst objaśnienia 2" xfId="181"/>
    <cellStyle name="Tekst objaśnienia 3" xfId="182"/>
    <cellStyle name="Tekst ostrzeżenia" xfId="15" builtinId="11" customBuiltin="1"/>
    <cellStyle name="Tekst ostrzeżenia 2" xfId="183"/>
    <cellStyle name="Tekst ostrzeżenia 3" xfId="184"/>
    <cellStyle name="Tytuł" xfId="2" builtinId="15" customBuiltin="1"/>
    <cellStyle name="Tytuł 2" xfId="185"/>
    <cellStyle name="Tytuł 3" xfId="186"/>
    <cellStyle name="Uwaga 2" xfId="43"/>
    <cellStyle name="Uwaga 3" xfId="187"/>
    <cellStyle name="Złe" xfId="8" builtinId="27" customBuiltin="1"/>
    <cellStyle name="Złe 2" xfId="188"/>
    <cellStyle name="Złe 3" xfId="189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zoomScale="130" zoomScaleNormal="130" workbookViewId="0">
      <selection activeCell="C33" sqref="C33"/>
    </sheetView>
  </sheetViews>
  <sheetFormatPr defaultRowHeight="11.25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34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</row>
    <row r="2" spans="1:34" ht="12.75">
      <c r="A2" s="84"/>
      <c r="B2" s="85" t="s">
        <v>0</v>
      </c>
      <c r="C2" s="84"/>
      <c r="D2" s="84"/>
      <c r="E2" s="84"/>
      <c r="F2" s="84"/>
      <c r="G2" s="84"/>
      <c r="H2" s="84"/>
      <c r="I2" s="86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</row>
    <row r="3" spans="1:34" ht="12.75">
      <c r="A3" s="84"/>
      <c r="B3" s="85" t="s">
        <v>70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</row>
    <row r="4" spans="1:34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</row>
    <row r="5" spans="1:34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</row>
    <row r="6" spans="1:34">
      <c r="A6" s="84"/>
      <c r="B6" s="87" t="s">
        <v>1</v>
      </c>
      <c r="C6" s="88"/>
      <c r="D6" s="89"/>
      <c r="E6" s="89"/>
      <c r="F6" s="89"/>
      <c r="G6" s="89"/>
      <c r="H6" s="89"/>
      <c r="I6" s="89"/>
      <c r="J6" s="89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</row>
    <row r="7" spans="1:34">
      <c r="A7" s="84"/>
      <c r="B7" s="87" t="s">
        <v>2</v>
      </c>
      <c r="C7" s="88"/>
      <c r="D7" s="89"/>
      <c r="E7" s="89"/>
      <c r="F7" s="89"/>
      <c r="G7" s="89"/>
      <c r="H7" s="89"/>
      <c r="I7" s="89"/>
      <c r="J7" s="89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</row>
    <row r="8" spans="1:34">
      <c r="A8" s="84"/>
      <c r="B8" s="88"/>
      <c r="C8" s="88"/>
      <c r="D8" s="89"/>
      <c r="E8" s="89"/>
      <c r="F8" s="89"/>
      <c r="G8" s="89"/>
      <c r="H8" s="89"/>
      <c r="I8" s="89"/>
      <c r="J8" s="89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</row>
    <row r="9" spans="1:34" ht="23.25">
      <c r="A9" s="84"/>
      <c r="B9" s="90" t="s">
        <v>432</v>
      </c>
      <c r="C9" s="91"/>
      <c r="D9" s="92" t="s">
        <v>81</v>
      </c>
      <c r="E9" s="93"/>
      <c r="F9" s="93"/>
      <c r="G9" s="93"/>
      <c r="H9" s="93"/>
      <c r="I9" s="93"/>
      <c r="J9" s="9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</row>
    <row r="10" spans="1:34" ht="15" customHeight="1">
      <c r="A10" s="84"/>
      <c r="B10" s="88"/>
      <c r="C10" s="88"/>
      <c r="D10" s="84"/>
      <c r="E10" s="89"/>
      <c r="F10" s="235" t="s">
        <v>159</v>
      </c>
      <c r="G10" s="89"/>
      <c r="H10" s="89"/>
      <c r="I10" s="89"/>
      <c r="J10" s="89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</row>
    <row r="11" spans="1:34">
      <c r="A11" s="84"/>
      <c r="B11" s="88"/>
      <c r="C11" s="88"/>
      <c r="D11" s="89"/>
      <c r="E11" s="89"/>
      <c r="F11" s="89"/>
      <c r="G11" s="95"/>
      <c r="H11" s="96"/>
      <c r="I11" s="89"/>
      <c r="J11" s="89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</row>
    <row r="12" spans="1:34" ht="15.75">
      <c r="A12" s="84"/>
      <c r="B12" s="97" t="s">
        <v>433</v>
      </c>
      <c r="C12" s="98"/>
      <c r="D12" s="99"/>
      <c r="E12" s="99"/>
      <c r="F12" s="89"/>
      <c r="G12" s="89"/>
      <c r="H12" s="100"/>
      <c r="I12" s="89"/>
      <c r="J12" s="89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</row>
    <row r="13" spans="1:34">
      <c r="A13" s="84"/>
      <c r="B13" s="88"/>
      <c r="C13" s="88"/>
      <c r="D13" s="89"/>
      <c r="E13" s="89"/>
      <c r="F13" s="89"/>
      <c r="G13" s="89"/>
      <c r="H13" s="89"/>
      <c r="I13" s="89"/>
      <c r="J13" s="89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</row>
    <row r="14" spans="1:34">
      <c r="A14" s="84"/>
      <c r="B14" s="88"/>
      <c r="C14" s="88"/>
      <c r="D14" s="89"/>
      <c r="E14" s="89"/>
      <c r="F14" s="89"/>
      <c r="G14" s="89"/>
      <c r="H14" s="89"/>
      <c r="I14" s="89"/>
      <c r="J14" s="89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</row>
    <row r="15" spans="1:34">
      <c r="A15" s="84"/>
      <c r="B15" s="88"/>
      <c r="C15" s="88"/>
      <c r="D15" s="89"/>
      <c r="E15" s="89"/>
      <c r="F15" s="89"/>
      <c r="G15" s="89"/>
      <c r="H15" s="89"/>
      <c r="I15" s="89"/>
      <c r="J15" s="89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</row>
    <row r="16" spans="1:34">
      <c r="A16" s="84"/>
      <c r="B16" s="88"/>
      <c r="C16" s="88"/>
      <c r="D16" s="89"/>
      <c r="E16" s="89"/>
      <c r="F16" s="89"/>
      <c r="G16" s="89"/>
      <c r="H16" s="89"/>
      <c r="I16" s="89"/>
      <c r="J16" s="89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</row>
    <row r="17" spans="1:34">
      <c r="A17" s="84"/>
      <c r="B17" s="87" t="s">
        <v>71</v>
      </c>
      <c r="C17" s="88"/>
      <c r="D17" s="89"/>
      <c r="E17" s="89"/>
      <c r="F17" s="89"/>
      <c r="G17" s="89"/>
      <c r="H17" s="89"/>
      <c r="I17" s="89"/>
      <c r="J17" s="89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</row>
    <row r="18" spans="1:34">
      <c r="A18" s="84"/>
      <c r="B18" s="89" t="s">
        <v>3</v>
      </c>
      <c r="C18" s="89"/>
      <c r="D18" s="89"/>
      <c r="E18" s="89"/>
      <c r="F18" s="89"/>
      <c r="G18" s="89"/>
      <c r="H18" s="89"/>
      <c r="I18" s="89"/>
      <c r="J18" s="89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</row>
    <row r="19" spans="1:34">
      <c r="A19" s="84"/>
      <c r="B19" s="89" t="s">
        <v>69</v>
      </c>
      <c r="C19" s="89"/>
      <c r="D19" s="89"/>
      <c r="E19" s="89"/>
      <c r="F19" s="89"/>
      <c r="G19" s="89"/>
      <c r="H19" s="89"/>
      <c r="I19" s="89"/>
      <c r="J19" s="89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</row>
    <row r="20" spans="1:34">
      <c r="A20" s="84"/>
      <c r="B20" s="89" t="s">
        <v>4</v>
      </c>
      <c r="C20" s="89"/>
      <c r="D20" s="89"/>
      <c r="E20" s="89"/>
      <c r="F20" s="89"/>
      <c r="G20" s="89"/>
      <c r="H20" s="89"/>
      <c r="I20" s="89"/>
      <c r="J20" s="89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</row>
    <row r="21" spans="1:34">
      <c r="A21" s="84"/>
      <c r="B21" s="89" t="s">
        <v>5</v>
      </c>
      <c r="C21" s="89"/>
      <c r="D21" s="89"/>
      <c r="E21" s="89"/>
      <c r="F21" s="89"/>
      <c r="G21" s="89"/>
      <c r="H21" s="89"/>
      <c r="I21" s="89"/>
      <c r="J21" s="89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</row>
    <row r="22" spans="1:34">
      <c r="A22" s="84"/>
      <c r="B22" s="89" t="s">
        <v>108</v>
      </c>
      <c r="C22" s="89"/>
      <c r="D22" s="89"/>
      <c r="E22" s="89"/>
      <c r="F22" s="89"/>
      <c r="G22" s="89"/>
      <c r="H22" s="89"/>
      <c r="I22" s="89"/>
      <c r="J22" s="89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</row>
    <row r="23" spans="1:34">
      <c r="A23" s="84"/>
      <c r="B23" s="89" t="s">
        <v>6</v>
      </c>
      <c r="C23" s="89"/>
      <c r="D23" s="89"/>
      <c r="E23" s="89"/>
      <c r="F23" s="89"/>
      <c r="G23" s="89"/>
      <c r="H23" s="89"/>
      <c r="I23" s="89"/>
      <c r="J23" s="89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</row>
    <row r="24" spans="1:34">
      <c r="A24" s="84"/>
      <c r="B24" s="89" t="s">
        <v>123</v>
      </c>
      <c r="C24" s="89"/>
      <c r="D24" s="89"/>
      <c r="E24" s="89"/>
      <c r="F24" s="89"/>
      <c r="G24" s="89"/>
      <c r="H24" s="89"/>
      <c r="I24" s="89"/>
      <c r="J24" s="89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</row>
    <row r="25" spans="1:34">
      <c r="A25" s="84"/>
      <c r="B25" s="89" t="s">
        <v>7</v>
      </c>
      <c r="C25" s="89"/>
      <c r="D25" s="89"/>
      <c r="E25" s="89"/>
      <c r="F25" s="89"/>
      <c r="G25" s="89"/>
      <c r="H25" s="89"/>
      <c r="I25" s="89"/>
      <c r="J25" s="89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</row>
    <row r="26" spans="1:34">
      <c r="A26" s="84"/>
      <c r="B26" s="84"/>
      <c r="C26" s="89"/>
      <c r="D26" s="89"/>
      <c r="E26" s="89"/>
      <c r="F26" s="89"/>
      <c r="G26" s="89"/>
      <c r="H26" s="89"/>
      <c r="I26" s="89"/>
      <c r="J26" s="89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</row>
    <row r="27" spans="1:34" ht="12.75">
      <c r="A27" s="84"/>
      <c r="B27" s="101" t="s">
        <v>8</v>
      </c>
      <c r="C27" s="89"/>
      <c r="D27" s="89"/>
      <c r="E27" s="89"/>
      <c r="F27" s="89"/>
      <c r="G27" s="89"/>
      <c r="H27" s="89"/>
      <c r="I27" s="89"/>
      <c r="J27" s="89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</row>
    <row r="28" spans="1:34" ht="12.75">
      <c r="A28" s="84"/>
      <c r="B28" s="102" t="s">
        <v>109</v>
      </c>
      <c r="C28" s="103"/>
      <c r="D28" s="103"/>
      <c r="E28" s="103"/>
      <c r="F28" s="103"/>
      <c r="G28" s="103"/>
      <c r="H28" s="103"/>
      <c r="I28" s="103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</row>
    <row r="29" spans="1:34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</row>
    <row r="30" spans="1:34">
      <c r="A30" s="84"/>
      <c r="B30" s="256" t="s">
        <v>160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</row>
    <row r="31" spans="1:34">
      <c r="A31" s="84"/>
      <c r="B31" s="257" t="s">
        <v>310</v>
      </c>
      <c r="C31" s="105"/>
      <c r="D31" s="105"/>
      <c r="E31" s="105"/>
      <c r="F31" s="105"/>
      <c r="G31" s="105"/>
      <c r="H31" s="105"/>
      <c r="I31" s="105"/>
      <c r="J31" s="105"/>
      <c r="K31" s="105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</row>
    <row r="32" spans="1:34">
      <c r="A32" s="84"/>
      <c r="B32" s="104"/>
      <c r="C32" s="105"/>
      <c r="D32" s="105"/>
      <c r="E32" s="105"/>
      <c r="F32" s="105"/>
      <c r="G32" s="105"/>
      <c r="H32" s="105"/>
      <c r="I32" s="105"/>
      <c r="J32" s="105"/>
      <c r="K32" s="105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</row>
    <row r="33" spans="1:34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</row>
    <row r="34" spans="1:34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</row>
    <row r="35" spans="1:34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</row>
    <row r="36" spans="1:34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</row>
    <row r="37" spans="1:34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</row>
    <row r="38" spans="1:34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</row>
    <row r="39" spans="1:34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</row>
    <row r="40" spans="1:34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</row>
    <row r="41" spans="1:34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</row>
    <row r="42" spans="1:34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</row>
    <row r="43" spans="1:34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</row>
    <row r="44" spans="1:34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</row>
    <row r="45" spans="1:34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75" workbookViewId="0">
      <selection activeCell="F38" sqref="F38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2" s="254" customFormat="1" ht="31.5" customHeight="1" thickBot="1">
      <c r="A1" s="1211" t="s">
        <v>111</v>
      </c>
      <c r="B1" s="1211"/>
      <c r="C1" s="1211"/>
      <c r="D1" s="1211"/>
      <c r="E1" s="1211"/>
      <c r="F1" s="1211"/>
      <c r="G1" s="1211"/>
      <c r="H1" s="1211"/>
      <c r="I1" s="1211"/>
      <c r="J1" s="1211"/>
      <c r="K1" s="1211"/>
      <c r="L1" s="637"/>
    </row>
    <row r="2" spans="1:12" s="254" customFormat="1" ht="21" thickBot="1">
      <c r="A2" s="1206"/>
      <c r="B2" s="1207"/>
      <c r="C2" s="1207"/>
      <c r="D2" s="1207"/>
      <c r="E2" s="1208" t="s">
        <v>9</v>
      </c>
      <c r="F2" s="1207"/>
      <c r="G2" s="1207"/>
      <c r="H2" s="1207"/>
      <c r="I2" s="1207"/>
      <c r="J2" s="1207"/>
      <c r="K2" s="1209"/>
      <c r="L2" s="5"/>
    </row>
    <row r="3" spans="1:12" s="254" customFormat="1" ht="15.75" customHeight="1" thickBot="1">
      <c r="A3" s="79"/>
      <c r="B3" s="574" t="s">
        <v>126</v>
      </c>
      <c r="C3" s="575"/>
      <c r="D3" s="575"/>
      <c r="E3" s="575"/>
      <c r="F3" s="576"/>
      <c r="G3" s="1213" t="s">
        <v>86</v>
      </c>
      <c r="H3" s="1214"/>
      <c r="I3" s="1215" t="s">
        <v>120</v>
      </c>
      <c r="J3" s="1218" t="s">
        <v>87</v>
      </c>
      <c r="K3" s="1219"/>
      <c r="L3" s="5"/>
    </row>
    <row r="4" spans="1:12" s="254" customFormat="1" ht="31.5">
      <c r="A4" s="80" t="s">
        <v>88</v>
      </c>
      <c r="B4" s="392" t="s">
        <v>89</v>
      </c>
      <c r="C4" s="573" t="s">
        <v>90</v>
      </c>
      <c r="D4" s="573" t="s">
        <v>91</v>
      </c>
      <c r="E4" s="393" t="s">
        <v>82</v>
      </c>
      <c r="F4" s="394" t="s">
        <v>92</v>
      </c>
      <c r="G4" s="396" t="s">
        <v>93</v>
      </c>
      <c r="H4" s="258" t="s">
        <v>114</v>
      </c>
      <c r="I4" s="1216"/>
      <c r="J4" s="258" t="s">
        <v>85</v>
      </c>
      <c r="K4" s="259" t="s">
        <v>96</v>
      </c>
      <c r="L4" s="5"/>
    </row>
    <row r="5" spans="1:12" s="254" customFormat="1" ht="32.25" customHeight="1" thickBot="1">
      <c r="A5" s="80"/>
      <c r="B5" s="390" t="s">
        <v>434</v>
      </c>
      <c r="C5" s="390" t="s">
        <v>434</v>
      </c>
      <c r="D5" s="390" t="s">
        <v>434</v>
      </c>
      <c r="E5" s="283" t="s">
        <v>162</v>
      </c>
      <c r="F5" s="395" t="s">
        <v>94</v>
      </c>
      <c r="G5" s="390" t="s">
        <v>434</v>
      </c>
      <c r="H5" s="276" t="s">
        <v>113</v>
      </c>
      <c r="I5" s="1217"/>
      <c r="J5" s="390" t="s">
        <v>434</v>
      </c>
      <c r="K5" s="277" t="s">
        <v>95</v>
      </c>
      <c r="L5" s="5"/>
    </row>
    <row r="6" spans="1:12" s="254" customFormat="1" ht="28.5" customHeight="1" thickBot="1">
      <c r="A6" s="111" t="s">
        <v>23</v>
      </c>
      <c r="B6" s="278">
        <v>6.0990053005454534</v>
      </c>
      <c r="C6" s="279">
        <v>12029.596253541329</v>
      </c>
      <c r="D6" s="280">
        <v>12270.188178612156</v>
      </c>
      <c r="E6" s="281">
        <v>0.43075372940112217</v>
      </c>
      <c r="F6" s="282">
        <v>-0.27893633918865857</v>
      </c>
      <c r="G6" s="273">
        <v>298.14219046114971</v>
      </c>
      <c r="H6" s="274">
        <v>-0.44149523506373106</v>
      </c>
      <c r="I6" s="274">
        <v>-31.737818025010778</v>
      </c>
      <c r="J6" s="274">
        <v>100</v>
      </c>
      <c r="K6" s="275" t="s">
        <v>24</v>
      </c>
    </row>
    <row r="7" spans="1:12" s="254" customFormat="1" ht="25.5" customHeight="1">
      <c r="A7" s="126" t="s">
        <v>133</v>
      </c>
      <c r="B7" s="558">
        <v>7.2020157949121035</v>
      </c>
      <c r="C7" s="209">
        <v>13361.810380170878</v>
      </c>
      <c r="D7" s="210">
        <v>13629.046587774295</v>
      </c>
      <c r="E7" s="211">
        <v>5.0892941235142954</v>
      </c>
      <c r="F7" s="212">
        <v>6.776482411677935</v>
      </c>
      <c r="G7" s="260">
        <v>319</v>
      </c>
      <c r="H7" s="261">
        <v>-0.83744179251090067</v>
      </c>
      <c r="I7" s="261">
        <v>-80</v>
      </c>
      <c r="J7" s="261">
        <v>0.15792798483891346</v>
      </c>
      <c r="K7" s="262">
        <v>-0.38109745716194898</v>
      </c>
    </row>
    <row r="8" spans="1:12" s="254" customFormat="1" ht="24" customHeight="1">
      <c r="A8" s="106" t="s">
        <v>134</v>
      </c>
      <c r="B8" s="113">
        <v>7.1309628014219442</v>
      </c>
      <c r="C8" s="114">
        <v>13229.986644567614</v>
      </c>
      <c r="D8" s="115">
        <v>13494.586377458967</v>
      </c>
      <c r="E8" s="125">
        <v>1.3831742812295111</v>
      </c>
      <c r="F8" s="116">
        <v>1.2602545771561439E-2</v>
      </c>
      <c r="G8" s="128">
        <v>335.87571665482119</v>
      </c>
      <c r="H8" s="125">
        <v>-1.0570207206080211</v>
      </c>
      <c r="I8" s="125">
        <v>-33</v>
      </c>
      <c r="J8" s="125">
        <v>33.330701200252683</v>
      </c>
      <c r="K8" s="117">
        <v>-0.62790164580164998</v>
      </c>
    </row>
    <row r="9" spans="1:12" s="254" customFormat="1" ht="24" customHeight="1">
      <c r="A9" s="106" t="s">
        <v>135</v>
      </c>
      <c r="B9" s="113">
        <v>7.1114711901474319</v>
      </c>
      <c r="C9" s="114">
        <v>13292.469514294266</v>
      </c>
      <c r="D9" s="115">
        <v>13558.318904580152</v>
      </c>
      <c r="E9" s="125">
        <v>0.89558415625679544</v>
      </c>
      <c r="F9" s="116">
        <v>2.1169395183868249</v>
      </c>
      <c r="G9" s="128">
        <v>370.28490364025691</v>
      </c>
      <c r="H9" s="125">
        <v>-6.2343828494039195E-2</v>
      </c>
      <c r="I9" s="125">
        <v>-31.575091575091573</v>
      </c>
      <c r="J9" s="125">
        <v>7.3752368919772593</v>
      </c>
      <c r="K9" s="117">
        <v>1.7539608665487094E-2</v>
      </c>
    </row>
    <row r="10" spans="1:12" s="254" customFormat="1" ht="24" customHeight="1">
      <c r="A10" s="106" t="s">
        <v>136</v>
      </c>
      <c r="B10" s="1200" t="s">
        <v>127</v>
      </c>
      <c r="C10" s="118" t="s">
        <v>127</v>
      </c>
      <c r="D10" s="119" t="s">
        <v>127</v>
      </c>
      <c r="E10" s="125" t="s">
        <v>127</v>
      </c>
      <c r="F10" s="116" t="s">
        <v>127</v>
      </c>
      <c r="G10" s="128" t="s">
        <v>127</v>
      </c>
      <c r="H10" s="125" t="s">
        <v>127</v>
      </c>
      <c r="I10" s="125" t="s">
        <v>127</v>
      </c>
      <c r="J10" s="125">
        <v>0</v>
      </c>
      <c r="K10" s="117">
        <v>0</v>
      </c>
    </row>
    <row r="11" spans="1:12" s="254" customFormat="1" ht="24" customHeight="1">
      <c r="A11" s="106" t="s">
        <v>124</v>
      </c>
      <c r="B11" s="113">
        <v>4.5396214276815217</v>
      </c>
      <c r="C11" s="114">
        <v>9762.6267261968205</v>
      </c>
      <c r="D11" s="115">
        <v>9957.8792607207579</v>
      </c>
      <c r="E11" s="125">
        <v>2.5018461350463199E-2</v>
      </c>
      <c r="F11" s="116">
        <v>-0.92731218388391223</v>
      </c>
      <c r="G11" s="128">
        <v>265.52073523337464</v>
      </c>
      <c r="H11" s="125">
        <v>0.28036142234609868</v>
      </c>
      <c r="I11" s="125">
        <v>-31.143344709897612</v>
      </c>
      <c r="J11" s="125">
        <v>38.234365129500944</v>
      </c>
      <c r="K11" s="117">
        <v>0.3300960480002999</v>
      </c>
    </row>
    <row r="12" spans="1:12" s="254" customFormat="1" ht="24" customHeight="1" thickBot="1">
      <c r="A12" s="107" t="s">
        <v>137</v>
      </c>
      <c r="B12" s="120">
        <v>6.2572250570555887</v>
      </c>
      <c r="C12" s="121">
        <v>12126.405149332537</v>
      </c>
      <c r="D12" s="122">
        <v>12368.933252319188</v>
      </c>
      <c r="E12" s="127">
        <v>-2.8929891045761491E-2</v>
      </c>
      <c r="F12" s="123">
        <v>-0.59845287352558751</v>
      </c>
      <c r="G12" s="129">
        <v>272.03014733660746</v>
      </c>
      <c r="H12" s="127">
        <v>0.42069690439169416</v>
      </c>
      <c r="I12" s="127">
        <v>-29.507323568575234</v>
      </c>
      <c r="J12" s="127">
        <v>20.901768793430193</v>
      </c>
      <c r="K12" s="124">
        <v>0.66136344629780908</v>
      </c>
    </row>
    <row r="13" spans="1:12" s="254" customFormat="1"/>
    <row r="14" spans="1:12" s="254" customFormat="1" ht="46.5" customHeight="1">
      <c r="A14" s="1212" t="s">
        <v>161</v>
      </c>
      <c r="B14" s="1212"/>
      <c r="C14" s="1212"/>
      <c r="D14" s="1212"/>
      <c r="E14" s="1212"/>
      <c r="F14" s="1212"/>
      <c r="G14" s="1212"/>
      <c r="H14" s="1212"/>
      <c r="I14" s="1212"/>
      <c r="J14" s="1212"/>
      <c r="K14" s="1212"/>
    </row>
    <row r="15" spans="1:12" s="254" customFormat="1" ht="33.75" customHeight="1">
      <c r="A15" s="1212" t="s">
        <v>125</v>
      </c>
      <c r="B15" s="1212"/>
      <c r="C15" s="1212"/>
      <c r="D15" s="1212"/>
      <c r="E15" s="1212"/>
      <c r="F15" s="1212"/>
      <c r="G15" s="1212"/>
      <c r="H15" s="1212"/>
      <c r="I15" s="1212"/>
      <c r="J15" s="1212"/>
      <c r="K15" s="1212"/>
    </row>
    <row r="16" spans="1:12" s="254" customFormat="1">
      <c r="A16" s="1212" t="s">
        <v>211</v>
      </c>
      <c r="B16" s="1212"/>
      <c r="C16" s="1212"/>
      <c r="D16" s="1212"/>
      <c r="E16" s="1212"/>
      <c r="F16" s="1212"/>
      <c r="G16" s="1212"/>
      <c r="H16" s="1212"/>
      <c r="I16" s="1212"/>
      <c r="J16" s="1212"/>
      <c r="K16" s="1212"/>
    </row>
    <row r="17" spans="1:7" s="254" customFormat="1">
      <c r="A17" s="108" t="s">
        <v>128</v>
      </c>
      <c r="B17" s="109"/>
      <c r="C17" s="109"/>
      <c r="D17" s="109"/>
      <c r="E17" s="109"/>
      <c r="F17" s="109"/>
      <c r="G17" s="2"/>
    </row>
    <row r="18" spans="1:7" s="254" customFormat="1">
      <c r="A18" s="309" t="s">
        <v>148</v>
      </c>
    </row>
    <row r="19" spans="1:7" s="254" customFormat="1"/>
  </sheetData>
  <mergeCells count="7">
    <mergeCell ref="A1:K1"/>
    <mergeCell ref="A14:K14"/>
    <mergeCell ref="A15:K15"/>
    <mergeCell ref="A16:K16"/>
    <mergeCell ref="G3:H3"/>
    <mergeCell ref="I3:I5"/>
    <mergeCell ref="J3:K3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90" zoomScaleNormal="90" workbookViewId="0">
      <selection activeCell="D43" sqref="D43"/>
    </sheetView>
  </sheetViews>
  <sheetFormatPr defaultRowHeight="12.75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31.5" customHeight="1" thickBot="1">
      <c r="A1" s="1211" t="s">
        <v>110</v>
      </c>
      <c r="B1" s="1211"/>
      <c r="C1" s="1211"/>
      <c r="D1" s="1211"/>
      <c r="E1" s="1211"/>
      <c r="F1" s="1211"/>
      <c r="G1" s="1211"/>
      <c r="H1" s="1211"/>
      <c r="I1" s="1211"/>
      <c r="J1" s="1211"/>
      <c r="K1" s="385"/>
      <c r="L1" s="385"/>
    </row>
    <row r="2" spans="1:14" ht="19.5" thickBot="1">
      <c r="A2" s="1220" t="s">
        <v>131</v>
      </c>
      <c r="B2" s="1221"/>
      <c r="C2" s="1221"/>
      <c r="D2" s="1221"/>
      <c r="E2" s="1221"/>
      <c r="F2" s="1221"/>
      <c r="G2" s="1221"/>
      <c r="H2" s="1221"/>
      <c r="I2" s="1221"/>
      <c r="J2" s="1222"/>
    </row>
    <row r="3" spans="1:14" ht="26.25" thickBot="1">
      <c r="A3" s="577"/>
      <c r="B3" s="578"/>
      <c r="C3" s="579" t="s">
        <v>97</v>
      </c>
      <c r="D3" s="580"/>
      <c r="E3" s="581"/>
      <c r="F3" s="582" t="s">
        <v>98</v>
      </c>
      <c r="G3" s="583" t="s">
        <v>99</v>
      </c>
      <c r="H3" s="584" t="s">
        <v>114</v>
      </c>
      <c r="I3" s="585" t="s">
        <v>100</v>
      </c>
      <c r="J3" s="583" t="s">
        <v>101</v>
      </c>
    </row>
    <row r="4" spans="1:14" ht="25.5">
      <c r="A4" s="586" t="s">
        <v>88</v>
      </c>
      <c r="B4" s="30" t="s">
        <v>102</v>
      </c>
      <c r="C4" s="587" t="s">
        <v>103</v>
      </c>
      <c r="D4" s="588" t="s">
        <v>104</v>
      </c>
      <c r="E4" s="589" t="s">
        <v>115</v>
      </c>
      <c r="F4" s="590" t="s">
        <v>93</v>
      </c>
      <c r="G4" s="591" t="s">
        <v>82</v>
      </c>
      <c r="H4" s="592" t="s">
        <v>116</v>
      </c>
      <c r="I4" s="593" t="s">
        <v>85</v>
      </c>
      <c r="J4" s="594" t="s">
        <v>115</v>
      </c>
    </row>
    <row r="5" spans="1:14" ht="13.5" thickBot="1">
      <c r="A5" s="595"/>
      <c r="B5" s="1210" t="s">
        <v>434</v>
      </c>
      <c r="C5" s="1210" t="s">
        <v>434</v>
      </c>
      <c r="D5" s="1210" t="s">
        <v>434</v>
      </c>
      <c r="E5" s="596" t="s">
        <v>85</v>
      </c>
      <c r="F5" s="1210" t="s">
        <v>434</v>
      </c>
      <c r="G5" s="596" t="s">
        <v>117</v>
      </c>
      <c r="H5" s="597" t="s">
        <v>113</v>
      </c>
      <c r="I5" s="1210" t="s">
        <v>434</v>
      </c>
      <c r="J5" s="598" t="s">
        <v>118</v>
      </c>
    </row>
    <row r="6" spans="1:14" ht="13.5" thickBot="1">
      <c r="A6" s="599"/>
      <c r="B6" s="600"/>
      <c r="C6" s="520"/>
      <c r="D6" s="520"/>
      <c r="E6" s="520"/>
      <c r="F6" s="601" t="s">
        <v>105</v>
      </c>
      <c r="G6" s="520"/>
      <c r="H6" s="520"/>
      <c r="I6" s="520"/>
      <c r="J6" s="602"/>
    </row>
    <row r="7" spans="1:14" ht="14.25" thickBot="1">
      <c r="A7" s="603" t="s">
        <v>23</v>
      </c>
      <c r="B7" s="604">
        <v>6.1510380064832582</v>
      </c>
      <c r="C7" s="605">
        <v>12132.224864858497</v>
      </c>
      <c r="D7" s="606">
        <v>12374.869362155667</v>
      </c>
      <c r="E7" s="607">
        <v>1.494284016418971</v>
      </c>
      <c r="F7" s="607">
        <v>295.50626317374281</v>
      </c>
      <c r="G7" s="607">
        <v>-0.14757172285302228</v>
      </c>
      <c r="H7" s="607">
        <v>-29.892336922102597</v>
      </c>
      <c r="I7" s="607">
        <v>100</v>
      </c>
      <c r="J7" s="608" t="s">
        <v>24</v>
      </c>
    </row>
    <row r="8" spans="1:14">
      <c r="A8" s="609" t="s">
        <v>133</v>
      </c>
      <c r="B8" s="610">
        <v>7.1088452847857679</v>
      </c>
      <c r="C8" s="611">
        <v>13188.952290882686</v>
      </c>
      <c r="D8" s="612">
        <v>13452.731336700339</v>
      </c>
      <c r="E8" s="613">
        <v>5.0833867991579575</v>
      </c>
      <c r="F8" s="614">
        <v>297.01</v>
      </c>
      <c r="G8" s="615">
        <v>10.432458074773066</v>
      </c>
      <c r="H8" s="615">
        <v>-65.517241379310349</v>
      </c>
      <c r="I8" s="615">
        <v>0.15055706112616682</v>
      </c>
      <c r="J8" s="616">
        <v>-0.1555438466213527</v>
      </c>
    </row>
    <row r="9" spans="1:14">
      <c r="A9" s="617" t="s">
        <v>134</v>
      </c>
      <c r="B9" s="618">
        <v>7.1380192702564624</v>
      </c>
      <c r="C9" s="619">
        <v>13243.078423481376</v>
      </c>
      <c r="D9" s="620">
        <v>13507.939991951003</v>
      </c>
      <c r="E9" s="621">
        <v>1.3861732690241308</v>
      </c>
      <c r="F9" s="622">
        <v>337.36488151658762</v>
      </c>
      <c r="G9" s="623">
        <v>-9.6706084308499016E-2</v>
      </c>
      <c r="H9" s="623">
        <v>-32.17614914818386</v>
      </c>
      <c r="I9" s="623">
        <v>31.767539897621198</v>
      </c>
      <c r="J9" s="624">
        <v>-1.0696988610868416</v>
      </c>
    </row>
    <row r="10" spans="1:14">
      <c r="A10" s="617" t="s">
        <v>135</v>
      </c>
      <c r="B10" s="618">
        <v>7.084105812214613</v>
      </c>
      <c r="C10" s="619">
        <v>13241.319275167501</v>
      </c>
      <c r="D10" s="620">
        <v>13506.145660670853</v>
      </c>
      <c r="E10" s="621">
        <v>1.4250450989823276</v>
      </c>
      <c r="F10" s="622">
        <v>385.18540305010896</v>
      </c>
      <c r="G10" s="623">
        <v>2.5610015270347488</v>
      </c>
      <c r="H10" s="623">
        <v>-30.136986301369863</v>
      </c>
      <c r="I10" s="623">
        <v>6.9105691056910574</v>
      </c>
      <c r="J10" s="624">
        <v>-2.4199735347575135E-2</v>
      </c>
    </row>
    <row r="11" spans="1:14">
      <c r="A11" s="617" t="s">
        <v>136</v>
      </c>
      <c r="B11" s="618" t="s">
        <v>24</v>
      </c>
      <c r="C11" s="619" t="s">
        <v>24</v>
      </c>
      <c r="D11" s="620" t="s">
        <v>24</v>
      </c>
      <c r="E11" s="621" t="s">
        <v>24</v>
      </c>
      <c r="F11" s="622" t="s">
        <v>24</v>
      </c>
      <c r="G11" s="623" t="s">
        <v>24</v>
      </c>
      <c r="H11" s="623" t="s">
        <v>24</v>
      </c>
      <c r="I11" s="623" t="s">
        <v>24</v>
      </c>
      <c r="J11" s="624" t="s">
        <v>24</v>
      </c>
    </row>
    <row r="12" spans="1:14" ht="14.25">
      <c r="A12" s="617" t="s">
        <v>124</v>
      </c>
      <c r="B12" s="618">
        <v>4.6025338830861999</v>
      </c>
      <c r="C12" s="619">
        <v>9897.9223292176339</v>
      </c>
      <c r="D12" s="620">
        <v>10095.880775801987</v>
      </c>
      <c r="E12" s="621">
        <v>0.4866650674383492</v>
      </c>
      <c r="F12" s="622">
        <v>260.06437183975106</v>
      </c>
      <c r="G12" s="623">
        <v>-0.26215640463172302</v>
      </c>
      <c r="H12" s="623">
        <v>-30.287418655097614</v>
      </c>
      <c r="I12" s="623">
        <v>38.70822041553749</v>
      </c>
      <c r="J12" s="624">
        <v>-0.21937088697465157</v>
      </c>
      <c r="N12" s="110"/>
    </row>
    <row r="13" spans="1:14" ht="13.5" thickBot="1">
      <c r="A13" s="625" t="s">
        <v>137</v>
      </c>
      <c r="B13" s="626">
        <v>6.3095654602770201</v>
      </c>
      <c r="C13" s="627">
        <v>12227.84003929655</v>
      </c>
      <c r="D13" s="628">
        <v>12472.396840082482</v>
      </c>
      <c r="E13" s="629">
        <v>1.2836722686647772</v>
      </c>
      <c r="F13" s="630">
        <v>269.78351206434314</v>
      </c>
      <c r="G13" s="631">
        <v>-7.8357295316158745E-2</v>
      </c>
      <c r="H13" s="631">
        <v>-24.987430869783811</v>
      </c>
      <c r="I13" s="631">
        <v>22.463113520024088</v>
      </c>
      <c r="J13" s="632">
        <v>1.4688133300304216</v>
      </c>
    </row>
    <row r="14" spans="1:14" ht="13.5" thickBot="1">
      <c r="A14" s="599"/>
      <c r="B14" s="633"/>
      <c r="C14" s="520"/>
      <c r="D14" s="634"/>
      <c r="E14" s="635"/>
      <c r="F14" s="601" t="s">
        <v>106</v>
      </c>
      <c r="G14" s="520"/>
      <c r="H14" s="520"/>
      <c r="I14" s="520"/>
      <c r="J14" s="602"/>
    </row>
    <row r="15" spans="1:14" ht="14.25" thickBot="1">
      <c r="A15" s="603" t="s">
        <v>23</v>
      </c>
      <c r="B15" s="604">
        <v>6.1876835030185235</v>
      </c>
      <c r="C15" s="605">
        <v>12204.503950726872</v>
      </c>
      <c r="D15" s="606">
        <v>12448.594029741409</v>
      </c>
      <c r="E15" s="607">
        <v>-0.41003103572269295</v>
      </c>
      <c r="F15" s="607">
        <v>304.21980647709324</v>
      </c>
      <c r="G15" s="607">
        <v>-0.85485444695988422</v>
      </c>
      <c r="H15" s="607">
        <v>-34.615881213686251</v>
      </c>
      <c r="I15" s="607">
        <v>100</v>
      </c>
      <c r="J15" s="608" t="s">
        <v>24</v>
      </c>
    </row>
    <row r="16" spans="1:14">
      <c r="A16" s="609" t="s">
        <v>133</v>
      </c>
      <c r="B16" s="610">
        <v>7.3058315773280382</v>
      </c>
      <c r="C16" s="611">
        <v>13554.418510812686</v>
      </c>
      <c r="D16" s="612">
        <v>13825.506881028939</v>
      </c>
      <c r="E16" s="613">
        <v>5.9584028221801448</v>
      </c>
      <c r="F16" s="614">
        <v>345.55555555555554</v>
      </c>
      <c r="G16" s="615">
        <v>0.20210723604662106</v>
      </c>
      <c r="H16" s="615">
        <v>-87.142857142857139</v>
      </c>
      <c r="I16" s="615">
        <v>0.17772511848341233</v>
      </c>
      <c r="J16" s="616">
        <v>-0.72608379049011906</v>
      </c>
    </row>
    <row r="17" spans="1:14" ht="14.25">
      <c r="A17" s="617" t="s">
        <v>134</v>
      </c>
      <c r="B17" s="618">
        <v>7.1722924368853578</v>
      </c>
      <c r="C17" s="619">
        <v>13306.665003497879</v>
      </c>
      <c r="D17" s="620">
        <v>13572.798303567837</v>
      </c>
      <c r="E17" s="621">
        <v>1.6697454996146117</v>
      </c>
      <c r="F17" s="622">
        <v>333.50495100567309</v>
      </c>
      <c r="G17" s="623">
        <v>-2.2322411628288608</v>
      </c>
      <c r="H17" s="623">
        <v>-34.713804713804713</v>
      </c>
      <c r="I17" s="623">
        <v>38.289889415481831</v>
      </c>
      <c r="J17" s="624">
        <v>-5.7431436680857928E-2</v>
      </c>
      <c r="N17" s="407"/>
    </row>
    <row r="18" spans="1:14">
      <c r="A18" s="617" t="s">
        <v>135</v>
      </c>
      <c r="B18" s="618">
        <v>7.1724246802671034</v>
      </c>
      <c r="C18" s="619">
        <v>13406.401271527295</v>
      </c>
      <c r="D18" s="620">
        <v>13674.52929695784</v>
      </c>
      <c r="E18" s="621">
        <v>0.44216582095975138</v>
      </c>
      <c r="F18" s="622">
        <v>356.04314606741571</v>
      </c>
      <c r="G18" s="623">
        <v>-2.0113131745035897</v>
      </c>
      <c r="H18" s="623">
        <v>-33.082706766917291</v>
      </c>
      <c r="I18" s="623">
        <v>8.7875197472353861</v>
      </c>
      <c r="J18" s="624">
        <v>0.20133511198683784</v>
      </c>
    </row>
    <row r="19" spans="1:14">
      <c r="A19" s="617" t="s">
        <v>136</v>
      </c>
      <c r="B19" s="618" t="s">
        <v>24</v>
      </c>
      <c r="C19" s="619" t="s">
        <v>24</v>
      </c>
      <c r="D19" s="620" t="s">
        <v>24</v>
      </c>
      <c r="E19" s="621" t="s">
        <v>24</v>
      </c>
      <c r="F19" s="622" t="s">
        <v>24</v>
      </c>
      <c r="G19" s="623" t="s">
        <v>24</v>
      </c>
      <c r="H19" s="623" t="s">
        <v>24</v>
      </c>
      <c r="I19" s="623" t="s">
        <v>24</v>
      </c>
      <c r="J19" s="624" t="s">
        <v>24</v>
      </c>
    </row>
    <row r="20" spans="1:14">
      <c r="A20" s="617" t="s">
        <v>124</v>
      </c>
      <c r="B20" s="618">
        <v>4.5863356104118616</v>
      </c>
      <c r="C20" s="619">
        <v>9863.0873342190553</v>
      </c>
      <c r="D20" s="620">
        <v>10060.349080903437</v>
      </c>
      <c r="E20" s="621">
        <v>7.9308229655964013E-2</v>
      </c>
      <c r="F20" s="622">
        <v>273.43486127864895</v>
      </c>
      <c r="G20" s="623">
        <v>0.70508749474960952</v>
      </c>
      <c r="H20" s="623">
        <v>-32.874493927125506</v>
      </c>
      <c r="I20" s="623">
        <v>32.740916271721957</v>
      </c>
      <c r="J20" s="624">
        <v>0.84937334079877758</v>
      </c>
    </row>
    <row r="21" spans="1:14" ht="13.5" thickBot="1">
      <c r="A21" s="625" t="s">
        <v>137</v>
      </c>
      <c r="B21" s="626">
        <v>6.2429391672133363</v>
      </c>
      <c r="C21" s="627">
        <v>12098.719316304914</v>
      </c>
      <c r="D21" s="628">
        <v>12340.693702631013</v>
      </c>
      <c r="E21" s="629">
        <v>-1.5351070336345383</v>
      </c>
      <c r="F21" s="630">
        <v>275.41836130306024</v>
      </c>
      <c r="G21" s="631">
        <v>1.2783798070880337</v>
      </c>
      <c r="H21" s="631">
        <v>-35.477707006369421</v>
      </c>
      <c r="I21" s="631">
        <v>20.00394944707741</v>
      </c>
      <c r="J21" s="632">
        <v>-0.2671932256146512</v>
      </c>
    </row>
    <row r="22" spans="1:14" ht="13.5" thickBot="1">
      <c r="A22" s="599"/>
      <c r="B22" s="633"/>
      <c r="C22" s="520"/>
      <c r="D22" s="634"/>
      <c r="E22" s="635"/>
      <c r="F22" s="601" t="s">
        <v>107</v>
      </c>
      <c r="G22" s="520"/>
      <c r="H22" s="520"/>
      <c r="I22" s="520"/>
      <c r="J22" s="602"/>
    </row>
    <row r="23" spans="1:14" ht="14.25" thickBot="1">
      <c r="A23" s="603" t="s">
        <v>23</v>
      </c>
      <c r="B23" s="604">
        <v>5.2652536478888967</v>
      </c>
      <c r="C23" s="605">
        <v>10385.11567630946</v>
      </c>
      <c r="D23" s="606">
        <v>10592.81798983565</v>
      </c>
      <c r="E23" s="607">
        <v>-1.2985621476816811</v>
      </c>
      <c r="F23" s="607">
        <v>284.26586638830895</v>
      </c>
      <c r="G23" s="607">
        <v>0.87265133254054195</v>
      </c>
      <c r="H23" s="607">
        <v>-28.132033008252062</v>
      </c>
      <c r="I23" s="607">
        <v>100</v>
      </c>
      <c r="J23" s="608" t="s">
        <v>24</v>
      </c>
    </row>
    <row r="24" spans="1:14">
      <c r="A24" s="609" t="s">
        <v>133</v>
      </c>
      <c r="B24" s="1199">
        <v>7.048180656862745</v>
      </c>
      <c r="C24" s="611">
        <v>13076.401960784313</v>
      </c>
      <c r="D24" s="612">
        <v>13337.93</v>
      </c>
      <c r="E24" s="613">
        <v>29.005996711480801</v>
      </c>
      <c r="F24" s="614">
        <v>300</v>
      </c>
      <c r="G24" s="615">
        <v>30.434782608695656</v>
      </c>
      <c r="H24" s="615">
        <v>0</v>
      </c>
      <c r="I24" s="615">
        <v>0.10438413361169101</v>
      </c>
      <c r="J24" s="616">
        <v>2.9365378923018839E-2</v>
      </c>
    </row>
    <row r="25" spans="1:14">
      <c r="A25" s="617" t="s">
        <v>134</v>
      </c>
      <c r="B25" s="636">
        <v>6.5953185413114461</v>
      </c>
      <c r="C25" s="619">
        <v>12236.212507071328</v>
      </c>
      <c r="D25" s="620">
        <v>12480.936757212756</v>
      </c>
      <c r="E25" s="621">
        <v>-0.94016807341035724</v>
      </c>
      <c r="F25" s="622">
        <v>344.60930232558133</v>
      </c>
      <c r="G25" s="623">
        <v>0.58527982602004569</v>
      </c>
      <c r="H25" s="623">
        <v>-21.461187214611872</v>
      </c>
      <c r="I25" s="623">
        <v>17.954070981210858</v>
      </c>
      <c r="J25" s="624">
        <v>1.5249637043916522</v>
      </c>
    </row>
    <row r="26" spans="1:14">
      <c r="A26" s="617" t="s">
        <v>135</v>
      </c>
      <c r="B26" s="618">
        <v>6.6572269383397096</v>
      </c>
      <c r="C26" s="619">
        <v>12443.414838018149</v>
      </c>
      <c r="D26" s="620">
        <v>12692.283134778512</v>
      </c>
      <c r="E26" s="621">
        <v>-0.16424253961935545</v>
      </c>
      <c r="F26" s="622">
        <v>353.68000000000006</v>
      </c>
      <c r="G26" s="623">
        <v>-12.599335655092325</v>
      </c>
      <c r="H26" s="623">
        <v>-30.232558139534881</v>
      </c>
      <c r="I26" s="623">
        <v>3.1315240083507305</v>
      </c>
      <c r="J26" s="624">
        <v>-9.4282443262172499E-2</v>
      </c>
    </row>
    <row r="27" spans="1:14">
      <c r="A27" s="617" t="s">
        <v>136</v>
      </c>
      <c r="B27" s="618" t="s">
        <v>24</v>
      </c>
      <c r="C27" s="619" t="s">
        <v>24</v>
      </c>
      <c r="D27" s="620" t="s">
        <v>24</v>
      </c>
      <c r="E27" s="621" t="s">
        <v>24</v>
      </c>
      <c r="F27" s="622" t="s">
        <v>24</v>
      </c>
      <c r="G27" s="623" t="s">
        <v>24</v>
      </c>
      <c r="H27" s="623" t="s">
        <v>24</v>
      </c>
      <c r="I27" s="623" t="s">
        <v>24</v>
      </c>
      <c r="J27" s="624" t="s">
        <v>24</v>
      </c>
    </row>
    <row r="28" spans="1:14">
      <c r="A28" s="617" t="s">
        <v>124</v>
      </c>
      <c r="B28" s="618">
        <v>4.1529395078852156</v>
      </c>
      <c r="C28" s="619">
        <v>8931.0527051294957</v>
      </c>
      <c r="D28" s="620">
        <v>9109.673759232086</v>
      </c>
      <c r="E28" s="621">
        <v>-1.9284952010843566</v>
      </c>
      <c r="F28" s="622">
        <v>266.82691680261013</v>
      </c>
      <c r="G28" s="623">
        <v>1.5172407980806641</v>
      </c>
      <c r="H28" s="623">
        <v>-29.862700228832949</v>
      </c>
      <c r="I28" s="623">
        <v>63.987473903966595</v>
      </c>
      <c r="J28" s="624">
        <v>-1.5789176939328868</v>
      </c>
    </row>
    <row r="29" spans="1:14" ht="13.5" thickBot="1">
      <c r="A29" s="625" t="s">
        <v>137</v>
      </c>
      <c r="B29" s="626">
        <v>5.8144420676638306</v>
      </c>
      <c r="C29" s="627">
        <v>11268.298580743858</v>
      </c>
      <c r="D29" s="628">
        <v>11493.664552358736</v>
      </c>
      <c r="E29" s="629">
        <v>-1.5276668222345535</v>
      </c>
      <c r="F29" s="630">
        <v>271.68028169014087</v>
      </c>
      <c r="G29" s="631">
        <v>-3.1473655350009629E-2</v>
      </c>
      <c r="H29" s="631">
        <v>-27.551020408163261</v>
      </c>
      <c r="I29" s="631">
        <v>14.822546972860126</v>
      </c>
      <c r="J29" s="632">
        <v>0.11887105388038144</v>
      </c>
    </row>
  </sheetData>
  <mergeCells count="2">
    <mergeCell ref="A2:J2"/>
    <mergeCell ref="A1:J1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7" topLeftCell="A8" activePane="bottomLeft" state="frozen"/>
      <selection pane="bottomLeft" activeCell="N12" sqref="N12"/>
    </sheetView>
  </sheetViews>
  <sheetFormatPr defaultRowHeight="12.75"/>
  <cols>
    <col min="1" max="1" width="19.85546875" style="254" customWidth="1"/>
    <col min="2" max="2" width="9.140625" style="254"/>
    <col min="3" max="3" width="10.5703125" style="254" customWidth="1"/>
    <col min="4" max="4" width="9.85546875" style="254" customWidth="1"/>
    <col min="5" max="6" width="10.140625" style="254" customWidth="1"/>
    <col min="7" max="7" width="9.140625" style="254"/>
    <col min="8" max="8" width="10.42578125" style="254" customWidth="1"/>
    <col min="9" max="10" width="9.140625" style="254"/>
    <col min="11" max="11" width="10.28515625" style="254" customWidth="1"/>
    <col min="12" max="12" width="11.42578125" style="254" customWidth="1"/>
    <col min="13" max="13" width="9.140625" style="254"/>
    <col min="14" max="14" width="25.28515625" style="254" customWidth="1"/>
    <col min="15" max="15" width="76.85546875" style="254" customWidth="1"/>
    <col min="16" max="16384" width="9.140625" style="254"/>
  </cols>
  <sheetData>
    <row r="1" spans="1:15" ht="39" customHeight="1">
      <c r="A1" s="1223" t="s">
        <v>129</v>
      </c>
      <c r="B1" s="1223"/>
      <c r="C1" s="1223"/>
      <c r="D1" s="1223"/>
      <c r="E1" s="1223"/>
      <c r="F1" s="1223"/>
      <c r="G1" s="1223"/>
      <c r="H1" s="1223"/>
      <c r="I1" s="1223"/>
      <c r="J1" s="1223"/>
      <c r="K1" s="1223"/>
      <c r="L1" s="1223"/>
    </row>
    <row r="2" spans="1:15" ht="13.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5" ht="21" thickBot="1">
      <c r="A3" s="28" t="s">
        <v>9</v>
      </c>
      <c r="B3" s="77"/>
      <c r="C3" s="77"/>
      <c r="D3" s="77"/>
      <c r="E3" s="77"/>
      <c r="F3" s="77"/>
      <c r="G3" s="77"/>
      <c r="H3" s="29"/>
      <c r="I3" s="29"/>
      <c r="J3" s="29"/>
      <c r="K3" s="29"/>
      <c r="L3" s="78"/>
      <c r="N3" s="66" t="s">
        <v>74</v>
      </c>
      <c r="O3" s="67"/>
    </row>
    <row r="4" spans="1:15" ht="15" customHeight="1" thickBot="1">
      <c r="A4" s="286"/>
      <c r="B4" s="289"/>
      <c r="C4" s="3" t="s">
        <v>10</v>
      </c>
      <c r="D4" s="3"/>
      <c r="E4" s="3"/>
      <c r="F4" s="3"/>
      <c r="G4" s="32"/>
      <c r="H4" s="1225" t="s">
        <v>11</v>
      </c>
      <c r="I4" s="1226"/>
      <c r="J4" s="130" t="s">
        <v>12</v>
      </c>
      <c r="K4" s="33" t="s">
        <v>13</v>
      </c>
      <c r="L4" s="34"/>
      <c r="N4" s="68" t="s">
        <v>72</v>
      </c>
      <c r="O4" s="69" t="s">
        <v>73</v>
      </c>
    </row>
    <row r="5" spans="1:15" ht="31.5">
      <c r="A5" s="287" t="s">
        <v>14</v>
      </c>
      <c r="B5" s="272" t="s">
        <v>15</v>
      </c>
      <c r="C5" s="284" t="s">
        <v>42</v>
      </c>
      <c r="D5" s="284"/>
      <c r="E5" s="285" t="s">
        <v>43</v>
      </c>
      <c r="F5" s="285"/>
      <c r="G5" s="290"/>
      <c r="H5" s="1227" t="s">
        <v>16</v>
      </c>
      <c r="I5" s="1227"/>
      <c r="J5" s="133" t="s">
        <v>17</v>
      </c>
      <c r="K5" s="134" t="s">
        <v>18</v>
      </c>
      <c r="L5" s="37"/>
      <c r="N5" s="70" t="s">
        <v>80</v>
      </c>
      <c r="O5" s="71" t="s">
        <v>75</v>
      </c>
    </row>
    <row r="6" spans="1:15" ht="33" customHeight="1" thickBot="1">
      <c r="A6" s="288" t="s">
        <v>19</v>
      </c>
      <c r="B6" s="291" t="s">
        <v>20</v>
      </c>
      <c r="C6" s="135" t="s">
        <v>434</v>
      </c>
      <c r="D6" s="264" t="s">
        <v>431</v>
      </c>
      <c r="E6" s="136" t="s">
        <v>434</v>
      </c>
      <c r="F6" s="265" t="s">
        <v>431</v>
      </c>
      <c r="G6" s="137" t="s">
        <v>21</v>
      </c>
      <c r="H6" s="132" t="s">
        <v>434</v>
      </c>
      <c r="I6" s="138" t="s">
        <v>21</v>
      </c>
      <c r="J6" s="139" t="s">
        <v>21</v>
      </c>
      <c r="K6" s="140" t="s">
        <v>434</v>
      </c>
      <c r="L6" s="141" t="s">
        <v>22</v>
      </c>
      <c r="N6" s="72" t="s">
        <v>76</v>
      </c>
      <c r="O6" s="73" t="s">
        <v>77</v>
      </c>
    </row>
    <row r="7" spans="1:15" ht="15.75" thickBot="1">
      <c r="A7" s="292" t="s">
        <v>23</v>
      </c>
      <c r="B7" s="293" t="s">
        <v>24</v>
      </c>
      <c r="C7" s="142">
        <v>12029.596253541329</v>
      </c>
      <c r="D7" s="142">
        <v>11978.000569381033</v>
      </c>
      <c r="E7" s="143">
        <v>12270.188178612156</v>
      </c>
      <c r="F7" s="144">
        <v>12217.560580768653</v>
      </c>
      <c r="G7" s="145">
        <v>0.43075372940112217</v>
      </c>
      <c r="H7" s="146">
        <v>298.14219046114971</v>
      </c>
      <c r="I7" s="146">
        <v>-0.44149523506373106</v>
      </c>
      <c r="J7" s="147">
        <v>-31.737818025010778</v>
      </c>
      <c r="K7" s="146">
        <v>100</v>
      </c>
      <c r="L7" s="148" t="s">
        <v>24</v>
      </c>
      <c r="N7" s="74" t="s">
        <v>78</v>
      </c>
      <c r="O7" s="75" t="s">
        <v>79</v>
      </c>
    </row>
    <row r="8" spans="1:15" ht="15" thickBot="1">
      <c r="A8" s="42"/>
      <c r="B8" s="43"/>
      <c r="C8" s="149"/>
      <c r="D8" s="149"/>
      <c r="E8" s="149"/>
      <c r="F8" s="149"/>
      <c r="G8" s="150"/>
      <c r="H8" s="147"/>
      <c r="I8" s="147"/>
      <c r="J8" s="147"/>
      <c r="K8" s="147"/>
      <c r="L8" s="151"/>
    </row>
    <row r="9" spans="1:15" ht="15">
      <c r="A9" s="294" t="s">
        <v>138</v>
      </c>
      <c r="B9" s="298" t="s">
        <v>24</v>
      </c>
      <c r="C9" s="152">
        <v>13361.810380170878</v>
      </c>
      <c r="D9" s="152">
        <v>12714.720839656968</v>
      </c>
      <c r="E9" s="153">
        <v>13629.046587774295</v>
      </c>
      <c r="F9" s="153">
        <v>12969.015256450108</v>
      </c>
      <c r="G9" s="154">
        <v>5.0892941235142954</v>
      </c>
      <c r="H9" s="155">
        <v>319</v>
      </c>
      <c r="I9" s="155">
        <v>-0.83744179251090067</v>
      </c>
      <c r="J9" s="155">
        <v>-80</v>
      </c>
      <c r="K9" s="155">
        <v>0.15792798483891346</v>
      </c>
      <c r="L9" s="156">
        <v>-0.38109745716194898</v>
      </c>
      <c r="N9" s="1224" t="s">
        <v>132</v>
      </c>
      <c r="O9" s="1224"/>
    </row>
    <row r="10" spans="1:15" ht="15">
      <c r="A10" s="295" t="s">
        <v>139</v>
      </c>
      <c r="B10" s="299" t="s">
        <v>24</v>
      </c>
      <c r="C10" s="158">
        <v>13229.986644567614</v>
      </c>
      <c r="D10" s="158">
        <v>13049.489462490688</v>
      </c>
      <c r="E10" s="159">
        <v>13494.586377458967</v>
      </c>
      <c r="F10" s="159">
        <v>13310.479251740502</v>
      </c>
      <c r="G10" s="160">
        <v>1.3831742812295111</v>
      </c>
      <c r="H10" s="161">
        <v>335.87571665482119</v>
      </c>
      <c r="I10" s="161">
        <v>-1.0570207206080211</v>
      </c>
      <c r="J10" s="161">
        <v>-33</v>
      </c>
      <c r="K10" s="161">
        <v>33.330701200252683</v>
      </c>
      <c r="L10" s="162">
        <v>-0.62790164580164998</v>
      </c>
    </row>
    <row r="11" spans="1:15" ht="15">
      <c r="A11" s="296" t="s">
        <v>140</v>
      </c>
      <c r="B11" s="300" t="s">
        <v>24</v>
      </c>
      <c r="C11" s="163">
        <v>13292.469514294266</v>
      </c>
      <c r="D11" s="163">
        <v>13174.480950234893</v>
      </c>
      <c r="E11" s="164">
        <v>13558.318904580152</v>
      </c>
      <c r="F11" s="164">
        <v>13437.970569239591</v>
      </c>
      <c r="G11" s="165">
        <v>0.89558415625679544</v>
      </c>
      <c r="H11" s="166">
        <v>370.28490364025691</v>
      </c>
      <c r="I11" s="166">
        <v>-6.2343828494039195E-2</v>
      </c>
      <c r="J11" s="166">
        <v>-31.575091575091573</v>
      </c>
      <c r="K11" s="166">
        <v>7.3752368919772593</v>
      </c>
      <c r="L11" s="167">
        <v>1.7539608665487094E-2</v>
      </c>
    </row>
    <row r="12" spans="1:15" ht="15">
      <c r="A12" s="296" t="s">
        <v>141</v>
      </c>
      <c r="B12" s="300" t="s">
        <v>24</v>
      </c>
      <c r="C12" s="163" t="s">
        <v>127</v>
      </c>
      <c r="D12" s="163" t="s">
        <v>127</v>
      </c>
      <c r="E12" s="164" t="s">
        <v>127</v>
      </c>
      <c r="F12" s="164" t="s">
        <v>127</v>
      </c>
      <c r="G12" s="165" t="s">
        <v>127</v>
      </c>
      <c r="H12" s="166" t="s">
        <v>127</v>
      </c>
      <c r="I12" s="166" t="s">
        <v>127</v>
      </c>
      <c r="J12" s="166" t="s">
        <v>127</v>
      </c>
      <c r="K12" s="166">
        <v>0</v>
      </c>
      <c r="L12" s="167">
        <v>0</v>
      </c>
    </row>
    <row r="13" spans="1:15" ht="15">
      <c r="A13" s="296" t="s">
        <v>124</v>
      </c>
      <c r="B13" s="300" t="s">
        <v>24</v>
      </c>
      <c r="C13" s="163">
        <v>9762.6267261968205</v>
      </c>
      <c r="D13" s="163">
        <v>9760.1848781153567</v>
      </c>
      <c r="E13" s="164">
        <v>9957.8792607207579</v>
      </c>
      <c r="F13" s="164">
        <v>9955.3885756776635</v>
      </c>
      <c r="G13" s="165">
        <v>2.5018461350463199E-2</v>
      </c>
      <c r="H13" s="166">
        <v>265.52073523337464</v>
      </c>
      <c r="I13" s="166">
        <v>0.28036142234609868</v>
      </c>
      <c r="J13" s="166">
        <v>-31.143344709897612</v>
      </c>
      <c r="K13" s="166">
        <v>38.234365129500944</v>
      </c>
      <c r="L13" s="167">
        <v>0.3300960480002999</v>
      </c>
    </row>
    <row r="14" spans="1:15" ht="15.75" thickBot="1">
      <c r="A14" s="297" t="s">
        <v>142</v>
      </c>
      <c r="B14" s="301" t="s">
        <v>24</v>
      </c>
      <c r="C14" s="168">
        <v>12126.405149332537</v>
      </c>
      <c r="D14" s="168">
        <v>12129.914320329352</v>
      </c>
      <c r="E14" s="169">
        <v>12368.933252319188</v>
      </c>
      <c r="F14" s="169">
        <v>12372.51260673594</v>
      </c>
      <c r="G14" s="170">
        <v>-2.8929891045761491E-2</v>
      </c>
      <c r="H14" s="171">
        <v>272.03014733660746</v>
      </c>
      <c r="I14" s="171">
        <v>0.42069690439169416</v>
      </c>
      <c r="J14" s="171">
        <v>-29.507323568575234</v>
      </c>
      <c r="K14" s="171">
        <v>20.901768793430193</v>
      </c>
      <c r="L14" s="172">
        <v>0.66136344629780908</v>
      </c>
    </row>
    <row r="15" spans="1:15" ht="15" thickBot="1">
      <c r="A15" s="42"/>
      <c r="B15" s="50"/>
      <c r="C15" s="149"/>
      <c r="D15" s="149"/>
      <c r="E15" s="149"/>
      <c r="F15" s="149"/>
      <c r="G15" s="150"/>
      <c r="H15" s="147"/>
      <c r="I15" s="147"/>
      <c r="J15" s="147"/>
      <c r="K15" s="147"/>
      <c r="L15" s="151"/>
    </row>
    <row r="16" spans="1:15" ht="14.25">
      <c r="A16" s="302" t="s">
        <v>143</v>
      </c>
      <c r="B16" s="304" t="s">
        <v>26</v>
      </c>
      <c r="C16" s="173">
        <v>13947.47268907563</v>
      </c>
      <c r="D16" s="173" t="s">
        <v>127</v>
      </c>
      <c r="E16" s="174">
        <v>14226.422142857144</v>
      </c>
      <c r="F16" s="174" t="s">
        <v>127</v>
      </c>
      <c r="G16" s="175" t="s">
        <v>127</v>
      </c>
      <c r="H16" s="176">
        <v>367.5</v>
      </c>
      <c r="I16" s="176" t="s">
        <v>127</v>
      </c>
      <c r="J16" s="177" t="s">
        <v>127</v>
      </c>
      <c r="K16" s="177">
        <v>3.1585596967782688E-2</v>
      </c>
      <c r="L16" s="178">
        <v>3.1585596967782688E-2</v>
      </c>
    </row>
    <row r="17" spans="1:15" ht="15">
      <c r="A17" s="295" t="s">
        <v>143</v>
      </c>
      <c r="B17" s="46" t="s">
        <v>27</v>
      </c>
      <c r="C17" s="163">
        <v>13822.540196078431</v>
      </c>
      <c r="D17" s="163">
        <v>0</v>
      </c>
      <c r="E17" s="164">
        <v>14098.991</v>
      </c>
      <c r="F17" s="164">
        <v>0</v>
      </c>
      <c r="G17" s="165" t="s">
        <v>127</v>
      </c>
      <c r="H17" s="166">
        <v>350</v>
      </c>
      <c r="I17" s="166" t="s">
        <v>127</v>
      </c>
      <c r="J17" s="179" t="s">
        <v>127</v>
      </c>
      <c r="K17" s="179">
        <v>2.3689197725837018E-2</v>
      </c>
      <c r="L17" s="180">
        <v>2.3689197725837018E-2</v>
      </c>
    </row>
    <row r="18" spans="1:15" ht="15">
      <c r="A18" s="295" t="s">
        <v>143</v>
      </c>
      <c r="B18" s="46" t="s">
        <v>28</v>
      </c>
      <c r="C18" s="163" t="s">
        <v>430</v>
      </c>
      <c r="D18" s="163">
        <v>0</v>
      </c>
      <c r="E18" s="164" t="s">
        <v>430</v>
      </c>
      <c r="F18" s="164">
        <v>0</v>
      </c>
      <c r="G18" s="165" t="s">
        <v>127</v>
      </c>
      <c r="H18" s="166" t="s">
        <v>430</v>
      </c>
      <c r="I18" s="166" t="s">
        <v>127</v>
      </c>
      <c r="J18" s="179" t="s">
        <v>127</v>
      </c>
      <c r="K18" s="179" t="s">
        <v>430</v>
      </c>
      <c r="L18" s="180" t="s">
        <v>430</v>
      </c>
    </row>
    <row r="19" spans="1:15" ht="14.25">
      <c r="A19" s="302" t="s">
        <v>143</v>
      </c>
      <c r="B19" s="61" t="s">
        <v>29</v>
      </c>
      <c r="C19" s="181">
        <v>13248.823661599474</v>
      </c>
      <c r="D19" s="181">
        <v>13077.051745730552</v>
      </c>
      <c r="E19" s="182">
        <v>13513.800134831463</v>
      </c>
      <c r="F19" s="182">
        <v>13338.592780645164</v>
      </c>
      <c r="G19" s="183">
        <v>1.3135370204908883</v>
      </c>
      <c r="H19" s="184">
        <v>333.75</v>
      </c>
      <c r="I19" s="184">
        <v>7.661290322580645</v>
      </c>
      <c r="J19" s="185">
        <v>-20</v>
      </c>
      <c r="K19" s="185">
        <v>6.3171193935565376E-2</v>
      </c>
      <c r="L19" s="186">
        <v>9.2686497354791397E-3</v>
      </c>
    </row>
    <row r="20" spans="1:15" ht="15">
      <c r="A20" s="295" t="s">
        <v>143</v>
      </c>
      <c r="B20" s="46" t="s">
        <v>30</v>
      </c>
      <c r="C20" s="163">
        <v>13285.314705882354</v>
      </c>
      <c r="D20" s="163">
        <v>13117.405882352941</v>
      </c>
      <c r="E20" s="164">
        <v>13551.021000000001</v>
      </c>
      <c r="F20" s="164">
        <v>13379.754000000001</v>
      </c>
      <c r="G20" s="165">
        <v>1.2800459560018802</v>
      </c>
      <c r="H20" s="166">
        <v>310</v>
      </c>
      <c r="I20" s="166">
        <v>-7.7380952380952381</v>
      </c>
      <c r="J20" s="179">
        <v>20</v>
      </c>
      <c r="K20" s="179">
        <v>4.7378395451674035E-2</v>
      </c>
      <c r="L20" s="180">
        <v>2.0427123351630917E-2</v>
      </c>
    </row>
    <row r="21" spans="1:15" ht="15">
      <c r="A21" s="295" t="s">
        <v>143</v>
      </c>
      <c r="B21" s="46" t="s">
        <v>31</v>
      </c>
      <c r="C21" s="163" t="s">
        <v>430</v>
      </c>
      <c r="D21" s="163">
        <v>13029.308823529413</v>
      </c>
      <c r="E21" s="164" t="s">
        <v>430</v>
      </c>
      <c r="F21" s="164">
        <v>13289.895</v>
      </c>
      <c r="G21" s="165" t="s">
        <v>430</v>
      </c>
      <c r="H21" s="166" t="s">
        <v>430</v>
      </c>
      <c r="I21" s="166" t="s">
        <v>430</v>
      </c>
      <c r="J21" s="179" t="s">
        <v>430</v>
      </c>
      <c r="K21" s="179" t="s">
        <v>430</v>
      </c>
      <c r="L21" s="180" t="s">
        <v>430</v>
      </c>
    </row>
    <row r="22" spans="1:15" ht="14.25">
      <c r="A22" s="302" t="s">
        <v>143</v>
      </c>
      <c r="B22" s="61" t="s">
        <v>32</v>
      </c>
      <c r="C22" s="181">
        <v>13112.145623249298</v>
      </c>
      <c r="D22" s="181">
        <v>12676.082180942552</v>
      </c>
      <c r="E22" s="182">
        <v>13374.388535714284</v>
      </c>
      <c r="F22" s="182">
        <v>12929.603824561404</v>
      </c>
      <c r="G22" s="183">
        <v>3.4400490315716912</v>
      </c>
      <c r="H22" s="184">
        <v>280</v>
      </c>
      <c r="I22" s="184">
        <v>-13.310904249829719</v>
      </c>
      <c r="J22" s="185">
        <v>-91.111111111111114</v>
      </c>
      <c r="K22" s="185">
        <v>6.3171193935565376E-2</v>
      </c>
      <c r="L22" s="186">
        <v>-0.4219517038652108</v>
      </c>
      <c r="O22" s="112"/>
    </row>
    <row r="23" spans="1:15" ht="15">
      <c r="A23" s="295" t="s">
        <v>143</v>
      </c>
      <c r="B23" s="46" t="s">
        <v>33</v>
      </c>
      <c r="C23" s="163">
        <v>13942.550980392156</v>
      </c>
      <c r="D23" s="163">
        <v>12435.509803921568</v>
      </c>
      <c r="E23" s="164">
        <v>14221.402</v>
      </c>
      <c r="F23" s="164">
        <v>12684.22</v>
      </c>
      <c r="G23" s="165">
        <v>12.118853189238287</v>
      </c>
      <c r="H23" s="166">
        <v>305</v>
      </c>
      <c r="I23" s="166">
        <v>16.102017510468219</v>
      </c>
      <c r="J23" s="179">
        <v>-81.818181818181827</v>
      </c>
      <c r="K23" s="179">
        <v>3.1585596967782688E-2</v>
      </c>
      <c r="L23" s="180">
        <v>-8.7000000272407035E-2</v>
      </c>
    </row>
    <row r="24" spans="1:15" ht="15.75" thickBot="1">
      <c r="A24" s="303" t="s">
        <v>143</v>
      </c>
      <c r="B24" s="48" t="s">
        <v>34</v>
      </c>
      <c r="C24" s="187">
        <v>12118.915686274509</v>
      </c>
      <c r="D24" s="187">
        <v>12735.786274509805</v>
      </c>
      <c r="E24" s="188">
        <v>12361.294</v>
      </c>
      <c r="F24" s="188">
        <v>12990.502</v>
      </c>
      <c r="G24" s="189">
        <v>-4.8436003473922753</v>
      </c>
      <c r="H24" s="179">
        <v>255</v>
      </c>
      <c r="I24" s="179">
        <v>-25.547445255474454</v>
      </c>
      <c r="J24" s="179">
        <v>-94.117647058823522</v>
      </c>
      <c r="K24" s="179">
        <v>3.1585596967782688E-2</v>
      </c>
      <c r="L24" s="180">
        <v>-0.3349517035928038</v>
      </c>
    </row>
    <row r="25" spans="1:15" ht="15" thickBot="1">
      <c r="A25" s="42"/>
      <c r="B25" s="50"/>
      <c r="C25" s="149"/>
      <c r="D25" s="149"/>
      <c r="E25" s="149"/>
      <c r="F25" s="149"/>
      <c r="G25" s="150"/>
      <c r="H25" s="147"/>
      <c r="I25" s="147"/>
      <c r="J25" s="147"/>
      <c r="K25" s="147"/>
      <c r="L25" s="151"/>
    </row>
    <row r="26" spans="1:15" ht="14.25">
      <c r="A26" s="302" t="s">
        <v>144</v>
      </c>
      <c r="B26" s="304" t="s">
        <v>26</v>
      </c>
      <c r="C26" s="173">
        <v>13630.419448828668</v>
      </c>
      <c r="D26" s="173">
        <v>13241.551745396204</v>
      </c>
      <c r="E26" s="174">
        <v>13903.027837805243</v>
      </c>
      <c r="F26" s="174">
        <v>13506.382780304128</v>
      </c>
      <c r="G26" s="175">
        <v>2.9367230586676998</v>
      </c>
      <c r="H26" s="176">
        <v>398.44384384384381</v>
      </c>
      <c r="I26" s="176">
        <v>-4.4998723292297953</v>
      </c>
      <c r="J26" s="177">
        <v>0.60422960725075525</v>
      </c>
      <c r="K26" s="177">
        <v>2.6295009475679092</v>
      </c>
      <c r="L26" s="178">
        <v>0.84532673454505436</v>
      </c>
    </row>
    <row r="27" spans="1:15" ht="15">
      <c r="A27" s="295" t="s">
        <v>144</v>
      </c>
      <c r="B27" s="46" t="s">
        <v>27</v>
      </c>
      <c r="C27" s="163">
        <v>13426.955882352942</v>
      </c>
      <c r="D27" s="163">
        <v>13227.005882352942</v>
      </c>
      <c r="E27" s="164">
        <v>13695.495000000001</v>
      </c>
      <c r="F27" s="164">
        <v>13491.546</v>
      </c>
      <c r="G27" s="165">
        <v>1.5116799809302841</v>
      </c>
      <c r="H27" s="166">
        <v>385.6</v>
      </c>
      <c r="I27" s="166">
        <v>-6.6795740561471364</v>
      </c>
      <c r="J27" s="179">
        <v>-3.2051282051282048</v>
      </c>
      <c r="K27" s="179">
        <v>1.1923562855337966</v>
      </c>
      <c r="L27" s="180">
        <v>0.35147659601245129</v>
      </c>
    </row>
    <row r="28" spans="1:15" ht="15">
      <c r="A28" s="295" t="s">
        <v>144</v>
      </c>
      <c r="B28" s="46" t="s">
        <v>28</v>
      </c>
      <c r="C28" s="163">
        <v>13789.506862745098</v>
      </c>
      <c r="D28" s="163">
        <v>13254.284313725491</v>
      </c>
      <c r="E28" s="164">
        <v>14065.297</v>
      </c>
      <c r="F28" s="164">
        <v>13519.37</v>
      </c>
      <c r="G28" s="165">
        <v>4.0381097639904793</v>
      </c>
      <c r="H28" s="166">
        <v>409.1</v>
      </c>
      <c r="I28" s="166">
        <v>-2.7804182509505675</v>
      </c>
      <c r="J28" s="179">
        <v>4</v>
      </c>
      <c r="K28" s="179">
        <v>1.4371446620341126</v>
      </c>
      <c r="L28" s="180">
        <v>0.4938501385326034</v>
      </c>
    </row>
    <row r="29" spans="1:15" ht="14.25">
      <c r="A29" s="302" t="s">
        <v>144</v>
      </c>
      <c r="B29" s="61" t="s">
        <v>29</v>
      </c>
      <c r="C29" s="181">
        <v>13506.827515409745</v>
      </c>
      <c r="D29" s="181">
        <v>13270.301772603261</v>
      </c>
      <c r="E29" s="182">
        <v>13776.964065717939</v>
      </c>
      <c r="F29" s="182">
        <v>13535.707808055327</v>
      </c>
      <c r="G29" s="183">
        <v>1.7823689834604424</v>
      </c>
      <c r="H29" s="184">
        <v>354.28457405986188</v>
      </c>
      <c r="I29" s="184">
        <v>-1.0134291015022243</v>
      </c>
      <c r="J29" s="185">
        <v>-35.367063492063494</v>
      </c>
      <c r="K29" s="185">
        <v>10.289008212255212</v>
      </c>
      <c r="L29" s="186">
        <v>-0.57774469848217613</v>
      </c>
    </row>
    <row r="30" spans="1:15" ht="15">
      <c r="A30" s="295" t="s">
        <v>144</v>
      </c>
      <c r="B30" s="46" t="s">
        <v>30</v>
      </c>
      <c r="C30" s="163">
        <v>13415.551960784313</v>
      </c>
      <c r="D30" s="163">
        <v>13234.918627450981</v>
      </c>
      <c r="E30" s="164">
        <v>13683.862999999999</v>
      </c>
      <c r="F30" s="164">
        <v>13499.617</v>
      </c>
      <c r="G30" s="165">
        <v>1.3648239057448754</v>
      </c>
      <c r="H30" s="166">
        <v>345.8</v>
      </c>
      <c r="I30" s="166">
        <v>-0.68925904652497916</v>
      </c>
      <c r="J30" s="179">
        <v>-33.849329205366359</v>
      </c>
      <c r="K30" s="179">
        <v>5.0615919140871757</v>
      </c>
      <c r="L30" s="180">
        <v>-0.16156461890118123</v>
      </c>
    </row>
    <row r="31" spans="1:15" ht="15">
      <c r="A31" s="295" t="s">
        <v>144</v>
      </c>
      <c r="B31" s="46" t="s">
        <v>31</v>
      </c>
      <c r="C31" s="163">
        <v>13591.139215686273</v>
      </c>
      <c r="D31" s="163">
        <v>13301.380392156861</v>
      </c>
      <c r="E31" s="164">
        <v>13862.962</v>
      </c>
      <c r="F31" s="164">
        <v>13567.407999999999</v>
      </c>
      <c r="G31" s="165">
        <v>2.1784116759811463</v>
      </c>
      <c r="H31" s="166">
        <v>362.5</v>
      </c>
      <c r="I31" s="166">
        <v>-1.1992368492777261</v>
      </c>
      <c r="J31" s="179">
        <v>-36.771728748806112</v>
      </c>
      <c r="K31" s="179">
        <v>5.227416298168035</v>
      </c>
      <c r="L31" s="180">
        <v>-0.4161800795809949</v>
      </c>
    </row>
    <row r="32" spans="1:15" ht="14.25">
      <c r="A32" s="302" t="s">
        <v>144</v>
      </c>
      <c r="B32" s="61" t="s">
        <v>32</v>
      </c>
      <c r="C32" s="181">
        <v>13010.246354908581</v>
      </c>
      <c r="D32" s="181">
        <v>12904.202714254709</v>
      </c>
      <c r="E32" s="182">
        <v>13270.451282006752</v>
      </c>
      <c r="F32" s="182">
        <v>13162.286768539803</v>
      </c>
      <c r="G32" s="183">
        <v>0.82177599811516944</v>
      </c>
      <c r="H32" s="184">
        <v>318.53647969052224</v>
      </c>
      <c r="I32" s="184">
        <v>-1.5480146642116011</v>
      </c>
      <c r="J32" s="185">
        <v>-34.606627877561344</v>
      </c>
      <c r="K32" s="185">
        <v>20.412192040429563</v>
      </c>
      <c r="L32" s="186">
        <v>-0.89548368186452976</v>
      </c>
    </row>
    <row r="33" spans="1:12" ht="15">
      <c r="A33" s="295" t="s">
        <v>144</v>
      </c>
      <c r="B33" s="46" t="s">
        <v>33</v>
      </c>
      <c r="C33" s="163">
        <v>12947.12450980392</v>
      </c>
      <c r="D33" s="163">
        <v>12808.304901960784</v>
      </c>
      <c r="E33" s="164">
        <v>13206.066999999999</v>
      </c>
      <c r="F33" s="164">
        <v>13064.471</v>
      </c>
      <c r="G33" s="165">
        <v>1.083824978447268</v>
      </c>
      <c r="H33" s="166">
        <v>310</v>
      </c>
      <c r="I33" s="166">
        <v>-0.89514066496164046</v>
      </c>
      <c r="J33" s="179">
        <v>-31.277728482697427</v>
      </c>
      <c r="K33" s="179">
        <v>12.231522425773846</v>
      </c>
      <c r="L33" s="180">
        <v>8.1888963074407073E-2</v>
      </c>
    </row>
    <row r="34" spans="1:12" ht="15.75" thickBot="1">
      <c r="A34" s="303" t="s">
        <v>144</v>
      </c>
      <c r="B34" s="48" t="s">
        <v>34</v>
      </c>
      <c r="C34" s="187">
        <v>13098.564705882352</v>
      </c>
      <c r="D34" s="187">
        <v>13022.013725490195</v>
      </c>
      <c r="E34" s="188">
        <v>13360.536</v>
      </c>
      <c r="F34" s="188">
        <v>13282.454</v>
      </c>
      <c r="G34" s="189">
        <v>0.58785823764193224</v>
      </c>
      <c r="H34" s="179">
        <v>331.3</v>
      </c>
      <c r="I34" s="179">
        <v>-1.9242155121373592</v>
      </c>
      <c r="J34" s="179">
        <v>-39.022954679223069</v>
      </c>
      <c r="K34" s="179">
        <v>8.1806696146557165</v>
      </c>
      <c r="L34" s="180">
        <v>-0.97737264493893505</v>
      </c>
    </row>
    <row r="35" spans="1:12" ht="15.75" thickBot="1">
      <c r="A35" s="58"/>
      <c r="B35" s="59"/>
      <c r="C35" s="190"/>
      <c r="D35" s="190"/>
      <c r="E35" s="190"/>
      <c r="F35" s="190"/>
      <c r="G35" s="191"/>
      <c r="H35" s="192"/>
      <c r="I35" s="192"/>
      <c r="J35" s="192"/>
      <c r="K35" s="192"/>
      <c r="L35" s="193"/>
    </row>
    <row r="36" spans="1:12" ht="15">
      <c r="A36" s="295" t="s">
        <v>145</v>
      </c>
      <c r="B36" s="305" t="s">
        <v>31</v>
      </c>
      <c r="C36" s="194">
        <v>13555.298039215686</v>
      </c>
      <c r="D36" s="194">
        <v>13424.01862745098</v>
      </c>
      <c r="E36" s="195">
        <v>13826.404</v>
      </c>
      <c r="F36" s="195">
        <v>13692.499</v>
      </c>
      <c r="G36" s="196">
        <v>0.97794420142006699</v>
      </c>
      <c r="H36" s="197">
        <v>392.9</v>
      </c>
      <c r="I36" s="197">
        <v>1.2107161257083947</v>
      </c>
      <c r="J36" s="197">
        <v>-21.709006928406467</v>
      </c>
      <c r="K36" s="197">
        <v>2.676879343019583</v>
      </c>
      <c r="L36" s="198">
        <v>0.34289917915584844</v>
      </c>
    </row>
    <row r="37" spans="1:12" ht="15.75" thickBot="1">
      <c r="A37" s="303" t="s">
        <v>145</v>
      </c>
      <c r="B37" s="48" t="s">
        <v>34</v>
      </c>
      <c r="C37" s="187">
        <v>13127.850980392157</v>
      </c>
      <c r="D37" s="187">
        <v>13050.292156862746</v>
      </c>
      <c r="E37" s="188">
        <v>13390.407999999999</v>
      </c>
      <c r="F37" s="188">
        <v>13311.298000000001</v>
      </c>
      <c r="G37" s="189">
        <v>0.59430718176393293</v>
      </c>
      <c r="H37" s="179">
        <v>357.4</v>
      </c>
      <c r="I37" s="179">
        <v>-1.3524703284570891</v>
      </c>
      <c r="J37" s="179">
        <v>-36.158798283261802</v>
      </c>
      <c r="K37" s="179">
        <v>4.6983575489576754</v>
      </c>
      <c r="L37" s="180">
        <v>-0.32535957049036224</v>
      </c>
    </row>
    <row r="38" spans="1:12" ht="15.75" thickBot="1">
      <c r="A38" s="58"/>
      <c r="B38" s="59"/>
      <c r="C38" s="190"/>
      <c r="D38" s="190"/>
      <c r="E38" s="190"/>
      <c r="F38" s="190"/>
      <c r="G38" s="191"/>
      <c r="H38" s="192"/>
      <c r="I38" s="192"/>
      <c r="J38" s="192"/>
      <c r="K38" s="192"/>
      <c r="L38" s="193"/>
    </row>
    <row r="39" spans="1:12" ht="14.25">
      <c r="A39" s="302" t="s">
        <v>146</v>
      </c>
      <c r="B39" s="304" t="s">
        <v>26</v>
      </c>
      <c r="C39" s="173" t="s">
        <v>127</v>
      </c>
      <c r="D39" s="173" t="s">
        <v>127</v>
      </c>
      <c r="E39" s="174" t="s">
        <v>127</v>
      </c>
      <c r="F39" s="174" t="s">
        <v>127</v>
      </c>
      <c r="G39" s="175" t="s">
        <v>127</v>
      </c>
      <c r="H39" s="176" t="s">
        <v>127</v>
      </c>
      <c r="I39" s="176" t="s">
        <v>127</v>
      </c>
      <c r="J39" s="177" t="s">
        <v>127</v>
      </c>
      <c r="K39" s="177">
        <v>0</v>
      </c>
      <c r="L39" s="178">
        <v>0</v>
      </c>
    </row>
    <row r="40" spans="1:12" ht="15">
      <c r="A40" s="296" t="s">
        <v>146</v>
      </c>
      <c r="B40" s="46" t="s">
        <v>27</v>
      </c>
      <c r="C40" s="163">
        <v>0</v>
      </c>
      <c r="D40" s="163">
        <v>0</v>
      </c>
      <c r="E40" s="164">
        <v>0</v>
      </c>
      <c r="F40" s="164">
        <v>0</v>
      </c>
      <c r="G40" s="165" t="s">
        <v>127</v>
      </c>
      <c r="H40" s="166">
        <v>0</v>
      </c>
      <c r="I40" s="166" t="s">
        <v>127</v>
      </c>
      <c r="J40" s="179" t="s">
        <v>127</v>
      </c>
      <c r="K40" s="179">
        <v>0</v>
      </c>
      <c r="L40" s="180">
        <v>0</v>
      </c>
    </row>
    <row r="41" spans="1:12" ht="15">
      <c r="A41" s="296" t="s">
        <v>146</v>
      </c>
      <c r="B41" s="46" t="s">
        <v>28</v>
      </c>
      <c r="C41" s="163">
        <v>0</v>
      </c>
      <c r="D41" s="163">
        <v>0</v>
      </c>
      <c r="E41" s="164">
        <v>0</v>
      </c>
      <c r="F41" s="164">
        <v>0</v>
      </c>
      <c r="G41" s="165" t="s">
        <v>127</v>
      </c>
      <c r="H41" s="166">
        <v>0</v>
      </c>
      <c r="I41" s="166" t="s">
        <v>127</v>
      </c>
      <c r="J41" s="179" t="s">
        <v>127</v>
      </c>
      <c r="K41" s="179">
        <v>0</v>
      </c>
      <c r="L41" s="180">
        <v>0</v>
      </c>
    </row>
    <row r="42" spans="1:12" ht="15">
      <c r="A42" s="296" t="s">
        <v>146</v>
      </c>
      <c r="B42" s="46" t="s">
        <v>35</v>
      </c>
      <c r="C42" s="163">
        <v>0</v>
      </c>
      <c r="D42" s="163">
        <v>0</v>
      </c>
      <c r="E42" s="164">
        <v>0</v>
      </c>
      <c r="F42" s="164">
        <v>0</v>
      </c>
      <c r="G42" s="165" t="s">
        <v>127</v>
      </c>
      <c r="H42" s="166">
        <v>0</v>
      </c>
      <c r="I42" s="166" t="s">
        <v>127</v>
      </c>
      <c r="J42" s="179" t="s">
        <v>127</v>
      </c>
      <c r="K42" s="179">
        <v>0</v>
      </c>
      <c r="L42" s="180">
        <v>0</v>
      </c>
    </row>
    <row r="43" spans="1:12" ht="14.25">
      <c r="A43" s="306" t="s">
        <v>146</v>
      </c>
      <c r="B43" s="61" t="s">
        <v>29</v>
      </c>
      <c r="C43" s="181" t="s">
        <v>127</v>
      </c>
      <c r="D43" s="181" t="s">
        <v>127</v>
      </c>
      <c r="E43" s="182" t="s">
        <v>127</v>
      </c>
      <c r="F43" s="182" t="s">
        <v>127</v>
      </c>
      <c r="G43" s="183" t="s">
        <v>127</v>
      </c>
      <c r="H43" s="184" t="s">
        <v>127</v>
      </c>
      <c r="I43" s="184" t="s">
        <v>127</v>
      </c>
      <c r="J43" s="185" t="s">
        <v>127</v>
      </c>
      <c r="K43" s="185">
        <v>0</v>
      </c>
      <c r="L43" s="186">
        <v>0</v>
      </c>
    </row>
    <row r="44" spans="1:12" ht="15">
      <c r="A44" s="296" t="s">
        <v>146</v>
      </c>
      <c r="B44" s="46" t="s">
        <v>31</v>
      </c>
      <c r="C44" s="163">
        <v>0</v>
      </c>
      <c r="D44" s="163">
        <v>0</v>
      </c>
      <c r="E44" s="164">
        <v>0</v>
      </c>
      <c r="F44" s="164">
        <v>0</v>
      </c>
      <c r="G44" s="165" t="s">
        <v>127</v>
      </c>
      <c r="H44" s="166">
        <v>0</v>
      </c>
      <c r="I44" s="166" t="s">
        <v>127</v>
      </c>
      <c r="J44" s="179" t="s">
        <v>127</v>
      </c>
      <c r="K44" s="179">
        <v>0</v>
      </c>
      <c r="L44" s="180">
        <v>0</v>
      </c>
    </row>
    <row r="45" spans="1:12" ht="15">
      <c r="A45" s="296" t="s">
        <v>146</v>
      </c>
      <c r="B45" s="46" t="s">
        <v>36</v>
      </c>
      <c r="C45" s="163">
        <v>0</v>
      </c>
      <c r="D45" s="163">
        <v>0</v>
      </c>
      <c r="E45" s="164">
        <v>0</v>
      </c>
      <c r="F45" s="164">
        <v>0</v>
      </c>
      <c r="G45" s="165" t="s">
        <v>127</v>
      </c>
      <c r="H45" s="166">
        <v>0</v>
      </c>
      <c r="I45" s="166" t="s">
        <v>127</v>
      </c>
      <c r="J45" s="179" t="s">
        <v>127</v>
      </c>
      <c r="K45" s="179">
        <v>0</v>
      </c>
      <c r="L45" s="180">
        <v>0</v>
      </c>
    </row>
    <row r="46" spans="1:12" ht="14.25">
      <c r="A46" s="306" t="s">
        <v>146</v>
      </c>
      <c r="B46" s="61" t="s">
        <v>32</v>
      </c>
      <c r="C46" s="181" t="s">
        <v>127</v>
      </c>
      <c r="D46" s="181" t="s">
        <v>127</v>
      </c>
      <c r="E46" s="182" t="s">
        <v>127</v>
      </c>
      <c r="F46" s="182" t="s">
        <v>127</v>
      </c>
      <c r="G46" s="183" t="s">
        <v>127</v>
      </c>
      <c r="H46" s="184" t="s">
        <v>127</v>
      </c>
      <c r="I46" s="184" t="s">
        <v>127</v>
      </c>
      <c r="J46" s="185" t="s">
        <v>127</v>
      </c>
      <c r="K46" s="185">
        <v>0</v>
      </c>
      <c r="L46" s="186">
        <v>0</v>
      </c>
    </row>
    <row r="47" spans="1:12" ht="15">
      <c r="A47" s="296" t="s">
        <v>146</v>
      </c>
      <c r="B47" s="46" t="s">
        <v>33</v>
      </c>
      <c r="C47" s="163">
        <v>0</v>
      </c>
      <c r="D47" s="163">
        <v>0</v>
      </c>
      <c r="E47" s="164">
        <v>0</v>
      </c>
      <c r="F47" s="164">
        <v>0</v>
      </c>
      <c r="G47" s="165" t="s">
        <v>127</v>
      </c>
      <c r="H47" s="166">
        <v>0</v>
      </c>
      <c r="I47" s="166" t="s">
        <v>127</v>
      </c>
      <c r="J47" s="179" t="s">
        <v>127</v>
      </c>
      <c r="K47" s="179">
        <v>0</v>
      </c>
      <c r="L47" s="180">
        <v>0</v>
      </c>
    </row>
    <row r="48" spans="1:12" ht="15.75" thickBot="1">
      <c r="A48" s="307" t="s">
        <v>146</v>
      </c>
      <c r="B48" s="48" t="s">
        <v>34</v>
      </c>
      <c r="C48" s="187">
        <v>0</v>
      </c>
      <c r="D48" s="187">
        <v>0</v>
      </c>
      <c r="E48" s="188">
        <v>0</v>
      </c>
      <c r="F48" s="188">
        <v>0</v>
      </c>
      <c r="G48" s="189" t="s">
        <v>127</v>
      </c>
      <c r="H48" s="179">
        <v>0</v>
      </c>
      <c r="I48" s="179" t="s">
        <v>127</v>
      </c>
      <c r="J48" s="179" t="s">
        <v>127</v>
      </c>
      <c r="K48" s="179">
        <v>0</v>
      </c>
      <c r="L48" s="180">
        <v>0</v>
      </c>
    </row>
    <row r="49" spans="1:12" ht="15.75" thickBot="1">
      <c r="A49" s="58"/>
      <c r="B49" s="59"/>
      <c r="C49" s="190"/>
      <c r="D49" s="190"/>
      <c r="E49" s="190"/>
      <c r="F49" s="190"/>
      <c r="G49" s="191"/>
      <c r="H49" s="192"/>
      <c r="I49" s="192"/>
      <c r="J49" s="192"/>
      <c r="K49" s="192"/>
      <c r="L49" s="193"/>
    </row>
    <row r="50" spans="1:12" ht="14.25">
      <c r="A50" s="302" t="s">
        <v>25</v>
      </c>
      <c r="B50" s="304" t="s">
        <v>29</v>
      </c>
      <c r="C50" s="173">
        <v>10983.852474839361</v>
      </c>
      <c r="D50" s="173">
        <v>10815.745534420368</v>
      </c>
      <c r="E50" s="174">
        <v>11203.529524336149</v>
      </c>
      <c r="F50" s="174">
        <v>11032.060445108777</v>
      </c>
      <c r="G50" s="175">
        <v>1.5542797293446264</v>
      </c>
      <c r="H50" s="176">
        <v>326.54642857142858</v>
      </c>
      <c r="I50" s="176">
        <v>0.25197060027758761</v>
      </c>
      <c r="J50" s="177">
        <v>-17.51227495908347</v>
      </c>
      <c r="K50" s="177">
        <v>3.9797852179406195</v>
      </c>
      <c r="L50" s="178">
        <v>0.68633976731535018</v>
      </c>
    </row>
    <row r="51" spans="1:12" ht="15">
      <c r="A51" s="295" t="s">
        <v>25</v>
      </c>
      <c r="B51" s="46" t="s">
        <v>30</v>
      </c>
      <c r="C51" s="163">
        <v>10604.029411764706</v>
      </c>
      <c r="D51" s="163">
        <v>10470.514705882351</v>
      </c>
      <c r="E51" s="164">
        <v>10816.11</v>
      </c>
      <c r="F51" s="164">
        <v>10679.924999999999</v>
      </c>
      <c r="G51" s="165">
        <v>1.2751494041390863</v>
      </c>
      <c r="H51" s="166">
        <v>304.89999999999998</v>
      </c>
      <c r="I51" s="166">
        <v>-0.87776332899871434</v>
      </c>
      <c r="J51" s="179">
        <v>22.857142857142858</v>
      </c>
      <c r="K51" s="179">
        <v>1.0186355022109916</v>
      </c>
      <c r="L51" s="180">
        <v>0.45265878811008609</v>
      </c>
    </row>
    <row r="52" spans="1:12" ht="15">
      <c r="A52" s="295" t="s">
        <v>25</v>
      </c>
      <c r="B52" s="46" t="s">
        <v>31</v>
      </c>
      <c r="C52" s="163">
        <v>11089.424509803921</v>
      </c>
      <c r="D52" s="163">
        <v>10762.106862745099</v>
      </c>
      <c r="E52" s="164">
        <v>11311.213</v>
      </c>
      <c r="F52" s="164">
        <v>10977.349</v>
      </c>
      <c r="G52" s="165">
        <v>3.0413900478157303</v>
      </c>
      <c r="H52" s="166">
        <v>330.7</v>
      </c>
      <c r="I52" s="166">
        <v>0.66971080669710459</v>
      </c>
      <c r="J52" s="179">
        <v>-18.27956989247312</v>
      </c>
      <c r="K52" s="179">
        <v>1.8003790271636133</v>
      </c>
      <c r="L52" s="180">
        <v>0.29649804398120705</v>
      </c>
    </row>
    <row r="53" spans="1:12" ht="15">
      <c r="A53" s="295" t="s">
        <v>25</v>
      </c>
      <c r="B53" s="46" t="s">
        <v>36</v>
      </c>
      <c r="C53" s="163">
        <v>11123.859803921569</v>
      </c>
      <c r="D53" s="163">
        <v>11029.743137254902</v>
      </c>
      <c r="E53" s="164">
        <v>11346.337</v>
      </c>
      <c r="F53" s="164">
        <v>11250.338</v>
      </c>
      <c r="G53" s="165">
        <v>0.85329880755582455</v>
      </c>
      <c r="H53" s="166">
        <v>339.1</v>
      </c>
      <c r="I53" s="166">
        <v>2.54006652555187</v>
      </c>
      <c r="J53" s="179">
        <v>-35.242290748898682</v>
      </c>
      <c r="K53" s="179">
        <v>1.1607706885660141</v>
      </c>
      <c r="L53" s="180">
        <v>-6.2817064775943621E-2</v>
      </c>
    </row>
    <row r="54" spans="1:12" ht="14.25">
      <c r="A54" s="302" t="s">
        <v>25</v>
      </c>
      <c r="B54" s="61" t="s">
        <v>32</v>
      </c>
      <c r="C54" s="181">
        <v>10204.447243462657</v>
      </c>
      <c r="D54" s="181">
        <v>10152.761034542689</v>
      </c>
      <c r="E54" s="182">
        <v>10408.536188331911</v>
      </c>
      <c r="F54" s="182">
        <v>10355.816255233543</v>
      </c>
      <c r="G54" s="183">
        <v>0.50908525024982387</v>
      </c>
      <c r="H54" s="184">
        <v>281.19491017964071</v>
      </c>
      <c r="I54" s="184">
        <v>0.39533103863777141</v>
      </c>
      <c r="J54" s="185">
        <v>-33.53233830845771</v>
      </c>
      <c r="K54" s="185">
        <v>21.099178774478837</v>
      </c>
      <c r="L54" s="186">
        <v>-0.56964399395583243</v>
      </c>
    </row>
    <row r="55" spans="1:12" ht="15">
      <c r="A55" s="295" t="s">
        <v>25</v>
      </c>
      <c r="B55" s="46" t="s">
        <v>33</v>
      </c>
      <c r="C55" s="163">
        <v>10039.533333333333</v>
      </c>
      <c r="D55" s="163">
        <v>9947.6098039215685</v>
      </c>
      <c r="E55" s="164">
        <v>10240.324000000001</v>
      </c>
      <c r="F55" s="164">
        <v>10146.562</v>
      </c>
      <c r="G55" s="165">
        <v>0.92407654927847116</v>
      </c>
      <c r="H55" s="166">
        <v>262.3</v>
      </c>
      <c r="I55" s="166">
        <v>0.61373225930188824</v>
      </c>
      <c r="J55" s="179">
        <v>-31.718061674008812</v>
      </c>
      <c r="K55" s="179">
        <v>9.7915350600126327</v>
      </c>
      <c r="L55" s="180">
        <v>2.8330332769712641E-3</v>
      </c>
    </row>
    <row r="56" spans="1:12" ht="15">
      <c r="A56" s="295" t="s">
        <v>25</v>
      </c>
      <c r="B56" s="46" t="s">
        <v>34</v>
      </c>
      <c r="C56" s="163">
        <v>10306.460784313726</v>
      </c>
      <c r="D56" s="163">
        <v>10295.383333333333</v>
      </c>
      <c r="E56" s="164">
        <v>10512.59</v>
      </c>
      <c r="F56" s="164">
        <v>10501.290999999999</v>
      </c>
      <c r="G56" s="165">
        <v>0.10759629458893091</v>
      </c>
      <c r="H56" s="166">
        <v>292.8</v>
      </c>
      <c r="I56" s="166">
        <v>0.54945054945055727</v>
      </c>
      <c r="J56" s="179">
        <v>-33.408961996596709</v>
      </c>
      <c r="K56" s="179">
        <v>9.270372710044219</v>
      </c>
      <c r="L56" s="180">
        <v>-0.23264583243098436</v>
      </c>
    </row>
    <row r="57" spans="1:12" ht="15">
      <c r="A57" s="295" t="s">
        <v>25</v>
      </c>
      <c r="B57" s="46" t="s">
        <v>37</v>
      </c>
      <c r="C57" s="163">
        <v>10429.983333333334</v>
      </c>
      <c r="D57" s="163">
        <v>10324.511764705883</v>
      </c>
      <c r="E57" s="164">
        <v>10638.583000000001</v>
      </c>
      <c r="F57" s="164">
        <v>10531.002</v>
      </c>
      <c r="G57" s="165">
        <v>1.0215647096069314</v>
      </c>
      <c r="H57" s="166">
        <v>319.2</v>
      </c>
      <c r="I57" s="166">
        <v>1.1727416798732135</v>
      </c>
      <c r="J57" s="179">
        <v>-41.496598639455783</v>
      </c>
      <c r="K57" s="179">
        <v>2.0372710044219833</v>
      </c>
      <c r="L57" s="180">
        <v>-0.33983119480182022</v>
      </c>
    </row>
    <row r="58" spans="1:12" ht="14.25">
      <c r="A58" s="302" t="s">
        <v>25</v>
      </c>
      <c r="B58" s="61" t="s">
        <v>38</v>
      </c>
      <c r="C58" s="181">
        <v>8321.3219183167384</v>
      </c>
      <c r="D58" s="181">
        <v>8545.7899254969889</v>
      </c>
      <c r="E58" s="182">
        <v>8487.7483566830742</v>
      </c>
      <c r="F58" s="182">
        <v>8716.705724006928</v>
      </c>
      <c r="G58" s="183">
        <v>-2.6266501884223961</v>
      </c>
      <c r="H58" s="184">
        <v>221.92028811524608</v>
      </c>
      <c r="I58" s="184">
        <v>-0.76736764347103892</v>
      </c>
      <c r="J58" s="185">
        <v>-30.612244897959183</v>
      </c>
      <c r="K58" s="185">
        <v>13.155401137081491</v>
      </c>
      <c r="L58" s="186">
        <v>0.21340027464078126</v>
      </c>
    </row>
    <row r="59" spans="1:12" ht="15">
      <c r="A59" s="295" t="s">
        <v>25</v>
      </c>
      <c r="B59" s="46" t="s">
        <v>130</v>
      </c>
      <c r="C59" s="199">
        <v>7863.1627450980395</v>
      </c>
      <c r="D59" s="199">
        <v>7985.5705882352941</v>
      </c>
      <c r="E59" s="200">
        <v>8020.4260000000004</v>
      </c>
      <c r="F59" s="200">
        <v>8145.2820000000002</v>
      </c>
      <c r="G59" s="201">
        <v>-1.5328628278308811</v>
      </c>
      <c r="H59" s="202">
        <v>209.2</v>
      </c>
      <c r="I59" s="202">
        <v>0.38387715930901289</v>
      </c>
      <c r="J59" s="203">
        <v>-32.654545454545456</v>
      </c>
      <c r="K59" s="203">
        <v>7.3120656980416934</v>
      </c>
      <c r="L59" s="204">
        <v>-9.9534129470164601E-2</v>
      </c>
    </row>
    <row r="60" spans="1:12" ht="15">
      <c r="A60" s="295" t="s">
        <v>25</v>
      </c>
      <c r="B60" s="46" t="s">
        <v>39</v>
      </c>
      <c r="C60" s="163">
        <v>8799.4058823529413</v>
      </c>
      <c r="D60" s="163">
        <v>9118.4637254901972</v>
      </c>
      <c r="E60" s="164">
        <v>8975.3940000000002</v>
      </c>
      <c r="F60" s="164">
        <v>9300.8330000000005</v>
      </c>
      <c r="G60" s="165">
        <v>-3.4990306782199001</v>
      </c>
      <c r="H60" s="166">
        <v>234.5</v>
      </c>
      <c r="I60" s="166">
        <v>-2.0058503969912289</v>
      </c>
      <c r="J60" s="179">
        <v>-26.773455377574372</v>
      </c>
      <c r="K60" s="179">
        <v>5.0536955148452307</v>
      </c>
      <c r="L60" s="180">
        <v>0.34261315175769269</v>
      </c>
    </row>
    <row r="61" spans="1:12" ht="15.75" thickBot="1">
      <c r="A61" s="295" t="s">
        <v>25</v>
      </c>
      <c r="B61" s="48" t="s">
        <v>40</v>
      </c>
      <c r="C61" s="163">
        <v>8978.4068627450979</v>
      </c>
      <c r="D61" s="163">
        <v>9534.5372549019594</v>
      </c>
      <c r="E61" s="164">
        <v>9157.9750000000004</v>
      </c>
      <c r="F61" s="164">
        <v>9725.2279999999992</v>
      </c>
      <c r="G61" s="165">
        <v>-5.8327989842500232</v>
      </c>
      <c r="H61" s="166">
        <v>259.2</v>
      </c>
      <c r="I61" s="166">
        <v>-4.495210022107587</v>
      </c>
      <c r="J61" s="179">
        <v>-34.210526315789473</v>
      </c>
      <c r="K61" s="179">
        <v>0.78963992419456719</v>
      </c>
      <c r="L61" s="180">
        <v>-2.9678747646743608E-2</v>
      </c>
    </row>
    <row r="62" spans="1:12" ht="15.75" thickBot="1">
      <c r="A62" s="58"/>
      <c r="B62" s="59"/>
      <c r="C62" s="190"/>
      <c r="D62" s="190"/>
      <c r="E62" s="190"/>
      <c r="F62" s="190"/>
      <c r="G62" s="191"/>
      <c r="H62" s="192"/>
      <c r="I62" s="192"/>
      <c r="J62" s="192"/>
      <c r="K62" s="192"/>
      <c r="L62" s="193"/>
    </row>
    <row r="63" spans="1:12" ht="14.25">
      <c r="A63" s="302" t="s">
        <v>147</v>
      </c>
      <c r="B63" s="304" t="s">
        <v>26</v>
      </c>
      <c r="C63" s="181">
        <v>12804.532557117447</v>
      </c>
      <c r="D63" s="181">
        <v>12985.86609029114</v>
      </c>
      <c r="E63" s="182">
        <v>13060.623208259796</v>
      </c>
      <c r="F63" s="182">
        <v>13245.583412096963</v>
      </c>
      <c r="G63" s="183">
        <v>-1.3963915222355989</v>
      </c>
      <c r="H63" s="184">
        <v>337.28214285714284</v>
      </c>
      <c r="I63" s="184">
        <v>2.3904692202388835</v>
      </c>
      <c r="J63" s="185">
        <v>-34.883720930232556</v>
      </c>
      <c r="K63" s="185">
        <v>0.66329753632343658</v>
      </c>
      <c r="L63" s="186">
        <v>-3.204528385767591E-2</v>
      </c>
    </row>
    <row r="64" spans="1:12" ht="15">
      <c r="A64" s="295" t="s">
        <v>147</v>
      </c>
      <c r="B64" s="46" t="s">
        <v>27</v>
      </c>
      <c r="C64" s="163">
        <v>12688.316666666668</v>
      </c>
      <c r="D64" s="163">
        <v>13253.267647058823</v>
      </c>
      <c r="E64" s="164">
        <v>12942.083000000001</v>
      </c>
      <c r="F64" s="164">
        <v>13518.333000000001</v>
      </c>
      <c r="G64" s="165">
        <v>-4.2627297315430832</v>
      </c>
      <c r="H64" s="166">
        <v>342.9</v>
      </c>
      <c r="I64" s="166">
        <v>6.0952970297029667</v>
      </c>
      <c r="J64" s="179">
        <v>18.421052631578945</v>
      </c>
      <c r="K64" s="179">
        <v>0.35533796588755528</v>
      </c>
      <c r="L64" s="180">
        <v>0.15050829792722759</v>
      </c>
    </row>
    <row r="65" spans="1:12" ht="15">
      <c r="A65" s="295" t="s">
        <v>147</v>
      </c>
      <c r="B65" s="46" t="s">
        <v>28</v>
      </c>
      <c r="C65" s="163">
        <v>12943.541176470588</v>
      </c>
      <c r="D65" s="163">
        <v>12877.170588235294</v>
      </c>
      <c r="E65" s="164">
        <v>13202.412</v>
      </c>
      <c r="F65" s="164">
        <v>13134.714</v>
      </c>
      <c r="G65" s="165">
        <v>0.51541282132218735</v>
      </c>
      <c r="H65" s="166">
        <v>330.8</v>
      </c>
      <c r="I65" s="166">
        <v>-0.36144578313252673</v>
      </c>
      <c r="J65" s="179">
        <v>-57.142857142857139</v>
      </c>
      <c r="K65" s="179">
        <v>0.30795957043588124</v>
      </c>
      <c r="L65" s="180">
        <v>-0.18255358178490361</v>
      </c>
    </row>
    <row r="66" spans="1:12" ht="14.25">
      <c r="A66" s="302" t="s">
        <v>147</v>
      </c>
      <c r="B66" s="61" t="s">
        <v>29</v>
      </c>
      <c r="C66" s="181">
        <v>12613.026012723974</v>
      </c>
      <c r="D66" s="181">
        <v>12704.322616726326</v>
      </c>
      <c r="E66" s="182">
        <v>12865.286532978454</v>
      </c>
      <c r="F66" s="182">
        <v>12958.409069060852</v>
      </c>
      <c r="G66" s="183">
        <v>-0.71862630347682266</v>
      </c>
      <c r="H66" s="184">
        <v>293.95434083601288</v>
      </c>
      <c r="I66" s="184">
        <v>1.0491327748632466</v>
      </c>
      <c r="J66" s="185">
        <v>-25.716560509554142</v>
      </c>
      <c r="K66" s="185">
        <v>7.3673404927353126</v>
      </c>
      <c r="L66" s="186">
        <v>0.59718094120447951</v>
      </c>
    </row>
    <row r="67" spans="1:12" ht="15">
      <c r="A67" s="295" t="s">
        <v>147</v>
      </c>
      <c r="B67" s="46" t="s">
        <v>30</v>
      </c>
      <c r="C67" s="163">
        <v>12509.043137254901</v>
      </c>
      <c r="D67" s="163">
        <v>12627.351960784314</v>
      </c>
      <c r="E67" s="164">
        <v>12759.224</v>
      </c>
      <c r="F67" s="164">
        <v>12879.898999999999</v>
      </c>
      <c r="G67" s="165">
        <v>-0.93692504886877825</v>
      </c>
      <c r="H67" s="166">
        <v>278</v>
      </c>
      <c r="I67" s="166">
        <v>2.6208933185677457</v>
      </c>
      <c r="J67" s="179">
        <v>-22.649572649572651</v>
      </c>
      <c r="K67" s="179">
        <v>1.4292482627921668</v>
      </c>
      <c r="L67" s="180">
        <v>0.16792872851014873</v>
      </c>
    </row>
    <row r="68" spans="1:12" ht="15">
      <c r="A68" s="295" t="s">
        <v>147</v>
      </c>
      <c r="B68" s="46" t="s">
        <v>31</v>
      </c>
      <c r="C68" s="163">
        <v>12634.594117647059</v>
      </c>
      <c r="D68" s="163">
        <v>12772.841176470589</v>
      </c>
      <c r="E68" s="164">
        <v>12887.286</v>
      </c>
      <c r="F68" s="164">
        <v>13028.298000000001</v>
      </c>
      <c r="G68" s="165">
        <v>-1.0823516625118692</v>
      </c>
      <c r="H68" s="166">
        <v>290.8</v>
      </c>
      <c r="I68" s="166">
        <v>1.8563922942206694</v>
      </c>
      <c r="J68" s="179">
        <v>-15.555555555555555</v>
      </c>
      <c r="K68" s="179">
        <v>4.5009475679090336</v>
      </c>
      <c r="L68" s="180">
        <v>0.86252583440321207</v>
      </c>
    </row>
    <row r="69" spans="1:12" ht="15">
      <c r="A69" s="295" t="s">
        <v>147</v>
      </c>
      <c r="B69" s="46" t="s">
        <v>36</v>
      </c>
      <c r="C69" s="163">
        <v>12641.486274509805</v>
      </c>
      <c r="D69" s="163">
        <v>12628.133333333333</v>
      </c>
      <c r="E69" s="164">
        <v>12894.316000000001</v>
      </c>
      <c r="F69" s="164">
        <v>12880.696</v>
      </c>
      <c r="G69" s="165">
        <v>0.10573962773440815</v>
      </c>
      <c r="H69" s="166">
        <v>319.7</v>
      </c>
      <c r="I69" s="166">
        <v>1.524293426484602</v>
      </c>
      <c r="J69" s="179">
        <v>-47.550432276657062</v>
      </c>
      <c r="K69" s="179">
        <v>1.4371446620341126</v>
      </c>
      <c r="L69" s="180">
        <v>-0.43327362170888017</v>
      </c>
    </row>
    <row r="70" spans="1:12" ht="14.25">
      <c r="A70" s="302" t="s">
        <v>147</v>
      </c>
      <c r="B70" s="61" t="s">
        <v>32</v>
      </c>
      <c r="C70" s="181">
        <v>11760.694567592294</v>
      </c>
      <c r="D70" s="181">
        <v>11725.887517965783</v>
      </c>
      <c r="E70" s="182">
        <v>11995.908458944141</v>
      </c>
      <c r="F70" s="182">
        <v>11960.405268325099</v>
      </c>
      <c r="G70" s="183">
        <v>0.29683936139743639</v>
      </c>
      <c r="H70" s="184">
        <v>256.11822085889565</v>
      </c>
      <c r="I70" s="184">
        <v>-0.38185029487740518</v>
      </c>
      <c r="J70" s="185">
        <v>-31.223628691983123</v>
      </c>
      <c r="K70" s="185">
        <v>12.871130764371447</v>
      </c>
      <c r="L70" s="186">
        <v>9.6227788951006588E-2</v>
      </c>
    </row>
    <row r="71" spans="1:12" ht="15">
      <c r="A71" s="295" t="s">
        <v>147</v>
      </c>
      <c r="B71" s="46" t="s">
        <v>33</v>
      </c>
      <c r="C71" s="163">
        <v>11548.932352941176</v>
      </c>
      <c r="D71" s="163">
        <v>11565.482352941175</v>
      </c>
      <c r="E71" s="164">
        <v>11779.911</v>
      </c>
      <c r="F71" s="164">
        <v>11796.791999999999</v>
      </c>
      <c r="G71" s="165">
        <v>-0.14309822534803873</v>
      </c>
      <c r="H71" s="166">
        <v>233.6</v>
      </c>
      <c r="I71" s="166">
        <v>-1.8074821353509924</v>
      </c>
      <c r="J71" s="179">
        <v>-27.678571428571431</v>
      </c>
      <c r="K71" s="179">
        <v>4.4772583701831969</v>
      </c>
      <c r="L71" s="180">
        <v>0.25129890489643536</v>
      </c>
    </row>
    <row r="72" spans="1:12" ht="15">
      <c r="A72" s="295" t="s">
        <v>147</v>
      </c>
      <c r="B72" s="46" t="s">
        <v>34</v>
      </c>
      <c r="C72" s="163">
        <v>11875.938235294117</v>
      </c>
      <c r="D72" s="163">
        <v>11767.063725490196</v>
      </c>
      <c r="E72" s="164">
        <v>12113.457</v>
      </c>
      <c r="F72" s="164">
        <v>12002.405000000001</v>
      </c>
      <c r="G72" s="165">
        <v>0.92524789823372633</v>
      </c>
      <c r="H72" s="166">
        <v>262.5</v>
      </c>
      <c r="I72" s="166">
        <v>0.53619302949060788</v>
      </c>
      <c r="J72" s="166">
        <v>-29.992107340173639</v>
      </c>
      <c r="K72" s="166">
        <v>7.0041061276058123</v>
      </c>
      <c r="L72" s="167">
        <v>0.17465377745488464</v>
      </c>
    </row>
    <row r="73" spans="1:12" ht="15.75" thickBot="1">
      <c r="A73" s="308" t="s">
        <v>147</v>
      </c>
      <c r="B73" s="48" t="s">
        <v>37</v>
      </c>
      <c r="C73" s="168">
        <v>11783.949019607844</v>
      </c>
      <c r="D73" s="168">
        <v>11903.076470588236</v>
      </c>
      <c r="E73" s="169">
        <v>12019.628000000001</v>
      </c>
      <c r="F73" s="169">
        <v>12141.138000000001</v>
      </c>
      <c r="G73" s="170">
        <v>-1.0008122797055778</v>
      </c>
      <c r="H73" s="171">
        <v>296.5</v>
      </c>
      <c r="I73" s="171">
        <v>2.8085991678224769</v>
      </c>
      <c r="J73" s="171">
        <v>-44.827586206896555</v>
      </c>
      <c r="K73" s="171">
        <v>1.3897662665824384</v>
      </c>
      <c r="L73" s="172">
        <v>-0.32972489340031275</v>
      </c>
    </row>
    <row r="74" spans="1:12">
      <c r="A74" s="4"/>
      <c r="B74" s="4"/>
      <c r="C74" s="205"/>
      <c r="D74" s="205"/>
      <c r="E74" s="205"/>
      <c r="F74" s="205"/>
      <c r="G74" s="206"/>
      <c r="H74" s="206"/>
      <c r="I74" s="206"/>
      <c r="J74" s="206"/>
      <c r="K74" s="206"/>
      <c r="L74" s="112"/>
    </row>
    <row r="75" spans="1:12" ht="13.5" thickBot="1">
      <c r="G75" s="112"/>
      <c r="H75" s="112"/>
      <c r="I75" s="112"/>
      <c r="J75" s="112"/>
      <c r="K75" s="112"/>
      <c r="L75" s="207"/>
    </row>
    <row r="76" spans="1:12" ht="21" customHeight="1" thickBot="1">
      <c r="A76" s="28" t="s">
        <v>41</v>
      </c>
      <c r="B76" s="29"/>
      <c r="C76" s="29"/>
      <c r="D76" s="29"/>
      <c r="E76" s="29"/>
      <c r="F76" s="29"/>
      <c r="G76" s="1201"/>
      <c r="H76" s="1201"/>
      <c r="I76" s="1201"/>
      <c r="J76" s="1201"/>
      <c r="K76" s="1201"/>
      <c r="L76" s="1202"/>
    </row>
    <row r="77" spans="1:12" ht="12.75" customHeight="1">
      <c r="A77" s="30"/>
      <c r="B77" s="31"/>
      <c r="C77" s="3" t="s">
        <v>10</v>
      </c>
      <c r="D77" s="3"/>
      <c r="E77" s="3"/>
      <c r="F77" s="3"/>
      <c r="G77" s="32"/>
      <c r="H77" s="1228" t="s">
        <v>11</v>
      </c>
      <c r="I77" s="1226"/>
      <c r="J77" s="130" t="s">
        <v>12</v>
      </c>
      <c r="K77" s="33" t="s">
        <v>13</v>
      </c>
      <c r="L77" s="34"/>
    </row>
    <row r="78" spans="1:12" ht="31.5">
      <c r="A78" s="35" t="s">
        <v>14</v>
      </c>
      <c r="B78" s="36" t="s">
        <v>15</v>
      </c>
      <c r="C78" s="1203" t="s">
        <v>42</v>
      </c>
      <c r="D78" s="1203"/>
      <c r="E78" s="1204" t="s">
        <v>43</v>
      </c>
      <c r="F78" s="1205"/>
      <c r="G78" s="131"/>
      <c r="H78" s="1229" t="s">
        <v>16</v>
      </c>
      <c r="I78" s="1227"/>
      <c r="J78" s="133" t="s">
        <v>17</v>
      </c>
      <c r="K78" s="134" t="s">
        <v>18</v>
      </c>
      <c r="L78" s="37"/>
    </row>
    <row r="79" spans="1:12" ht="26.25" thickBot="1">
      <c r="A79" s="38" t="s">
        <v>19</v>
      </c>
      <c r="B79" s="39" t="s">
        <v>20</v>
      </c>
      <c r="C79" s="135" t="s">
        <v>434</v>
      </c>
      <c r="D79" s="264" t="s">
        <v>431</v>
      </c>
      <c r="E79" s="136" t="s">
        <v>434</v>
      </c>
      <c r="F79" s="265" t="s">
        <v>431</v>
      </c>
      <c r="G79" s="137" t="s">
        <v>21</v>
      </c>
      <c r="H79" s="132" t="s">
        <v>434</v>
      </c>
      <c r="I79" s="138" t="s">
        <v>21</v>
      </c>
      <c r="J79" s="139" t="s">
        <v>21</v>
      </c>
      <c r="K79" s="140" t="s">
        <v>434</v>
      </c>
      <c r="L79" s="141" t="s">
        <v>22</v>
      </c>
    </row>
    <row r="80" spans="1:12" ht="15" thickBot="1">
      <c r="A80" s="40" t="s">
        <v>23</v>
      </c>
      <c r="B80" s="41" t="s">
        <v>24</v>
      </c>
      <c r="C80" s="142">
        <v>12132.224864858497</v>
      </c>
      <c r="D80" s="142">
        <v>11953.604069856621</v>
      </c>
      <c r="E80" s="143">
        <v>12374.869362155667</v>
      </c>
      <c r="F80" s="144">
        <v>12192.676151253754</v>
      </c>
      <c r="G80" s="145">
        <v>1.494284016418971</v>
      </c>
      <c r="H80" s="146">
        <v>295.50626317374281</v>
      </c>
      <c r="I80" s="146">
        <v>-0.14757172285302228</v>
      </c>
      <c r="J80" s="147">
        <v>-29.892336922102597</v>
      </c>
      <c r="K80" s="146">
        <v>100</v>
      </c>
      <c r="L80" s="148" t="s">
        <v>24</v>
      </c>
    </row>
    <row r="81" spans="1:12" ht="15" thickBot="1">
      <c r="A81" s="42"/>
      <c r="B81" s="43"/>
      <c r="C81" s="149"/>
      <c r="D81" s="149"/>
      <c r="E81" s="149"/>
      <c r="F81" s="149"/>
      <c r="G81" s="150"/>
      <c r="H81" s="147"/>
      <c r="I81" s="147"/>
      <c r="J81" s="147"/>
      <c r="K81" s="147"/>
      <c r="L81" s="151"/>
    </row>
    <row r="82" spans="1:12" ht="15">
      <c r="A82" s="44" t="s">
        <v>138</v>
      </c>
      <c r="B82" s="45" t="s">
        <v>24</v>
      </c>
      <c r="C82" s="152">
        <v>13188.952290882686</v>
      </c>
      <c r="D82" s="152">
        <v>12550.939489693312</v>
      </c>
      <c r="E82" s="153">
        <v>13452.731336700339</v>
      </c>
      <c r="F82" s="153">
        <v>12801.958279487179</v>
      </c>
      <c r="G82" s="154">
        <v>5.0833867991579575</v>
      </c>
      <c r="H82" s="155">
        <v>297.01</v>
      </c>
      <c r="I82" s="155">
        <v>10.432458074773066</v>
      </c>
      <c r="J82" s="155">
        <v>-65.517241379310349</v>
      </c>
      <c r="K82" s="155">
        <v>0.15055706112616682</v>
      </c>
      <c r="L82" s="156">
        <v>-0.1555438466213527</v>
      </c>
    </row>
    <row r="83" spans="1:12" ht="15">
      <c r="A83" s="53" t="s">
        <v>139</v>
      </c>
      <c r="B83" s="157" t="s">
        <v>24</v>
      </c>
      <c r="C83" s="158">
        <v>13243.078423481376</v>
      </c>
      <c r="D83" s="158">
        <v>13062.016245885325</v>
      </c>
      <c r="E83" s="159">
        <v>13507.939991951003</v>
      </c>
      <c r="F83" s="159">
        <v>13323.256570803031</v>
      </c>
      <c r="G83" s="160">
        <v>1.3861732690241308</v>
      </c>
      <c r="H83" s="161">
        <v>337.36488151658762</v>
      </c>
      <c r="I83" s="161">
        <v>-9.6706084308499016E-2</v>
      </c>
      <c r="J83" s="161">
        <v>-32.17614914818386</v>
      </c>
      <c r="K83" s="161">
        <v>31.767539897621198</v>
      </c>
      <c r="L83" s="162">
        <v>-1.0696988610868416</v>
      </c>
    </row>
    <row r="84" spans="1:12" ht="15">
      <c r="A84" s="46" t="s">
        <v>140</v>
      </c>
      <c r="B84" s="47" t="s">
        <v>24</v>
      </c>
      <c r="C84" s="163">
        <v>13241.319275167501</v>
      </c>
      <c r="D84" s="163">
        <v>13055.275708524543</v>
      </c>
      <c r="E84" s="164">
        <v>13506.145660670853</v>
      </c>
      <c r="F84" s="164">
        <v>13316.381222695034</v>
      </c>
      <c r="G84" s="165">
        <v>1.4250450989823276</v>
      </c>
      <c r="H84" s="166">
        <v>385.18540305010896</v>
      </c>
      <c r="I84" s="166">
        <v>2.5610015270347488</v>
      </c>
      <c r="J84" s="166">
        <v>-30.136986301369863</v>
      </c>
      <c r="K84" s="166">
        <v>6.9105691056910574</v>
      </c>
      <c r="L84" s="167">
        <v>-2.4199735347575135E-2</v>
      </c>
    </row>
    <row r="85" spans="1:12" ht="15">
      <c r="A85" s="46" t="s">
        <v>141</v>
      </c>
      <c r="B85" s="47" t="s">
        <v>24</v>
      </c>
      <c r="C85" s="163" t="s">
        <v>127</v>
      </c>
      <c r="D85" s="163" t="s">
        <v>127</v>
      </c>
      <c r="E85" s="164" t="s">
        <v>127</v>
      </c>
      <c r="F85" s="164" t="s">
        <v>127</v>
      </c>
      <c r="G85" s="165" t="s">
        <v>127</v>
      </c>
      <c r="H85" s="166" t="s">
        <v>127</v>
      </c>
      <c r="I85" s="166" t="s">
        <v>127</v>
      </c>
      <c r="J85" s="166" t="s">
        <v>127</v>
      </c>
      <c r="K85" s="166">
        <v>0</v>
      </c>
      <c r="L85" s="167">
        <v>0</v>
      </c>
    </row>
    <row r="86" spans="1:12" ht="15">
      <c r="A86" s="46" t="s">
        <v>124</v>
      </c>
      <c r="B86" s="47" t="s">
        <v>24</v>
      </c>
      <c r="C86" s="163">
        <v>9897.9223292176339</v>
      </c>
      <c r="D86" s="163">
        <v>9849.9858887494829</v>
      </c>
      <c r="E86" s="164">
        <v>10095.880775801987</v>
      </c>
      <c r="F86" s="164">
        <v>10046.985606524473</v>
      </c>
      <c r="G86" s="165">
        <v>0.4866650674383492</v>
      </c>
      <c r="H86" s="166">
        <v>260.06437183975106</v>
      </c>
      <c r="I86" s="166">
        <v>-0.26215640463172302</v>
      </c>
      <c r="J86" s="166">
        <v>-30.287418655097614</v>
      </c>
      <c r="K86" s="166">
        <v>38.70822041553749</v>
      </c>
      <c r="L86" s="167">
        <v>-0.21937088697465157</v>
      </c>
    </row>
    <row r="87" spans="1:12" ht="15.75" thickBot="1">
      <c r="A87" s="48" t="s">
        <v>142</v>
      </c>
      <c r="B87" s="49" t="s">
        <v>24</v>
      </c>
      <c r="C87" s="168">
        <v>12227.84003929655</v>
      </c>
      <c r="D87" s="168">
        <v>12072.864031688165</v>
      </c>
      <c r="E87" s="169">
        <v>12472.396840082482</v>
      </c>
      <c r="F87" s="169">
        <v>12314.321312321928</v>
      </c>
      <c r="G87" s="170">
        <v>1.2836722686647772</v>
      </c>
      <c r="H87" s="171">
        <v>269.78351206434314</v>
      </c>
      <c r="I87" s="171">
        <v>-7.8357295316158745E-2</v>
      </c>
      <c r="J87" s="171">
        <v>-24.987430869783811</v>
      </c>
      <c r="K87" s="171">
        <v>22.463113520024088</v>
      </c>
      <c r="L87" s="172">
        <v>1.4688133300304216</v>
      </c>
    </row>
    <row r="88" spans="1:12" ht="15" thickBot="1">
      <c r="A88" s="42"/>
      <c r="B88" s="50"/>
      <c r="C88" s="149"/>
      <c r="D88" s="149"/>
      <c r="E88" s="149"/>
      <c r="F88" s="149"/>
      <c r="G88" s="150"/>
      <c r="H88" s="147"/>
      <c r="I88" s="147"/>
      <c r="J88" s="147"/>
      <c r="K88" s="147"/>
      <c r="L88" s="151"/>
    </row>
    <row r="89" spans="1:12" ht="14.25">
      <c r="A89" s="51" t="s">
        <v>143</v>
      </c>
      <c r="B89" s="52" t="s">
        <v>26</v>
      </c>
      <c r="C89" s="173" t="s">
        <v>430</v>
      </c>
      <c r="D89" s="173" t="s">
        <v>127</v>
      </c>
      <c r="E89" s="174" t="s">
        <v>430</v>
      </c>
      <c r="F89" s="174" t="s">
        <v>127</v>
      </c>
      <c r="G89" s="175" t="s">
        <v>127</v>
      </c>
      <c r="H89" s="176" t="s">
        <v>430</v>
      </c>
      <c r="I89" s="176" t="s">
        <v>127</v>
      </c>
      <c r="J89" s="177" t="s">
        <v>127</v>
      </c>
      <c r="K89" s="177" t="s">
        <v>430</v>
      </c>
      <c r="L89" s="178" t="s">
        <v>430</v>
      </c>
    </row>
    <row r="90" spans="1:12" ht="15">
      <c r="A90" s="53" t="s">
        <v>143</v>
      </c>
      <c r="B90" s="54" t="s">
        <v>27</v>
      </c>
      <c r="C90" s="163" t="s">
        <v>430</v>
      </c>
      <c r="D90" s="163">
        <v>0</v>
      </c>
      <c r="E90" s="164" t="s">
        <v>430</v>
      </c>
      <c r="F90" s="164">
        <v>0</v>
      </c>
      <c r="G90" s="165" t="s">
        <v>127</v>
      </c>
      <c r="H90" s="166" t="s">
        <v>430</v>
      </c>
      <c r="I90" s="166" t="s">
        <v>127</v>
      </c>
      <c r="J90" s="179" t="s">
        <v>127</v>
      </c>
      <c r="K90" s="179" t="s">
        <v>430</v>
      </c>
      <c r="L90" s="180" t="s">
        <v>430</v>
      </c>
    </row>
    <row r="91" spans="1:12" ht="15">
      <c r="A91" s="53" t="s">
        <v>143</v>
      </c>
      <c r="B91" s="54" t="s">
        <v>28</v>
      </c>
      <c r="C91" s="163">
        <v>0</v>
      </c>
      <c r="D91" s="163">
        <v>0</v>
      </c>
      <c r="E91" s="164">
        <v>0</v>
      </c>
      <c r="F91" s="164">
        <v>0</v>
      </c>
      <c r="G91" s="165" t="s">
        <v>127</v>
      </c>
      <c r="H91" s="166">
        <v>0</v>
      </c>
      <c r="I91" s="166" t="s">
        <v>127</v>
      </c>
      <c r="J91" s="179" t="s">
        <v>127</v>
      </c>
      <c r="K91" s="179">
        <v>0</v>
      </c>
      <c r="L91" s="180">
        <v>0</v>
      </c>
    </row>
    <row r="92" spans="1:12" ht="14.25">
      <c r="A92" s="51" t="s">
        <v>143</v>
      </c>
      <c r="B92" s="55" t="s">
        <v>29</v>
      </c>
      <c r="C92" s="181">
        <v>13206.669607843138</v>
      </c>
      <c r="D92" s="181">
        <v>13337.82743117449</v>
      </c>
      <c r="E92" s="182">
        <v>13470.803</v>
      </c>
      <c r="F92" s="182">
        <v>13604.583979797981</v>
      </c>
      <c r="G92" s="183">
        <v>-0.9833522289004778</v>
      </c>
      <c r="H92" s="184">
        <v>336.7</v>
      </c>
      <c r="I92" s="184">
        <v>2.0303030303030267</v>
      </c>
      <c r="J92" s="185">
        <v>-50</v>
      </c>
      <c r="K92" s="185">
        <v>4.5167118337850046E-2</v>
      </c>
      <c r="L92" s="186">
        <v>-1.8164103954740204E-2</v>
      </c>
    </row>
    <row r="93" spans="1:12" ht="15">
      <c r="A93" s="53" t="s">
        <v>143</v>
      </c>
      <c r="B93" s="54" t="s">
        <v>30</v>
      </c>
      <c r="C93" s="163">
        <v>13206.669607843138</v>
      </c>
      <c r="D93" s="163">
        <v>13590.275490196078</v>
      </c>
      <c r="E93" s="164">
        <v>13470.803</v>
      </c>
      <c r="F93" s="164">
        <v>13862.081</v>
      </c>
      <c r="G93" s="165">
        <v>-2.8226497882965789</v>
      </c>
      <c r="H93" s="166">
        <v>336.7</v>
      </c>
      <c r="I93" s="166">
        <v>-7.1172413793103475</v>
      </c>
      <c r="J93" s="179">
        <v>-25</v>
      </c>
      <c r="K93" s="179">
        <v>4.5167118337850046E-2</v>
      </c>
      <c r="L93" s="180">
        <v>2.9463034761232146E-3</v>
      </c>
    </row>
    <row r="94" spans="1:12" ht="15">
      <c r="A94" s="53" t="s">
        <v>143</v>
      </c>
      <c r="B94" s="54" t="s">
        <v>31</v>
      </c>
      <c r="C94" s="163">
        <v>0</v>
      </c>
      <c r="D94" s="163">
        <v>12647.167647058825</v>
      </c>
      <c r="E94" s="164">
        <v>0</v>
      </c>
      <c r="F94" s="164">
        <v>12900.111000000001</v>
      </c>
      <c r="G94" s="165" t="s">
        <v>127</v>
      </c>
      <c r="H94" s="166">
        <v>0</v>
      </c>
      <c r="I94" s="166" t="s">
        <v>127</v>
      </c>
      <c r="J94" s="179" t="s">
        <v>127</v>
      </c>
      <c r="K94" s="179">
        <v>0</v>
      </c>
      <c r="L94" s="180">
        <v>-2.1110407430863416E-2</v>
      </c>
    </row>
    <row r="95" spans="1:12" ht="14.25">
      <c r="A95" s="51" t="s">
        <v>143</v>
      </c>
      <c r="B95" s="55" t="s">
        <v>32</v>
      </c>
      <c r="C95" s="181">
        <v>13267.207021251614</v>
      </c>
      <c r="D95" s="181">
        <v>12283.235344653325</v>
      </c>
      <c r="E95" s="182">
        <v>13532.551161676647</v>
      </c>
      <c r="F95" s="182">
        <v>12528.900051546392</v>
      </c>
      <c r="G95" s="183">
        <v>8.0106881370354479</v>
      </c>
      <c r="H95" s="184">
        <v>278.33333333333331</v>
      </c>
      <c r="I95" s="184">
        <v>10.001832886567213</v>
      </c>
      <c r="J95" s="185">
        <v>-73.91304347826086</v>
      </c>
      <c r="K95" s="185">
        <v>9.0334236675700091E-2</v>
      </c>
      <c r="L95" s="186">
        <v>-0.15243544877922921</v>
      </c>
    </row>
    <row r="96" spans="1:12" ht="15">
      <c r="A96" s="53" t="s">
        <v>143</v>
      </c>
      <c r="B96" s="54" t="s">
        <v>33</v>
      </c>
      <c r="C96" s="163">
        <v>13942.550980392156</v>
      </c>
      <c r="D96" s="163">
        <v>12429.839215686274</v>
      </c>
      <c r="E96" s="164">
        <v>14221.402</v>
      </c>
      <c r="F96" s="164">
        <v>12678.436</v>
      </c>
      <c r="G96" s="165">
        <v>12.170002672253899</v>
      </c>
      <c r="H96" s="166">
        <v>305</v>
      </c>
      <c r="I96" s="166">
        <v>22.588424437299029</v>
      </c>
      <c r="J96" s="179">
        <v>-76.470588235294116</v>
      </c>
      <c r="K96" s="179">
        <v>6.0222824450466728E-2</v>
      </c>
      <c r="L96" s="180">
        <v>-0.1192156387118723</v>
      </c>
    </row>
    <row r="97" spans="1:12" ht="15.75" thickBot="1">
      <c r="A97" s="56" t="s">
        <v>143</v>
      </c>
      <c r="B97" s="57" t="s">
        <v>34</v>
      </c>
      <c r="C97" s="187" t="s">
        <v>430</v>
      </c>
      <c r="D97" s="187">
        <v>11893.213725490195</v>
      </c>
      <c r="E97" s="188" t="s">
        <v>430</v>
      </c>
      <c r="F97" s="188">
        <v>12131.078</v>
      </c>
      <c r="G97" s="189" t="s">
        <v>430</v>
      </c>
      <c r="H97" s="179" t="s">
        <v>430</v>
      </c>
      <c r="I97" s="179" t="s">
        <v>430</v>
      </c>
      <c r="J97" s="179" t="s">
        <v>430</v>
      </c>
      <c r="K97" s="179" t="s">
        <v>430</v>
      </c>
      <c r="L97" s="179" t="s">
        <v>430</v>
      </c>
    </row>
    <row r="98" spans="1:12" ht="15" thickBot="1">
      <c r="A98" s="42"/>
      <c r="B98" s="50"/>
      <c r="C98" s="149"/>
      <c r="D98" s="149"/>
      <c r="E98" s="149"/>
      <c r="F98" s="149"/>
      <c r="G98" s="150"/>
      <c r="H98" s="147"/>
      <c r="I98" s="147"/>
      <c r="J98" s="147"/>
      <c r="K98" s="147"/>
      <c r="L98" s="151"/>
    </row>
    <row r="99" spans="1:12" ht="14.25">
      <c r="A99" s="51" t="s">
        <v>144</v>
      </c>
      <c r="B99" s="52" t="s">
        <v>26</v>
      </c>
      <c r="C99" s="173">
        <v>13531.785914787184</v>
      </c>
      <c r="D99" s="173">
        <v>13536.560881089716</v>
      </c>
      <c r="E99" s="174">
        <v>13802.421633082928</v>
      </c>
      <c r="F99" s="174">
        <v>13807.29209871151</v>
      </c>
      <c r="G99" s="175">
        <v>-3.5274589642651129E-2</v>
      </c>
      <c r="H99" s="176">
        <v>399.35176470588237</v>
      </c>
      <c r="I99" s="176">
        <v>0.30238482795656846</v>
      </c>
      <c r="J99" s="177">
        <v>47.826086956521742</v>
      </c>
      <c r="K99" s="177">
        <v>2.559470039144836</v>
      </c>
      <c r="L99" s="178">
        <v>1.3456216118701896</v>
      </c>
    </row>
    <row r="100" spans="1:12" ht="15">
      <c r="A100" s="53" t="s">
        <v>144</v>
      </c>
      <c r="B100" s="54" t="s">
        <v>27</v>
      </c>
      <c r="C100" s="163">
        <v>13438.759803921568</v>
      </c>
      <c r="D100" s="163">
        <v>13700.462745098039</v>
      </c>
      <c r="E100" s="164">
        <v>13707.535</v>
      </c>
      <c r="F100" s="164">
        <v>13974.472</v>
      </c>
      <c r="G100" s="165">
        <v>-1.9101759265036984</v>
      </c>
      <c r="H100" s="166">
        <v>384.5</v>
      </c>
      <c r="I100" s="166">
        <v>-2.4111675126903553</v>
      </c>
      <c r="J100" s="179">
        <v>19.35483870967742</v>
      </c>
      <c r="K100" s="179">
        <v>1.1141222523336345</v>
      </c>
      <c r="L100" s="180">
        <v>0.45969962197686853</v>
      </c>
    </row>
    <row r="101" spans="1:12" ht="15">
      <c r="A101" s="53" t="s">
        <v>144</v>
      </c>
      <c r="B101" s="54" t="s">
        <v>28</v>
      </c>
      <c r="C101" s="163">
        <v>13598.890196078431</v>
      </c>
      <c r="D101" s="163">
        <v>13349.101960784314</v>
      </c>
      <c r="E101" s="164">
        <v>13870.868</v>
      </c>
      <c r="F101" s="164">
        <v>13616.084000000001</v>
      </c>
      <c r="G101" s="165">
        <v>1.8711987969521899</v>
      </c>
      <c r="H101" s="166">
        <v>410.8</v>
      </c>
      <c r="I101" s="166">
        <v>1.9354838709677449</v>
      </c>
      <c r="J101" s="179">
        <v>81.132075471698116</v>
      </c>
      <c r="K101" s="179">
        <v>1.4453477868112015</v>
      </c>
      <c r="L101" s="180">
        <v>0.88592198989332094</v>
      </c>
    </row>
    <row r="102" spans="1:12" ht="14.25">
      <c r="A102" s="51" t="s">
        <v>144</v>
      </c>
      <c r="B102" s="55" t="s">
        <v>29</v>
      </c>
      <c r="C102" s="181">
        <v>13525.91264972086</v>
      </c>
      <c r="D102" s="181">
        <v>13261.874048734413</v>
      </c>
      <c r="E102" s="182">
        <v>13796.430902715278</v>
      </c>
      <c r="F102" s="182">
        <v>13527.111529709102</v>
      </c>
      <c r="G102" s="183">
        <v>1.9909599504275499</v>
      </c>
      <c r="H102" s="184">
        <v>359.59727272727275</v>
      </c>
      <c r="I102" s="184">
        <v>-0.69625617326720257</v>
      </c>
      <c r="J102" s="185">
        <v>-33.333333333333329</v>
      </c>
      <c r="K102" s="185">
        <v>8.2806383619391752</v>
      </c>
      <c r="L102" s="186">
        <v>-0.42740470329198388</v>
      </c>
    </row>
    <row r="103" spans="1:12" ht="15">
      <c r="A103" s="53" t="s">
        <v>144</v>
      </c>
      <c r="B103" s="54" t="s">
        <v>30</v>
      </c>
      <c r="C103" s="163">
        <v>13588.187254901959</v>
      </c>
      <c r="D103" s="163">
        <v>13329.555882352941</v>
      </c>
      <c r="E103" s="164">
        <v>13859.950999999999</v>
      </c>
      <c r="F103" s="164">
        <v>13596.147000000001</v>
      </c>
      <c r="G103" s="165">
        <v>1.9402849939765894</v>
      </c>
      <c r="H103" s="166">
        <v>350</v>
      </c>
      <c r="I103" s="166">
        <v>-1.4639639639639608</v>
      </c>
      <c r="J103" s="179">
        <v>-34.004474272930651</v>
      </c>
      <c r="K103" s="179">
        <v>4.4414333032219213</v>
      </c>
      <c r="L103" s="180">
        <v>-0.27674275757605216</v>
      </c>
    </row>
    <row r="104" spans="1:12" ht="15">
      <c r="A104" s="53" t="s">
        <v>144</v>
      </c>
      <c r="B104" s="54" t="s">
        <v>31</v>
      </c>
      <c r="C104" s="163">
        <v>13457.886274509803</v>
      </c>
      <c r="D104" s="163">
        <v>13185.096078431374</v>
      </c>
      <c r="E104" s="164">
        <v>13727.044</v>
      </c>
      <c r="F104" s="164">
        <v>13448.798000000001</v>
      </c>
      <c r="G104" s="165">
        <v>2.0689283904777152</v>
      </c>
      <c r="H104" s="166">
        <v>370.7</v>
      </c>
      <c r="I104" s="166">
        <v>0.10802052389953477</v>
      </c>
      <c r="J104" s="179">
        <v>-32.539682539682538</v>
      </c>
      <c r="K104" s="179">
        <v>3.8392050587172535</v>
      </c>
      <c r="L104" s="180">
        <v>-0.15066194571593217</v>
      </c>
    </row>
    <row r="105" spans="1:12" ht="14.25">
      <c r="A105" s="51" t="s">
        <v>144</v>
      </c>
      <c r="B105" s="55" t="s">
        <v>32</v>
      </c>
      <c r="C105" s="181">
        <v>13073.80142169276</v>
      </c>
      <c r="D105" s="181">
        <v>12946.672166152863</v>
      </c>
      <c r="E105" s="182">
        <v>13335.277450126616</v>
      </c>
      <c r="F105" s="182">
        <v>13205.605609475921</v>
      </c>
      <c r="G105" s="183">
        <v>0.98194542897485027</v>
      </c>
      <c r="H105" s="184">
        <v>320.98676258992805</v>
      </c>
      <c r="I105" s="184">
        <v>-1.2975546865473355</v>
      </c>
      <c r="J105" s="185">
        <v>-35.974205435283281</v>
      </c>
      <c r="K105" s="185">
        <v>20.927431496537189</v>
      </c>
      <c r="L105" s="186">
        <v>-1.9879157696650509</v>
      </c>
    </row>
    <row r="106" spans="1:12" ht="15">
      <c r="A106" s="53" t="s">
        <v>144</v>
      </c>
      <c r="B106" s="54" t="s">
        <v>33</v>
      </c>
      <c r="C106" s="163">
        <v>13099.687254901961</v>
      </c>
      <c r="D106" s="163">
        <v>12950.977450980392</v>
      </c>
      <c r="E106" s="164">
        <v>13361.681</v>
      </c>
      <c r="F106" s="164">
        <v>13209.996999999999</v>
      </c>
      <c r="G106" s="165">
        <v>1.1482515855227</v>
      </c>
      <c r="H106" s="166">
        <v>312.8</v>
      </c>
      <c r="I106" s="166">
        <v>-0.60374960279630674</v>
      </c>
      <c r="J106" s="179">
        <v>-32.002851033499645</v>
      </c>
      <c r="K106" s="179">
        <v>14.363143631436316</v>
      </c>
      <c r="L106" s="180">
        <v>-0.4458071813143718</v>
      </c>
    </row>
    <row r="107" spans="1:12" ht="15.75" thickBot="1">
      <c r="A107" s="56" t="s">
        <v>144</v>
      </c>
      <c r="B107" s="57" t="s">
        <v>34</v>
      </c>
      <c r="C107" s="187">
        <v>13021.523529411765</v>
      </c>
      <c r="D107" s="187">
        <v>12939.486274509803</v>
      </c>
      <c r="E107" s="188">
        <v>13281.954</v>
      </c>
      <c r="F107" s="188">
        <v>13198.276</v>
      </c>
      <c r="G107" s="189">
        <v>0.63400704758712334</v>
      </c>
      <c r="H107" s="179">
        <v>338.9</v>
      </c>
      <c r="I107" s="179">
        <v>-1.5969802555168409</v>
      </c>
      <c r="J107" s="179">
        <v>-43.229166666666671</v>
      </c>
      <c r="K107" s="179">
        <v>6.5642878651008738</v>
      </c>
      <c r="L107" s="180">
        <v>-1.5421085883506782</v>
      </c>
    </row>
    <row r="108" spans="1:12" ht="15.75" thickBot="1">
      <c r="A108" s="58"/>
      <c r="B108" s="59"/>
      <c r="C108" s="190"/>
      <c r="D108" s="190"/>
      <c r="E108" s="190"/>
      <c r="F108" s="190"/>
      <c r="G108" s="191"/>
      <c r="H108" s="192"/>
      <c r="I108" s="192"/>
      <c r="J108" s="192"/>
      <c r="K108" s="192"/>
      <c r="L108" s="193"/>
    </row>
    <row r="109" spans="1:12" ht="15">
      <c r="A109" s="53" t="s">
        <v>145</v>
      </c>
      <c r="B109" s="60" t="s">
        <v>31</v>
      </c>
      <c r="C109" s="194">
        <v>13487.795098039214</v>
      </c>
      <c r="D109" s="194">
        <v>13280.206862745097</v>
      </c>
      <c r="E109" s="195">
        <v>13757.550999999999</v>
      </c>
      <c r="F109" s="195">
        <v>13545.811</v>
      </c>
      <c r="G109" s="196">
        <v>1.563140073340753</v>
      </c>
      <c r="H109" s="197">
        <v>409</v>
      </c>
      <c r="I109" s="197">
        <v>5.1954732510288038</v>
      </c>
      <c r="J109" s="197">
        <v>-9.6446700507614214</v>
      </c>
      <c r="K109" s="197">
        <v>2.6799156880457695</v>
      </c>
      <c r="L109" s="198">
        <v>0.60054055610572332</v>
      </c>
    </row>
    <row r="110" spans="1:12" ht="15.75" thickBot="1">
      <c r="A110" s="56" t="s">
        <v>145</v>
      </c>
      <c r="B110" s="57" t="s">
        <v>34</v>
      </c>
      <c r="C110" s="187">
        <v>13068.769607843138</v>
      </c>
      <c r="D110" s="187">
        <v>12954.013725490195</v>
      </c>
      <c r="E110" s="188">
        <v>13330.145</v>
      </c>
      <c r="F110" s="188">
        <v>13213.093999999999</v>
      </c>
      <c r="G110" s="189">
        <v>0.88587124257196148</v>
      </c>
      <c r="H110" s="179">
        <v>370.1</v>
      </c>
      <c r="I110" s="179">
        <v>5.4068667207365632E-2</v>
      </c>
      <c r="J110" s="179">
        <v>-38.913043478260867</v>
      </c>
      <c r="K110" s="179">
        <v>4.2306534176452875</v>
      </c>
      <c r="L110" s="180">
        <v>-0.62474029145329801</v>
      </c>
    </row>
    <row r="111" spans="1:12" ht="15.75" thickBot="1">
      <c r="A111" s="58"/>
      <c r="B111" s="59"/>
      <c r="C111" s="190"/>
      <c r="D111" s="190"/>
      <c r="E111" s="190"/>
      <c r="F111" s="190"/>
      <c r="G111" s="191"/>
      <c r="H111" s="192"/>
      <c r="I111" s="192"/>
      <c r="J111" s="192"/>
      <c r="K111" s="192"/>
      <c r="L111" s="193"/>
    </row>
    <row r="112" spans="1:12" ht="14.25">
      <c r="A112" s="51" t="s">
        <v>146</v>
      </c>
      <c r="B112" s="52" t="s">
        <v>26</v>
      </c>
      <c r="C112" s="173" t="s">
        <v>127</v>
      </c>
      <c r="D112" s="173" t="s">
        <v>127</v>
      </c>
      <c r="E112" s="174" t="s">
        <v>127</v>
      </c>
      <c r="F112" s="174" t="s">
        <v>127</v>
      </c>
      <c r="G112" s="175" t="s">
        <v>127</v>
      </c>
      <c r="H112" s="176" t="s">
        <v>127</v>
      </c>
      <c r="I112" s="176" t="s">
        <v>127</v>
      </c>
      <c r="J112" s="177" t="s">
        <v>127</v>
      </c>
      <c r="K112" s="177">
        <v>0</v>
      </c>
      <c r="L112" s="178">
        <v>0</v>
      </c>
    </row>
    <row r="113" spans="1:12" ht="15">
      <c r="A113" s="46" t="s">
        <v>146</v>
      </c>
      <c r="B113" s="54" t="s">
        <v>27</v>
      </c>
      <c r="C113" s="163">
        <v>0</v>
      </c>
      <c r="D113" s="163">
        <v>0</v>
      </c>
      <c r="E113" s="164">
        <v>0</v>
      </c>
      <c r="F113" s="164">
        <v>0</v>
      </c>
      <c r="G113" s="165" t="s">
        <v>127</v>
      </c>
      <c r="H113" s="166">
        <v>0</v>
      </c>
      <c r="I113" s="166" t="s">
        <v>127</v>
      </c>
      <c r="J113" s="179" t="s">
        <v>127</v>
      </c>
      <c r="K113" s="179">
        <v>0</v>
      </c>
      <c r="L113" s="180">
        <v>0</v>
      </c>
    </row>
    <row r="114" spans="1:12" ht="15">
      <c r="A114" s="46" t="s">
        <v>146</v>
      </c>
      <c r="B114" s="54" t="s">
        <v>28</v>
      </c>
      <c r="C114" s="163">
        <v>0</v>
      </c>
      <c r="D114" s="163">
        <v>0</v>
      </c>
      <c r="E114" s="164">
        <v>0</v>
      </c>
      <c r="F114" s="164">
        <v>0</v>
      </c>
      <c r="G114" s="165" t="s">
        <v>127</v>
      </c>
      <c r="H114" s="166">
        <v>0</v>
      </c>
      <c r="I114" s="166" t="s">
        <v>127</v>
      </c>
      <c r="J114" s="179" t="s">
        <v>127</v>
      </c>
      <c r="K114" s="179">
        <v>0</v>
      </c>
      <c r="L114" s="180">
        <v>0</v>
      </c>
    </row>
    <row r="115" spans="1:12" ht="15">
      <c r="A115" s="46" t="s">
        <v>146</v>
      </c>
      <c r="B115" s="54" t="s">
        <v>35</v>
      </c>
      <c r="C115" s="163">
        <v>0</v>
      </c>
      <c r="D115" s="163">
        <v>0</v>
      </c>
      <c r="E115" s="164">
        <v>0</v>
      </c>
      <c r="F115" s="164">
        <v>0</v>
      </c>
      <c r="G115" s="165" t="s">
        <v>127</v>
      </c>
      <c r="H115" s="166">
        <v>0</v>
      </c>
      <c r="I115" s="166" t="s">
        <v>127</v>
      </c>
      <c r="J115" s="179" t="s">
        <v>127</v>
      </c>
      <c r="K115" s="179">
        <v>0</v>
      </c>
      <c r="L115" s="180">
        <v>0</v>
      </c>
    </row>
    <row r="116" spans="1:12" ht="14.25">
      <c r="A116" s="61" t="s">
        <v>146</v>
      </c>
      <c r="B116" s="55" t="s">
        <v>29</v>
      </c>
      <c r="C116" s="181" t="s">
        <v>127</v>
      </c>
      <c r="D116" s="181" t="s">
        <v>127</v>
      </c>
      <c r="E116" s="182" t="s">
        <v>127</v>
      </c>
      <c r="F116" s="182" t="s">
        <v>127</v>
      </c>
      <c r="G116" s="183" t="s">
        <v>127</v>
      </c>
      <c r="H116" s="184" t="s">
        <v>127</v>
      </c>
      <c r="I116" s="184" t="s">
        <v>127</v>
      </c>
      <c r="J116" s="185" t="s">
        <v>127</v>
      </c>
      <c r="K116" s="185">
        <v>0</v>
      </c>
      <c r="L116" s="186">
        <v>0</v>
      </c>
    </row>
    <row r="117" spans="1:12" ht="15">
      <c r="A117" s="46" t="s">
        <v>146</v>
      </c>
      <c r="B117" s="54" t="s">
        <v>31</v>
      </c>
      <c r="C117" s="163">
        <v>0</v>
      </c>
      <c r="D117" s="163">
        <v>0</v>
      </c>
      <c r="E117" s="164">
        <v>0</v>
      </c>
      <c r="F117" s="164">
        <v>0</v>
      </c>
      <c r="G117" s="165" t="s">
        <v>127</v>
      </c>
      <c r="H117" s="166">
        <v>0</v>
      </c>
      <c r="I117" s="166" t="s">
        <v>127</v>
      </c>
      <c r="J117" s="179" t="s">
        <v>127</v>
      </c>
      <c r="K117" s="179">
        <v>0</v>
      </c>
      <c r="L117" s="180">
        <v>0</v>
      </c>
    </row>
    <row r="118" spans="1:12" ht="15">
      <c r="A118" s="46" t="s">
        <v>146</v>
      </c>
      <c r="B118" s="54" t="s">
        <v>36</v>
      </c>
      <c r="C118" s="163">
        <v>0</v>
      </c>
      <c r="D118" s="163">
        <v>0</v>
      </c>
      <c r="E118" s="164">
        <v>0</v>
      </c>
      <c r="F118" s="164">
        <v>0</v>
      </c>
      <c r="G118" s="165" t="s">
        <v>127</v>
      </c>
      <c r="H118" s="166">
        <v>0</v>
      </c>
      <c r="I118" s="166" t="s">
        <v>127</v>
      </c>
      <c r="J118" s="179" t="s">
        <v>127</v>
      </c>
      <c r="K118" s="179">
        <v>0</v>
      </c>
      <c r="L118" s="180">
        <v>0</v>
      </c>
    </row>
    <row r="119" spans="1:12" ht="14.25">
      <c r="A119" s="61" t="s">
        <v>146</v>
      </c>
      <c r="B119" s="55" t="s">
        <v>32</v>
      </c>
      <c r="C119" s="181" t="s">
        <v>127</v>
      </c>
      <c r="D119" s="181" t="s">
        <v>127</v>
      </c>
      <c r="E119" s="182" t="s">
        <v>127</v>
      </c>
      <c r="F119" s="182" t="s">
        <v>127</v>
      </c>
      <c r="G119" s="183" t="s">
        <v>127</v>
      </c>
      <c r="H119" s="184" t="s">
        <v>127</v>
      </c>
      <c r="I119" s="184" t="s">
        <v>127</v>
      </c>
      <c r="J119" s="185" t="s">
        <v>127</v>
      </c>
      <c r="K119" s="185">
        <v>0</v>
      </c>
      <c r="L119" s="186">
        <v>0</v>
      </c>
    </row>
    <row r="120" spans="1:12" ht="15">
      <c r="A120" s="46" t="s">
        <v>146</v>
      </c>
      <c r="B120" s="54" t="s">
        <v>33</v>
      </c>
      <c r="C120" s="163">
        <v>0</v>
      </c>
      <c r="D120" s="163">
        <v>0</v>
      </c>
      <c r="E120" s="164">
        <v>0</v>
      </c>
      <c r="F120" s="164">
        <v>0</v>
      </c>
      <c r="G120" s="165" t="s">
        <v>127</v>
      </c>
      <c r="H120" s="166">
        <v>0</v>
      </c>
      <c r="I120" s="166" t="s">
        <v>127</v>
      </c>
      <c r="J120" s="179" t="s">
        <v>127</v>
      </c>
      <c r="K120" s="179">
        <v>0</v>
      </c>
      <c r="L120" s="180">
        <v>0</v>
      </c>
    </row>
    <row r="121" spans="1:12" ht="15.75" thickBot="1">
      <c r="A121" s="62" t="s">
        <v>146</v>
      </c>
      <c r="B121" s="54" t="s">
        <v>34</v>
      </c>
      <c r="C121" s="187">
        <v>0</v>
      </c>
      <c r="D121" s="187">
        <v>0</v>
      </c>
      <c r="E121" s="188">
        <v>0</v>
      </c>
      <c r="F121" s="188">
        <v>0</v>
      </c>
      <c r="G121" s="189" t="s">
        <v>127</v>
      </c>
      <c r="H121" s="179">
        <v>0</v>
      </c>
      <c r="I121" s="179" t="s">
        <v>127</v>
      </c>
      <c r="J121" s="179" t="s">
        <v>127</v>
      </c>
      <c r="K121" s="179">
        <v>0</v>
      </c>
      <c r="L121" s="180">
        <v>0</v>
      </c>
    </row>
    <row r="122" spans="1:12" ht="15.75" thickBot="1">
      <c r="A122" s="58"/>
      <c r="B122" s="59"/>
      <c r="C122" s="190"/>
      <c r="D122" s="190"/>
      <c r="E122" s="190"/>
      <c r="F122" s="190"/>
      <c r="G122" s="191"/>
      <c r="H122" s="192"/>
      <c r="I122" s="192"/>
      <c r="J122" s="192"/>
      <c r="K122" s="192"/>
      <c r="L122" s="193"/>
    </row>
    <row r="123" spans="1:12" ht="14.25">
      <c r="A123" s="51" t="s">
        <v>25</v>
      </c>
      <c r="B123" s="52" t="s">
        <v>29</v>
      </c>
      <c r="C123" s="173">
        <v>11073.006243660953</v>
      </c>
      <c r="D123" s="173">
        <v>11016.725713207834</v>
      </c>
      <c r="E123" s="174">
        <v>11294.466368534173</v>
      </c>
      <c r="F123" s="174">
        <v>11237.060227471991</v>
      </c>
      <c r="G123" s="175">
        <v>0.51086440670520761</v>
      </c>
      <c r="H123" s="176">
        <v>320.13853211009172</v>
      </c>
      <c r="I123" s="176">
        <v>-0.71354054576207715</v>
      </c>
      <c r="J123" s="177">
        <v>14.136125654450263</v>
      </c>
      <c r="K123" s="177">
        <v>3.2821439325504369</v>
      </c>
      <c r="L123" s="178">
        <v>1.2661000229029806</v>
      </c>
    </row>
    <row r="124" spans="1:12" ht="15">
      <c r="A124" s="53" t="s">
        <v>25</v>
      </c>
      <c r="B124" s="54" t="s">
        <v>30</v>
      </c>
      <c r="C124" s="163">
        <v>10581.650980392156</v>
      </c>
      <c r="D124" s="163">
        <v>10741.585294117647</v>
      </c>
      <c r="E124" s="164">
        <v>10793.284</v>
      </c>
      <c r="F124" s="164">
        <v>10956.416999999999</v>
      </c>
      <c r="G124" s="165">
        <v>-1.4889265350159619</v>
      </c>
      <c r="H124" s="166">
        <v>298.10000000000002</v>
      </c>
      <c r="I124" s="166">
        <v>-5.6645569620253093</v>
      </c>
      <c r="J124" s="179">
        <v>133.33333333333331</v>
      </c>
      <c r="K124" s="179">
        <v>1.0538994278831677</v>
      </c>
      <c r="L124" s="180">
        <v>0.73724331642021645</v>
      </c>
    </row>
    <row r="125" spans="1:12" ht="15">
      <c r="A125" s="53" t="s">
        <v>25</v>
      </c>
      <c r="B125" s="54" t="s">
        <v>31</v>
      </c>
      <c r="C125" s="163">
        <v>11204.271568627451</v>
      </c>
      <c r="D125" s="163">
        <v>10919.63431372549</v>
      </c>
      <c r="E125" s="164">
        <v>11428.357</v>
      </c>
      <c r="F125" s="164">
        <v>11138.027</v>
      </c>
      <c r="G125" s="165">
        <v>2.6066555593733067</v>
      </c>
      <c r="H125" s="166">
        <v>328.9</v>
      </c>
      <c r="I125" s="166">
        <v>-1.0231718326813224</v>
      </c>
      <c r="J125" s="179">
        <v>14.285714285714285</v>
      </c>
      <c r="K125" s="179">
        <v>1.3249021379102679</v>
      </c>
      <c r="L125" s="180">
        <v>0.51215145182202637</v>
      </c>
    </row>
    <row r="126" spans="1:12" ht="15">
      <c r="A126" s="53" t="s">
        <v>25</v>
      </c>
      <c r="B126" s="54" t="s">
        <v>36</v>
      </c>
      <c r="C126" s="163">
        <v>11396.117647058823</v>
      </c>
      <c r="D126" s="163">
        <v>11208.76568627451</v>
      </c>
      <c r="E126" s="164">
        <v>11624.04</v>
      </c>
      <c r="F126" s="164">
        <v>11432.941000000001</v>
      </c>
      <c r="G126" s="165">
        <v>1.671477181593084</v>
      </c>
      <c r="H126" s="166">
        <v>333</v>
      </c>
      <c r="I126" s="166">
        <v>5.4798859676908496</v>
      </c>
      <c r="J126" s="179">
        <v>-28.571428571428569</v>
      </c>
      <c r="K126" s="179">
        <v>0.90334236675700086</v>
      </c>
      <c r="L126" s="180">
        <v>1.6705254660737356E-2</v>
      </c>
    </row>
    <row r="127" spans="1:12" ht="14.25">
      <c r="A127" s="51" t="s">
        <v>25</v>
      </c>
      <c r="B127" s="55" t="s">
        <v>32</v>
      </c>
      <c r="C127" s="181">
        <v>10452.407337188282</v>
      </c>
      <c r="D127" s="181">
        <v>10295.66978161212</v>
      </c>
      <c r="E127" s="182">
        <v>10661.455483932048</v>
      </c>
      <c r="F127" s="182">
        <v>10501.583177244362</v>
      </c>
      <c r="G127" s="183">
        <v>1.522363856852651</v>
      </c>
      <c r="H127" s="184">
        <v>281.33340943683407</v>
      </c>
      <c r="I127" s="184">
        <v>0.2965111310421607</v>
      </c>
      <c r="J127" s="185">
        <v>-34.659373446046743</v>
      </c>
      <c r="K127" s="185">
        <v>19.78319783197832</v>
      </c>
      <c r="L127" s="186">
        <v>-1.4433168397548464</v>
      </c>
    </row>
    <row r="128" spans="1:12" ht="15">
      <c r="A128" s="53" t="s">
        <v>25</v>
      </c>
      <c r="B128" s="54" t="s">
        <v>33</v>
      </c>
      <c r="C128" s="163">
        <v>10410.728431372549</v>
      </c>
      <c r="D128" s="163">
        <v>10171.339215686274</v>
      </c>
      <c r="E128" s="164">
        <v>10618.942999999999</v>
      </c>
      <c r="F128" s="164">
        <v>10374.766</v>
      </c>
      <c r="G128" s="165">
        <v>2.3535663358575962</v>
      </c>
      <c r="H128" s="166">
        <v>262</v>
      </c>
      <c r="I128" s="166">
        <v>0.19120458891013384</v>
      </c>
      <c r="J128" s="179">
        <v>-38.059701492537314</v>
      </c>
      <c r="K128" s="179">
        <v>8.747365251430292</v>
      </c>
      <c r="L128" s="180">
        <v>-1.1534158336446492</v>
      </c>
    </row>
    <row r="129" spans="1:12" ht="15">
      <c r="A129" s="53" t="s">
        <v>25</v>
      </c>
      <c r="B129" s="54" t="s">
        <v>34</v>
      </c>
      <c r="C129" s="163">
        <v>10466.026470588235</v>
      </c>
      <c r="D129" s="163">
        <v>10379.10294117647</v>
      </c>
      <c r="E129" s="164">
        <v>10675.347</v>
      </c>
      <c r="F129" s="164">
        <v>10586.684999999999</v>
      </c>
      <c r="G129" s="165">
        <v>0.83748595523528147</v>
      </c>
      <c r="H129" s="166">
        <v>292.10000000000002</v>
      </c>
      <c r="I129" s="166">
        <v>-0.34118048447628796</v>
      </c>
      <c r="J129" s="179">
        <v>-31.946006749156357</v>
      </c>
      <c r="K129" s="179">
        <v>9.1087021981330931</v>
      </c>
      <c r="L129" s="180">
        <v>-0.27487390488569474</v>
      </c>
    </row>
    <row r="130" spans="1:12" ht="15">
      <c r="A130" s="53" t="s">
        <v>25</v>
      </c>
      <c r="B130" s="54" t="s">
        <v>37</v>
      </c>
      <c r="C130" s="163">
        <v>10549.079411764706</v>
      </c>
      <c r="D130" s="163">
        <v>10445.925490196078</v>
      </c>
      <c r="E130" s="164">
        <v>10760.061</v>
      </c>
      <c r="F130" s="164">
        <v>10654.843999999999</v>
      </c>
      <c r="G130" s="165">
        <v>0.98750389963476282</v>
      </c>
      <c r="H130" s="166">
        <v>318.2</v>
      </c>
      <c r="I130" s="166">
        <v>0.5371248025276425</v>
      </c>
      <c r="J130" s="179">
        <v>-30.434782608695656</v>
      </c>
      <c r="K130" s="179">
        <v>1.9271303824149353</v>
      </c>
      <c r="L130" s="180">
        <v>-1.5027101224499129E-2</v>
      </c>
    </row>
    <row r="131" spans="1:12" ht="14.25">
      <c r="A131" s="51" t="s">
        <v>25</v>
      </c>
      <c r="B131" s="55" t="s">
        <v>38</v>
      </c>
      <c r="C131" s="181">
        <v>8645.6702821996241</v>
      </c>
      <c r="D131" s="181">
        <v>8887.7281163069492</v>
      </c>
      <c r="E131" s="182">
        <v>8818.5836878436166</v>
      </c>
      <c r="F131" s="182">
        <v>9065.4826786330887</v>
      </c>
      <c r="G131" s="183">
        <v>-2.7235062879928189</v>
      </c>
      <c r="H131" s="184">
        <v>220.56130895091434</v>
      </c>
      <c r="I131" s="184">
        <v>-2.4435667729900703</v>
      </c>
      <c r="J131" s="185">
        <v>-30.080753701211304</v>
      </c>
      <c r="K131" s="185">
        <v>15.642878651008733</v>
      </c>
      <c r="L131" s="186">
        <v>-4.2154070122784049E-2</v>
      </c>
    </row>
    <row r="132" spans="1:12" ht="15">
      <c r="A132" s="53" t="s">
        <v>25</v>
      </c>
      <c r="B132" s="54" t="s">
        <v>130</v>
      </c>
      <c r="C132" s="199">
        <v>8038.0931372549012</v>
      </c>
      <c r="D132" s="199">
        <v>8268.8784313725482</v>
      </c>
      <c r="E132" s="200">
        <v>8198.8549999999996</v>
      </c>
      <c r="F132" s="200">
        <v>8434.2559999999994</v>
      </c>
      <c r="G132" s="201">
        <v>-2.7910108490897105</v>
      </c>
      <c r="H132" s="202">
        <v>205.4</v>
      </c>
      <c r="I132" s="202">
        <v>-0.77294685990337897</v>
      </c>
      <c r="J132" s="203">
        <v>-32.421875</v>
      </c>
      <c r="K132" s="203">
        <v>7.8139114724480585</v>
      </c>
      <c r="L132" s="204">
        <v>-0.29248498100349352</v>
      </c>
    </row>
    <row r="133" spans="1:12" ht="15">
      <c r="A133" s="53" t="s">
        <v>25</v>
      </c>
      <c r="B133" s="54" t="s">
        <v>39</v>
      </c>
      <c r="C133" s="163">
        <v>9121.4186274509793</v>
      </c>
      <c r="D133" s="163">
        <v>9370.9980392156849</v>
      </c>
      <c r="E133" s="164">
        <v>9303.8469999999998</v>
      </c>
      <c r="F133" s="164">
        <v>9558.4179999999997</v>
      </c>
      <c r="G133" s="165">
        <v>-2.6633172979043178</v>
      </c>
      <c r="H133" s="166">
        <v>233.4</v>
      </c>
      <c r="I133" s="166">
        <v>-3.2338308457711373</v>
      </c>
      <c r="J133" s="179">
        <v>-25.493421052631575</v>
      </c>
      <c r="K133" s="179">
        <v>6.8202348690153567</v>
      </c>
      <c r="L133" s="180">
        <v>0.4026710100328792</v>
      </c>
    </row>
    <row r="134" spans="1:12" ht="15.75" thickBot="1">
      <c r="A134" s="53" t="s">
        <v>25</v>
      </c>
      <c r="B134" s="54" t="s">
        <v>40</v>
      </c>
      <c r="C134" s="163">
        <v>9505.9794117647052</v>
      </c>
      <c r="D134" s="163">
        <v>9793.9450980392157</v>
      </c>
      <c r="E134" s="164">
        <v>9696.0990000000002</v>
      </c>
      <c r="F134" s="164">
        <v>9989.8240000000005</v>
      </c>
      <c r="G134" s="165">
        <v>-2.9402419902492811</v>
      </c>
      <c r="H134" s="166">
        <v>251.2</v>
      </c>
      <c r="I134" s="166">
        <v>-8.9195068890500444</v>
      </c>
      <c r="J134" s="179">
        <v>-39.090909090909093</v>
      </c>
      <c r="K134" s="179">
        <v>1.0087323095453178</v>
      </c>
      <c r="L134" s="180">
        <v>-0.15234009915216995</v>
      </c>
    </row>
    <row r="135" spans="1:12" ht="15.75" thickBot="1">
      <c r="A135" s="58"/>
      <c r="B135" s="59"/>
      <c r="C135" s="190"/>
      <c r="D135" s="190"/>
      <c r="E135" s="190"/>
      <c r="F135" s="190"/>
      <c r="G135" s="191"/>
      <c r="H135" s="192"/>
      <c r="I135" s="192"/>
      <c r="J135" s="192"/>
      <c r="K135" s="192"/>
      <c r="L135" s="193"/>
    </row>
    <row r="136" spans="1:12" ht="14.25">
      <c r="A136" s="51" t="s">
        <v>147</v>
      </c>
      <c r="B136" s="55" t="s">
        <v>26</v>
      </c>
      <c r="C136" s="181">
        <v>13298.795490307357</v>
      </c>
      <c r="D136" s="181">
        <v>13727.759851106221</v>
      </c>
      <c r="E136" s="182">
        <v>13564.771400113505</v>
      </c>
      <c r="F136" s="182">
        <v>14002.315048128345</v>
      </c>
      <c r="G136" s="183">
        <v>-3.1247950536102636</v>
      </c>
      <c r="H136" s="184">
        <v>332.44905660377361</v>
      </c>
      <c r="I136" s="184">
        <v>-5.184714830342374</v>
      </c>
      <c r="J136" s="185">
        <v>65.625</v>
      </c>
      <c r="K136" s="185">
        <v>0.79795242396868415</v>
      </c>
      <c r="L136" s="186">
        <v>0.46018590507486951</v>
      </c>
    </row>
    <row r="137" spans="1:12" ht="15">
      <c r="A137" s="53" t="s">
        <v>147</v>
      </c>
      <c r="B137" s="54" t="s">
        <v>27</v>
      </c>
      <c r="C137" s="163">
        <v>13745.918627450979</v>
      </c>
      <c r="D137" s="163">
        <v>14340.977450980392</v>
      </c>
      <c r="E137" s="164">
        <v>14020.837</v>
      </c>
      <c r="F137" s="164">
        <v>14627.797</v>
      </c>
      <c r="G137" s="165">
        <v>-4.1493602898645703</v>
      </c>
      <c r="H137" s="166">
        <v>330.6</v>
      </c>
      <c r="I137" s="166">
        <v>-3.839441535776611</v>
      </c>
      <c r="J137" s="179">
        <v>153.84615384615387</v>
      </c>
      <c r="K137" s="179">
        <v>0.49683830171635046</v>
      </c>
      <c r="L137" s="180">
        <v>0.35962065341573823</v>
      </c>
    </row>
    <row r="138" spans="1:12" ht="15">
      <c r="A138" s="53" t="s">
        <v>147</v>
      </c>
      <c r="B138" s="54" t="s">
        <v>28</v>
      </c>
      <c r="C138" s="163">
        <v>12571.803921568628</v>
      </c>
      <c r="D138" s="163">
        <v>13321.673529411764</v>
      </c>
      <c r="E138" s="164">
        <v>12823.24</v>
      </c>
      <c r="F138" s="164">
        <v>13588.107</v>
      </c>
      <c r="G138" s="165">
        <v>-5.628944487999691</v>
      </c>
      <c r="H138" s="166">
        <v>335.5</v>
      </c>
      <c r="I138" s="166">
        <v>-5.5727554179566594</v>
      </c>
      <c r="J138" s="179">
        <v>5.2631578947368416</v>
      </c>
      <c r="K138" s="179">
        <v>0.30111412225233364</v>
      </c>
      <c r="L138" s="180">
        <v>0.10056525165913122</v>
      </c>
    </row>
    <row r="139" spans="1:12" ht="14.25">
      <c r="A139" s="51" t="s">
        <v>147</v>
      </c>
      <c r="B139" s="55" t="s">
        <v>29</v>
      </c>
      <c r="C139" s="181">
        <v>12871.04584746484</v>
      </c>
      <c r="D139" s="181">
        <v>12649.998765152079</v>
      </c>
      <c r="E139" s="182">
        <v>13128.466764414137</v>
      </c>
      <c r="F139" s="182">
        <v>12902.998740455121</v>
      </c>
      <c r="G139" s="183">
        <v>1.7474079358940038</v>
      </c>
      <c r="H139" s="184">
        <v>291.3011286681716</v>
      </c>
      <c r="I139" s="184">
        <v>-1.8455840801151882</v>
      </c>
      <c r="J139" s="185">
        <v>-16.885553470919323</v>
      </c>
      <c r="K139" s="185">
        <v>6.6696778078891903</v>
      </c>
      <c r="L139" s="186">
        <v>1.0437542275640901</v>
      </c>
    </row>
    <row r="140" spans="1:12" ht="15">
      <c r="A140" s="53" t="s">
        <v>147</v>
      </c>
      <c r="B140" s="54" t="s">
        <v>30</v>
      </c>
      <c r="C140" s="163">
        <v>13048.043137254903</v>
      </c>
      <c r="D140" s="163">
        <v>12746.527450980393</v>
      </c>
      <c r="E140" s="164">
        <v>13309.004000000001</v>
      </c>
      <c r="F140" s="164">
        <v>13001.458000000001</v>
      </c>
      <c r="G140" s="165">
        <v>2.3654731646250768</v>
      </c>
      <c r="H140" s="166">
        <v>280.60000000000002</v>
      </c>
      <c r="I140" s="166">
        <v>0.93525179856115914</v>
      </c>
      <c r="J140" s="179">
        <v>-22.131147540983605</v>
      </c>
      <c r="K140" s="179">
        <v>1.4302920806985848</v>
      </c>
      <c r="L140" s="180">
        <v>0.14255722741591637</v>
      </c>
    </row>
    <row r="141" spans="1:12" ht="15">
      <c r="A141" s="53" t="s">
        <v>147</v>
      </c>
      <c r="B141" s="54" t="s">
        <v>31</v>
      </c>
      <c r="C141" s="163">
        <v>12887.825490196079</v>
      </c>
      <c r="D141" s="163">
        <v>12625.339215686274</v>
      </c>
      <c r="E141" s="164">
        <v>13145.582</v>
      </c>
      <c r="F141" s="164">
        <v>12877.846</v>
      </c>
      <c r="G141" s="165">
        <v>2.0790433431181023</v>
      </c>
      <c r="H141" s="166">
        <v>288.10000000000002</v>
      </c>
      <c r="I141" s="166">
        <v>-2.4051490514905032</v>
      </c>
      <c r="J141" s="179">
        <v>-2.4305555555555558</v>
      </c>
      <c r="K141" s="179">
        <v>4.2306534176452875</v>
      </c>
      <c r="L141" s="180">
        <v>1.1907547476009559</v>
      </c>
    </row>
    <row r="142" spans="1:12" ht="15">
      <c r="A142" s="53" t="s">
        <v>147</v>
      </c>
      <c r="B142" s="54" t="s">
        <v>36</v>
      </c>
      <c r="C142" s="163">
        <v>12587.46862745098</v>
      </c>
      <c r="D142" s="163">
        <v>12620</v>
      </c>
      <c r="E142" s="164">
        <v>12839.218000000001</v>
      </c>
      <c r="F142" s="164">
        <v>12872.4</v>
      </c>
      <c r="G142" s="165">
        <v>-0.25777632764673941</v>
      </c>
      <c r="H142" s="166">
        <v>319.89999999999998</v>
      </c>
      <c r="I142" s="166">
        <v>0.2507051081165636</v>
      </c>
      <c r="J142" s="179">
        <v>-45.528455284552841</v>
      </c>
      <c r="K142" s="179">
        <v>1.0087323095453178</v>
      </c>
      <c r="L142" s="180">
        <v>-0.28955774745278218</v>
      </c>
    </row>
    <row r="143" spans="1:12" ht="14.25">
      <c r="A143" s="51" t="s">
        <v>147</v>
      </c>
      <c r="B143" s="55" t="s">
        <v>32</v>
      </c>
      <c r="C143" s="181">
        <v>11829.694520134328</v>
      </c>
      <c r="D143" s="181">
        <v>11773.969486330941</v>
      </c>
      <c r="E143" s="182">
        <v>12066.288410537014</v>
      </c>
      <c r="F143" s="182">
        <v>12009.44887605756</v>
      </c>
      <c r="G143" s="183">
        <v>0.4732901156919091</v>
      </c>
      <c r="H143" s="184">
        <v>256.87831325301204</v>
      </c>
      <c r="I143" s="184">
        <v>-0.49575534760365797</v>
      </c>
      <c r="J143" s="185">
        <v>-30.056179775280899</v>
      </c>
      <c r="K143" s="185">
        <v>14.995483288166215</v>
      </c>
      <c r="L143" s="186">
        <v>-3.5126802608536067E-2</v>
      </c>
    </row>
    <row r="144" spans="1:12" ht="15">
      <c r="A144" s="53" t="s">
        <v>147</v>
      </c>
      <c r="B144" s="54" t="s">
        <v>33</v>
      </c>
      <c r="C144" s="163">
        <v>11639.808823529411</v>
      </c>
      <c r="D144" s="163">
        <v>11600.957843137256</v>
      </c>
      <c r="E144" s="164">
        <v>11872.605</v>
      </c>
      <c r="F144" s="164">
        <v>11832.977000000001</v>
      </c>
      <c r="G144" s="165">
        <v>0.33489459161459356</v>
      </c>
      <c r="H144" s="166">
        <v>232.9</v>
      </c>
      <c r="I144" s="166">
        <v>-1.229855810008484</v>
      </c>
      <c r="J144" s="179">
        <v>-30.784708249496983</v>
      </c>
      <c r="K144" s="179">
        <v>5.1791629027401385</v>
      </c>
      <c r="L144" s="180">
        <v>-6.6773343829420462E-2</v>
      </c>
    </row>
    <row r="145" spans="1:12" ht="15">
      <c r="A145" s="53" t="s">
        <v>147</v>
      </c>
      <c r="B145" s="54" t="s">
        <v>34</v>
      </c>
      <c r="C145" s="163">
        <v>11956.942156862746</v>
      </c>
      <c r="D145" s="163">
        <v>11822.455882352942</v>
      </c>
      <c r="E145" s="164">
        <v>12196.081</v>
      </c>
      <c r="F145" s="164">
        <v>12058.905000000001</v>
      </c>
      <c r="G145" s="165">
        <v>1.1375493877760832</v>
      </c>
      <c r="H145" s="166">
        <v>265.10000000000002</v>
      </c>
      <c r="I145" s="166">
        <v>0.18896447467876037</v>
      </c>
      <c r="J145" s="166">
        <v>-25.335120643431637</v>
      </c>
      <c r="K145" s="166">
        <v>8.3860283047274908</v>
      </c>
      <c r="L145" s="167">
        <v>0.51184633301543769</v>
      </c>
    </row>
    <row r="146" spans="1:12" ht="15.75" thickBot="1">
      <c r="A146" s="63" t="s">
        <v>147</v>
      </c>
      <c r="B146" s="64" t="s">
        <v>37</v>
      </c>
      <c r="C146" s="168">
        <v>11702.375490196078</v>
      </c>
      <c r="D146" s="168">
        <v>11975.761764705881</v>
      </c>
      <c r="E146" s="169">
        <v>11936.423000000001</v>
      </c>
      <c r="F146" s="169">
        <v>12215.277</v>
      </c>
      <c r="G146" s="170">
        <v>-2.2828299350067898</v>
      </c>
      <c r="H146" s="171">
        <v>295.5</v>
      </c>
      <c r="I146" s="171">
        <v>0.85324232081911267</v>
      </c>
      <c r="J146" s="171">
        <v>-47.513812154696133</v>
      </c>
      <c r="K146" s="171">
        <v>1.4302920806985848</v>
      </c>
      <c r="L146" s="172">
        <v>-0.48019979179455419</v>
      </c>
    </row>
    <row r="147" spans="1:12">
      <c r="G147" s="112"/>
      <c r="H147" s="112"/>
      <c r="I147" s="112"/>
      <c r="J147" s="112"/>
      <c r="K147" s="112"/>
      <c r="L147" s="112"/>
    </row>
    <row r="148" spans="1:12" ht="13.5" thickBot="1">
      <c r="G148" s="112"/>
      <c r="H148" s="112"/>
      <c r="I148" s="112"/>
      <c r="J148" s="112"/>
      <c r="K148" s="112"/>
      <c r="L148" s="207"/>
    </row>
    <row r="149" spans="1:12" ht="21" customHeight="1" thickBot="1">
      <c r="A149" s="28" t="s">
        <v>68</v>
      </c>
      <c r="B149" s="29"/>
      <c r="C149" s="29"/>
      <c r="D149" s="29"/>
      <c r="E149" s="29"/>
      <c r="F149" s="29"/>
      <c r="G149" s="1201"/>
      <c r="H149" s="1201"/>
      <c r="I149" s="1201"/>
      <c r="J149" s="1201"/>
      <c r="K149" s="1201"/>
      <c r="L149" s="1202"/>
    </row>
    <row r="150" spans="1:12" ht="12.75" customHeight="1">
      <c r="A150" s="30"/>
      <c r="B150" s="31"/>
      <c r="C150" s="3" t="s">
        <v>10</v>
      </c>
      <c r="D150" s="3"/>
      <c r="E150" s="3"/>
      <c r="F150" s="3"/>
      <c r="G150" s="32"/>
      <c r="H150" s="1228" t="s">
        <v>11</v>
      </c>
      <c r="I150" s="1226"/>
      <c r="J150" s="130" t="s">
        <v>12</v>
      </c>
      <c r="K150" s="33" t="s">
        <v>13</v>
      </c>
      <c r="L150" s="34"/>
    </row>
    <row r="151" spans="1:12" ht="31.5">
      <c r="A151" s="35" t="s">
        <v>14</v>
      </c>
      <c r="B151" s="36" t="s">
        <v>15</v>
      </c>
      <c r="C151" s="1203" t="s">
        <v>42</v>
      </c>
      <c r="D151" s="1203"/>
      <c r="E151" s="1204" t="s">
        <v>43</v>
      </c>
      <c r="F151" s="1205"/>
      <c r="G151" s="131"/>
      <c r="H151" s="1229" t="s">
        <v>16</v>
      </c>
      <c r="I151" s="1227"/>
      <c r="J151" s="133" t="s">
        <v>17</v>
      </c>
      <c r="K151" s="134" t="s">
        <v>18</v>
      </c>
      <c r="L151" s="37"/>
    </row>
    <row r="152" spans="1:12" ht="31.5" customHeight="1" thickBot="1">
      <c r="A152" s="38" t="s">
        <v>19</v>
      </c>
      <c r="B152" s="39" t="s">
        <v>20</v>
      </c>
      <c r="C152" s="135" t="s">
        <v>434</v>
      </c>
      <c r="D152" s="264" t="s">
        <v>431</v>
      </c>
      <c r="E152" s="136" t="s">
        <v>434</v>
      </c>
      <c r="F152" s="265" t="s">
        <v>431</v>
      </c>
      <c r="G152" s="137" t="s">
        <v>21</v>
      </c>
      <c r="H152" s="132" t="s">
        <v>434</v>
      </c>
      <c r="I152" s="138" t="s">
        <v>21</v>
      </c>
      <c r="J152" s="139" t="s">
        <v>21</v>
      </c>
      <c r="K152" s="140" t="s">
        <v>434</v>
      </c>
      <c r="L152" s="141" t="s">
        <v>22</v>
      </c>
    </row>
    <row r="153" spans="1:12" ht="15" thickBot="1">
      <c r="A153" s="40" t="s">
        <v>23</v>
      </c>
      <c r="B153" s="41" t="s">
        <v>24</v>
      </c>
      <c r="C153" s="142">
        <v>12204.503950726872</v>
      </c>
      <c r="D153" s="142">
        <v>12254.752238254638</v>
      </c>
      <c r="E153" s="143">
        <v>12448.594029741409</v>
      </c>
      <c r="F153" s="144">
        <v>12499.84728301973</v>
      </c>
      <c r="G153" s="145">
        <v>-0.41003103572269295</v>
      </c>
      <c r="H153" s="146">
        <v>304.21980647709324</v>
      </c>
      <c r="I153" s="146">
        <v>-0.85485444695988422</v>
      </c>
      <c r="J153" s="147">
        <v>-34.615881213686251</v>
      </c>
      <c r="K153" s="146">
        <v>100</v>
      </c>
      <c r="L153" s="148" t="s">
        <v>24</v>
      </c>
    </row>
    <row r="154" spans="1:12" ht="15" thickBot="1">
      <c r="A154" s="42"/>
      <c r="B154" s="43"/>
      <c r="C154" s="149"/>
      <c r="D154" s="149"/>
      <c r="E154" s="149"/>
      <c r="F154" s="149"/>
      <c r="G154" s="150"/>
      <c r="H154" s="147"/>
      <c r="I154" s="147"/>
      <c r="J154" s="147"/>
      <c r="K154" s="147"/>
      <c r="L154" s="151"/>
    </row>
    <row r="155" spans="1:12" ht="15">
      <c r="A155" s="44" t="s">
        <v>138</v>
      </c>
      <c r="B155" s="45" t="s">
        <v>24</v>
      </c>
      <c r="C155" s="152">
        <v>13554.418510812686</v>
      </c>
      <c r="D155" s="152">
        <v>12792.207271715646</v>
      </c>
      <c r="E155" s="153">
        <v>13825.506881028939</v>
      </c>
      <c r="F155" s="153">
        <v>13048.05141714996</v>
      </c>
      <c r="G155" s="154">
        <v>5.9584028221801448</v>
      </c>
      <c r="H155" s="155">
        <v>345.55555555555554</v>
      </c>
      <c r="I155" s="155">
        <v>0.20210723604662106</v>
      </c>
      <c r="J155" s="155">
        <v>-87.142857142857139</v>
      </c>
      <c r="K155" s="155">
        <v>0.17772511848341233</v>
      </c>
      <c r="L155" s="156">
        <v>-0.72608379049011906</v>
      </c>
    </row>
    <row r="156" spans="1:12" ht="15">
      <c r="A156" s="53" t="s">
        <v>139</v>
      </c>
      <c r="B156" s="157" t="s">
        <v>24</v>
      </c>
      <c r="C156" s="158">
        <v>13306.665003497879</v>
      </c>
      <c r="D156" s="158">
        <v>13088.126598633336</v>
      </c>
      <c r="E156" s="159">
        <v>13572.798303567837</v>
      </c>
      <c r="F156" s="159">
        <v>13349.889130606003</v>
      </c>
      <c r="G156" s="160">
        <v>1.6697454996146117</v>
      </c>
      <c r="H156" s="161">
        <v>333.50495100567309</v>
      </c>
      <c r="I156" s="161">
        <v>-2.2322411628288608</v>
      </c>
      <c r="J156" s="161">
        <v>-34.713804713804713</v>
      </c>
      <c r="K156" s="161">
        <v>38.289889415481831</v>
      </c>
      <c r="L156" s="162">
        <v>-5.7431436680857928E-2</v>
      </c>
    </row>
    <row r="157" spans="1:12" ht="15">
      <c r="A157" s="46" t="s">
        <v>140</v>
      </c>
      <c r="B157" s="47" t="s">
        <v>24</v>
      </c>
      <c r="C157" s="163">
        <v>13406.401271527295</v>
      </c>
      <c r="D157" s="163">
        <v>13347.383702801155</v>
      </c>
      <c r="E157" s="164">
        <v>13674.52929695784</v>
      </c>
      <c r="F157" s="164">
        <v>13614.331376857179</v>
      </c>
      <c r="G157" s="165">
        <v>0.44216582095975138</v>
      </c>
      <c r="H157" s="166">
        <v>356.04314606741571</v>
      </c>
      <c r="I157" s="166">
        <v>-2.0113131745035897</v>
      </c>
      <c r="J157" s="166">
        <v>-33.082706766917291</v>
      </c>
      <c r="K157" s="166">
        <v>8.7875197472353861</v>
      </c>
      <c r="L157" s="167">
        <v>0.20133511198683784</v>
      </c>
    </row>
    <row r="158" spans="1:12" ht="15">
      <c r="A158" s="46" t="s">
        <v>141</v>
      </c>
      <c r="B158" s="47" t="s">
        <v>24</v>
      </c>
      <c r="C158" s="163" t="s">
        <v>127</v>
      </c>
      <c r="D158" s="163" t="s">
        <v>127</v>
      </c>
      <c r="E158" s="164" t="s">
        <v>127</v>
      </c>
      <c r="F158" s="164" t="s">
        <v>127</v>
      </c>
      <c r="G158" s="165" t="s">
        <v>127</v>
      </c>
      <c r="H158" s="166" t="s">
        <v>127</v>
      </c>
      <c r="I158" s="166" t="s">
        <v>127</v>
      </c>
      <c r="J158" s="166" t="s">
        <v>127</v>
      </c>
      <c r="K158" s="166">
        <v>0</v>
      </c>
      <c r="L158" s="167">
        <v>0</v>
      </c>
    </row>
    <row r="159" spans="1:12" ht="15">
      <c r="A159" s="46" t="s">
        <v>124</v>
      </c>
      <c r="B159" s="47" t="s">
        <v>24</v>
      </c>
      <c r="C159" s="163">
        <v>9863.0873342190553</v>
      </c>
      <c r="D159" s="163">
        <v>9855.2712930287635</v>
      </c>
      <c r="E159" s="164">
        <v>10060.349080903437</v>
      </c>
      <c r="F159" s="164">
        <v>10052.376718889338</v>
      </c>
      <c r="G159" s="165">
        <v>7.9308229655964013E-2</v>
      </c>
      <c r="H159" s="166">
        <v>273.43486127864895</v>
      </c>
      <c r="I159" s="166">
        <v>0.70508749474960952</v>
      </c>
      <c r="J159" s="166">
        <v>-32.874493927125506</v>
      </c>
      <c r="K159" s="166">
        <v>32.740916271721957</v>
      </c>
      <c r="L159" s="167">
        <v>0.84937334079877758</v>
      </c>
    </row>
    <row r="160" spans="1:12" ht="15.75" thickBot="1">
      <c r="A160" s="48" t="s">
        <v>142</v>
      </c>
      <c r="B160" s="49" t="s">
        <v>24</v>
      </c>
      <c r="C160" s="168">
        <v>12098.719316304914</v>
      </c>
      <c r="D160" s="168">
        <v>12287.343185796897</v>
      </c>
      <c r="E160" s="169">
        <v>12340.693702631013</v>
      </c>
      <c r="F160" s="169">
        <v>12533.090049512835</v>
      </c>
      <c r="G160" s="170">
        <v>-1.5351070336345383</v>
      </c>
      <c r="H160" s="171">
        <v>275.41836130306024</v>
      </c>
      <c r="I160" s="171">
        <v>1.2783798070880337</v>
      </c>
      <c r="J160" s="171">
        <v>-35.477707006369421</v>
      </c>
      <c r="K160" s="171">
        <v>20.00394944707741</v>
      </c>
      <c r="L160" s="172">
        <v>-0.2671932256146512</v>
      </c>
    </row>
    <row r="161" spans="1:12" ht="15" thickBot="1">
      <c r="A161" s="42"/>
      <c r="B161" s="50"/>
      <c r="C161" s="149"/>
      <c r="D161" s="149"/>
      <c r="E161" s="149"/>
      <c r="F161" s="149"/>
      <c r="G161" s="150"/>
      <c r="H161" s="147"/>
      <c r="I161" s="147"/>
      <c r="J161" s="147"/>
      <c r="K161" s="147"/>
      <c r="L161" s="151"/>
    </row>
    <row r="162" spans="1:12" ht="14.25">
      <c r="A162" s="51" t="s">
        <v>143</v>
      </c>
      <c r="B162" s="52" t="s">
        <v>26</v>
      </c>
      <c r="C162" s="173" t="s">
        <v>430</v>
      </c>
      <c r="D162" s="173" t="s">
        <v>127</v>
      </c>
      <c r="E162" s="174" t="s">
        <v>430</v>
      </c>
      <c r="F162" s="174" t="s">
        <v>127</v>
      </c>
      <c r="G162" s="175" t="s">
        <v>127</v>
      </c>
      <c r="H162" s="176" t="s">
        <v>430</v>
      </c>
      <c r="I162" s="176" t="s">
        <v>127</v>
      </c>
      <c r="J162" s="177" t="s">
        <v>127</v>
      </c>
      <c r="K162" s="177" t="s">
        <v>430</v>
      </c>
      <c r="L162" s="178" t="s">
        <v>430</v>
      </c>
    </row>
    <row r="163" spans="1:12" ht="15">
      <c r="A163" s="53" t="s">
        <v>143</v>
      </c>
      <c r="B163" s="54" t="s">
        <v>27</v>
      </c>
      <c r="C163" s="163" t="s">
        <v>430</v>
      </c>
      <c r="D163" s="163">
        <v>0</v>
      </c>
      <c r="E163" s="164" t="s">
        <v>430</v>
      </c>
      <c r="F163" s="164">
        <v>0</v>
      </c>
      <c r="G163" s="165" t="s">
        <v>127</v>
      </c>
      <c r="H163" s="166" t="s">
        <v>430</v>
      </c>
      <c r="I163" s="166" t="s">
        <v>127</v>
      </c>
      <c r="J163" s="179" t="s">
        <v>127</v>
      </c>
      <c r="K163" s="179" t="s">
        <v>430</v>
      </c>
      <c r="L163" s="180" t="s">
        <v>430</v>
      </c>
    </row>
    <row r="164" spans="1:12" ht="15">
      <c r="A164" s="53" t="s">
        <v>143</v>
      </c>
      <c r="B164" s="54" t="s">
        <v>28</v>
      </c>
      <c r="C164" s="163" t="s">
        <v>430</v>
      </c>
      <c r="D164" s="163">
        <v>0</v>
      </c>
      <c r="E164" s="164" t="s">
        <v>430</v>
      </c>
      <c r="F164" s="164">
        <v>0</v>
      </c>
      <c r="G164" s="165" t="s">
        <v>127</v>
      </c>
      <c r="H164" s="166" t="s">
        <v>430</v>
      </c>
      <c r="I164" s="166" t="s">
        <v>127</v>
      </c>
      <c r="J164" s="179" t="s">
        <v>127</v>
      </c>
      <c r="K164" s="179" t="s">
        <v>430</v>
      </c>
      <c r="L164" s="180" t="s">
        <v>430</v>
      </c>
    </row>
    <row r="165" spans="1:12" ht="14.25">
      <c r="A165" s="51" t="s">
        <v>143</v>
      </c>
      <c r="B165" s="55" t="s">
        <v>29</v>
      </c>
      <c r="C165" s="181">
        <v>13318.163494809687</v>
      </c>
      <c r="D165" s="181">
        <v>13256.876470588235</v>
      </c>
      <c r="E165" s="182">
        <v>13584.526764705881</v>
      </c>
      <c r="F165" s="182">
        <v>13522.013999999999</v>
      </c>
      <c r="G165" s="183">
        <v>0.46230365318274064</v>
      </c>
      <c r="H165" s="184">
        <v>340</v>
      </c>
      <c r="I165" s="184">
        <v>14.593865857768796</v>
      </c>
      <c r="J165" s="185">
        <v>33.333333333333329</v>
      </c>
      <c r="K165" s="185">
        <v>7.8988941548183256E-2</v>
      </c>
      <c r="L165" s="186">
        <v>4.0254274020746203E-2</v>
      </c>
    </row>
    <row r="166" spans="1:12" ht="15">
      <c r="A166" s="53" t="s">
        <v>143</v>
      </c>
      <c r="B166" s="54" t="s">
        <v>30</v>
      </c>
      <c r="C166" s="163">
        <v>13543.688235294117</v>
      </c>
      <c r="D166" s="163">
        <v>0</v>
      </c>
      <c r="E166" s="164">
        <v>13814.562</v>
      </c>
      <c r="F166" s="164">
        <v>0</v>
      </c>
      <c r="G166" s="165" t="s">
        <v>127</v>
      </c>
      <c r="H166" s="166">
        <v>275</v>
      </c>
      <c r="I166" s="166" t="s">
        <v>127</v>
      </c>
      <c r="J166" s="179" t="s">
        <v>127</v>
      </c>
      <c r="K166" s="179">
        <v>3.9494470774091628E-2</v>
      </c>
      <c r="L166" s="180">
        <v>3.9494470774091628E-2</v>
      </c>
    </row>
    <row r="167" spans="1:12" ht="15">
      <c r="A167" s="53" t="s">
        <v>143</v>
      </c>
      <c r="B167" s="54" t="s">
        <v>31</v>
      </c>
      <c r="C167" s="163" t="s">
        <v>430</v>
      </c>
      <c r="D167" s="163">
        <v>13256.876470588235</v>
      </c>
      <c r="E167" s="164" t="s">
        <v>430</v>
      </c>
      <c r="F167" s="164">
        <v>13522.013999999999</v>
      </c>
      <c r="G167" s="165" t="s">
        <v>430</v>
      </c>
      <c r="H167" s="166" t="s">
        <v>430</v>
      </c>
      <c r="I167" s="166" t="s">
        <v>430</v>
      </c>
      <c r="J167" s="179" t="s">
        <v>430</v>
      </c>
      <c r="K167" s="179" t="s">
        <v>430</v>
      </c>
      <c r="L167" s="180" t="s">
        <v>430</v>
      </c>
    </row>
    <row r="168" spans="1:12" ht="14.25">
      <c r="A168" s="51" t="s">
        <v>143</v>
      </c>
      <c r="B168" s="55" t="s">
        <v>32</v>
      </c>
      <c r="C168" s="181" t="s">
        <v>430</v>
      </c>
      <c r="D168" s="181">
        <v>12774.419934640524</v>
      </c>
      <c r="E168" s="182" t="s">
        <v>430</v>
      </c>
      <c r="F168" s="182">
        <v>13029.908333333335</v>
      </c>
      <c r="G168" s="183" t="s">
        <v>430</v>
      </c>
      <c r="H168" s="184" t="s">
        <v>430</v>
      </c>
      <c r="I168" s="184" t="s">
        <v>430</v>
      </c>
      <c r="J168" s="184" t="s">
        <v>430</v>
      </c>
      <c r="K168" s="184" t="s">
        <v>430</v>
      </c>
      <c r="L168" s="184" t="s">
        <v>430</v>
      </c>
    </row>
    <row r="169" spans="1:12" ht="15">
      <c r="A169" s="53" t="s">
        <v>143</v>
      </c>
      <c r="B169" s="54" t="s">
        <v>33</v>
      </c>
      <c r="C169" s="163">
        <v>0</v>
      </c>
      <c r="D169" s="163">
        <v>12450.983333333334</v>
      </c>
      <c r="E169" s="164">
        <v>0</v>
      </c>
      <c r="F169" s="164">
        <v>12700.003000000001</v>
      </c>
      <c r="G169" s="165" t="s">
        <v>127</v>
      </c>
      <c r="H169" s="166">
        <v>0</v>
      </c>
      <c r="I169" s="166" t="s">
        <v>127</v>
      </c>
      <c r="J169" s="179" t="s">
        <v>127</v>
      </c>
      <c r="K169" s="179">
        <v>0</v>
      </c>
      <c r="L169" s="180">
        <v>-6.4557779212395083E-2</v>
      </c>
    </row>
    <row r="170" spans="1:12" ht="15.75" thickBot="1">
      <c r="A170" s="56" t="s">
        <v>143</v>
      </c>
      <c r="B170" s="57" t="s">
        <v>34</v>
      </c>
      <c r="C170" s="187" t="s">
        <v>430</v>
      </c>
      <c r="D170" s="187">
        <v>12797.522549019608</v>
      </c>
      <c r="E170" s="188" t="s">
        <v>430</v>
      </c>
      <c r="F170" s="188">
        <v>13053.473</v>
      </c>
      <c r="G170" s="189" t="s">
        <v>430</v>
      </c>
      <c r="H170" s="184" t="s">
        <v>430</v>
      </c>
      <c r="I170" s="184" t="s">
        <v>430</v>
      </c>
      <c r="J170" s="184" t="s">
        <v>430</v>
      </c>
      <c r="K170" s="184" t="s">
        <v>430</v>
      </c>
      <c r="L170" s="184" t="s">
        <v>430</v>
      </c>
    </row>
    <row r="171" spans="1:12" ht="15" thickBot="1">
      <c r="A171" s="42"/>
      <c r="B171" s="50"/>
      <c r="C171" s="149"/>
      <c r="D171" s="149"/>
      <c r="E171" s="149"/>
      <c r="F171" s="149"/>
      <c r="G171" s="150"/>
      <c r="H171" s="147"/>
      <c r="I171" s="147"/>
      <c r="J171" s="147"/>
      <c r="K171" s="147"/>
      <c r="L171" s="151"/>
    </row>
    <row r="172" spans="1:12" ht="14.25">
      <c r="A172" s="51" t="s">
        <v>144</v>
      </c>
      <c r="B172" s="52" t="s">
        <v>26</v>
      </c>
      <c r="C172" s="173">
        <v>13782.152326853489</v>
      </c>
      <c r="D172" s="173">
        <v>13094.795623020553</v>
      </c>
      <c r="E172" s="174">
        <v>14057.79537339056</v>
      </c>
      <c r="F172" s="174">
        <v>13356.691535480964</v>
      </c>
      <c r="G172" s="175">
        <v>5.249083098514105</v>
      </c>
      <c r="H172" s="176">
        <v>395.9549019607843</v>
      </c>
      <c r="I172" s="176">
        <v>-7.2365702998382204</v>
      </c>
      <c r="J172" s="177">
        <v>-26.442307692307693</v>
      </c>
      <c r="K172" s="177">
        <v>3.0213270142180093</v>
      </c>
      <c r="L172" s="178">
        <v>0.33572339898237313</v>
      </c>
    </row>
    <row r="173" spans="1:12" ht="15">
      <c r="A173" s="53" t="s">
        <v>144</v>
      </c>
      <c r="B173" s="54" t="s">
        <v>27</v>
      </c>
      <c r="C173" s="163">
        <v>13436.473529411764</v>
      </c>
      <c r="D173" s="163">
        <v>12938.960784313726</v>
      </c>
      <c r="E173" s="164">
        <v>13705.203</v>
      </c>
      <c r="F173" s="164">
        <v>13197.74</v>
      </c>
      <c r="G173" s="165">
        <v>3.8450749901119416</v>
      </c>
      <c r="H173" s="166">
        <v>384.4</v>
      </c>
      <c r="I173" s="166">
        <v>-9.7864351091293234</v>
      </c>
      <c r="J173" s="179">
        <v>-21.348314606741571</v>
      </c>
      <c r="K173" s="179">
        <v>1.382306477093207</v>
      </c>
      <c r="L173" s="180">
        <v>0.23317800711257441</v>
      </c>
    </row>
    <row r="174" spans="1:12" ht="15">
      <c r="A174" s="53" t="s">
        <v>144</v>
      </c>
      <c r="B174" s="54" t="s">
        <v>28</v>
      </c>
      <c r="C174" s="163">
        <v>14058.428431372549</v>
      </c>
      <c r="D174" s="163">
        <v>13210.982352941175</v>
      </c>
      <c r="E174" s="164">
        <v>14339.597</v>
      </c>
      <c r="F174" s="164">
        <v>13475.201999999999</v>
      </c>
      <c r="G174" s="165">
        <v>6.4147090336753436</v>
      </c>
      <c r="H174" s="166">
        <v>405.7</v>
      </c>
      <c r="I174" s="166">
        <v>-5.0772110435189495</v>
      </c>
      <c r="J174" s="179">
        <v>-30.252100840336134</v>
      </c>
      <c r="K174" s="179">
        <v>1.6390205371248028</v>
      </c>
      <c r="L174" s="180">
        <v>0.10254539186979961</v>
      </c>
    </row>
    <row r="175" spans="1:12" ht="14.25">
      <c r="A175" s="51" t="s">
        <v>144</v>
      </c>
      <c r="B175" s="55" t="s">
        <v>29</v>
      </c>
      <c r="C175" s="181">
        <v>13562.346568886993</v>
      </c>
      <c r="D175" s="181">
        <v>13317.772876676665</v>
      </c>
      <c r="E175" s="182">
        <v>13833.593500264733</v>
      </c>
      <c r="F175" s="182">
        <v>13584.128334210198</v>
      </c>
      <c r="G175" s="183">
        <v>1.8364458868242821</v>
      </c>
      <c r="H175" s="184">
        <v>349.79287749287749</v>
      </c>
      <c r="I175" s="184">
        <v>-1.4063119335837517</v>
      </c>
      <c r="J175" s="185">
        <v>-37.6</v>
      </c>
      <c r="K175" s="185">
        <v>13.86255924170616</v>
      </c>
      <c r="L175" s="186">
        <v>-0.6629410810827352</v>
      </c>
    </row>
    <row r="176" spans="1:12" ht="15">
      <c r="A176" s="53" t="s">
        <v>144</v>
      </c>
      <c r="B176" s="54" t="s">
        <v>30</v>
      </c>
      <c r="C176" s="163">
        <v>13338.199999999999</v>
      </c>
      <c r="D176" s="163">
        <v>13218.466666666665</v>
      </c>
      <c r="E176" s="164">
        <v>13604.964</v>
      </c>
      <c r="F176" s="164">
        <v>13482.835999999999</v>
      </c>
      <c r="G176" s="165">
        <v>0.90580349712776009</v>
      </c>
      <c r="H176" s="166">
        <v>340.3</v>
      </c>
      <c r="I176" s="166">
        <v>-0.23453532688361517</v>
      </c>
      <c r="J176" s="179">
        <v>-34.042553191489361</v>
      </c>
      <c r="K176" s="179">
        <v>6.1216429699842019</v>
      </c>
      <c r="L176" s="180">
        <v>5.3211724019062601E-2</v>
      </c>
    </row>
    <row r="177" spans="1:12" ht="15">
      <c r="A177" s="53" t="s">
        <v>144</v>
      </c>
      <c r="B177" s="54" t="s">
        <v>31</v>
      </c>
      <c r="C177" s="163">
        <v>13731.164705882353</v>
      </c>
      <c r="D177" s="163">
        <v>13384.427450980393</v>
      </c>
      <c r="E177" s="164">
        <v>14005.788</v>
      </c>
      <c r="F177" s="164">
        <v>13652.116</v>
      </c>
      <c r="G177" s="165">
        <v>2.5906020722355456</v>
      </c>
      <c r="H177" s="166">
        <v>357.3</v>
      </c>
      <c r="I177" s="166">
        <v>-2.00219418540867</v>
      </c>
      <c r="J177" s="179">
        <v>-40.152671755725187</v>
      </c>
      <c r="K177" s="179">
        <v>7.7409162717219591</v>
      </c>
      <c r="L177" s="180">
        <v>-0.7161528051017978</v>
      </c>
    </row>
    <row r="178" spans="1:12" ht="14.25">
      <c r="A178" s="51" t="s">
        <v>144</v>
      </c>
      <c r="B178" s="55" t="s">
        <v>32</v>
      </c>
      <c r="C178" s="181">
        <v>13037.700196452737</v>
      </c>
      <c r="D178" s="181">
        <v>12912.492376488357</v>
      </c>
      <c r="E178" s="182">
        <v>13298.454200381791</v>
      </c>
      <c r="F178" s="182">
        <v>13170.742224018124</v>
      </c>
      <c r="G178" s="183">
        <v>0.96966423145669245</v>
      </c>
      <c r="H178" s="184">
        <v>314.14243542435429</v>
      </c>
      <c r="I178" s="184">
        <v>-2.086860459733213</v>
      </c>
      <c r="J178" s="185">
        <v>-33.781307269395235</v>
      </c>
      <c r="K178" s="185">
        <v>21.406003159557663</v>
      </c>
      <c r="L178" s="186">
        <v>0.26978624541951035</v>
      </c>
    </row>
    <row r="179" spans="1:12" ht="15">
      <c r="A179" s="53" t="s">
        <v>144</v>
      </c>
      <c r="B179" s="54" t="s">
        <v>33</v>
      </c>
      <c r="C179" s="163">
        <v>12770.532352941176</v>
      </c>
      <c r="D179" s="163">
        <v>12622.630392156863</v>
      </c>
      <c r="E179" s="164">
        <v>13025.942999999999</v>
      </c>
      <c r="F179" s="164">
        <v>12875.083000000001</v>
      </c>
      <c r="G179" s="165">
        <v>1.1717206017234898</v>
      </c>
      <c r="H179" s="166">
        <v>303.10000000000002</v>
      </c>
      <c r="I179" s="166">
        <v>-1.9728331177231457</v>
      </c>
      <c r="J179" s="179">
        <v>-31.920529801324506</v>
      </c>
      <c r="K179" s="179">
        <v>10.150078988941548</v>
      </c>
      <c r="L179" s="180">
        <v>0.40185432786988784</v>
      </c>
    </row>
    <row r="180" spans="1:12" ht="15.75" thickBot="1">
      <c r="A180" s="56" t="s">
        <v>144</v>
      </c>
      <c r="B180" s="57" t="s">
        <v>34</v>
      </c>
      <c r="C180" s="187">
        <v>13262.98431372549</v>
      </c>
      <c r="D180" s="187">
        <v>13144.411764705881</v>
      </c>
      <c r="E180" s="188">
        <v>13528.244000000001</v>
      </c>
      <c r="F180" s="188">
        <v>13407.3</v>
      </c>
      <c r="G180" s="189">
        <v>0.90207573486086934</v>
      </c>
      <c r="H180" s="179">
        <v>324.10000000000002</v>
      </c>
      <c r="I180" s="179">
        <v>-2.025392986698908</v>
      </c>
      <c r="J180" s="179">
        <v>-35.374149659863946</v>
      </c>
      <c r="K180" s="179">
        <v>11.255924170616113</v>
      </c>
      <c r="L180" s="180">
        <v>-0.13206808245038104</v>
      </c>
    </row>
    <row r="181" spans="1:12" ht="15.75" thickBot="1">
      <c r="A181" s="58"/>
      <c r="B181" s="59"/>
      <c r="C181" s="190"/>
      <c r="D181" s="190"/>
      <c r="E181" s="190"/>
      <c r="F181" s="190"/>
      <c r="G181" s="191"/>
      <c r="H181" s="192"/>
      <c r="I181" s="192"/>
      <c r="J181" s="192"/>
      <c r="K181" s="192"/>
      <c r="L181" s="193"/>
    </row>
    <row r="182" spans="1:12" ht="15">
      <c r="A182" s="53" t="s">
        <v>145</v>
      </c>
      <c r="B182" s="60" t="s">
        <v>31</v>
      </c>
      <c r="C182" s="194">
        <v>13722.122549019608</v>
      </c>
      <c r="D182" s="194">
        <v>13635.066666666666</v>
      </c>
      <c r="E182" s="195">
        <v>13996.565000000001</v>
      </c>
      <c r="F182" s="195">
        <v>13907.768</v>
      </c>
      <c r="G182" s="196">
        <v>0.6384705295630505</v>
      </c>
      <c r="H182" s="197">
        <v>375.2</v>
      </c>
      <c r="I182" s="197">
        <v>-2.7223230490018149</v>
      </c>
      <c r="J182" s="197">
        <v>-31.018518518518519</v>
      </c>
      <c r="K182" s="197">
        <v>2.9423380726698265</v>
      </c>
      <c r="L182" s="198">
        <v>0.15344201069435881</v>
      </c>
    </row>
    <row r="183" spans="1:12" ht="15.75" thickBot="1">
      <c r="A183" s="56" t="s">
        <v>145</v>
      </c>
      <c r="B183" s="57" t="s">
        <v>34</v>
      </c>
      <c r="C183" s="187">
        <v>13234.237254901962</v>
      </c>
      <c r="D183" s="187">
        <v>13195.973529411765</v>
      </c>
      <c r="E183" s="188">
        <v>13498.922</v>
      </c>
      <c r="F183" s="188">
        <v>13459.893</v>
      </c>
      <c r="G183" s="189">
        <v>0.28996515796968408</v>
      </c>
      <c r="H183" s="179">
        <v>346.4</v>
      </c>
      <c r="I183" s="179">
        <v>-1.7583664208735239</v>
      </c>
      <c r="J183" s="179">
        <v>-34.075723830734965</v>
      </c>
      <c r="K183" s="179">
        <v>5.8451816745655609</v>
      </c>
      <c r="L183" s="180">
        <v>4.7893101292481255E-2</v>
      </c>
    </row>
    <row r="184" spans="1:12" ht="15.75" thickBot="1">
      <c r="A184" s="58"/>
      <c r="B184" s="59"/>
      <c r="C184" s="190"/>
      <c r="D184" s="190"/>
      <c r="E184" s="190"/>
      <c r="F184" s="190"/>
      <c r="G184" s="191"/>
      <c r="H184" s="192"/>
      <c r="I184" s="192"/>
      <c r="J184" s="192"/>
      <c r="K184" s="192"/>
      <c r="L184" s="193"/>
    </row>
    <row r="185" spans="1:12" ht="14.25">
      <c r="A185" s="51" t="s">
        <v>146</v>
      </c>
      <c r="B185" s="52" t="s">
        <v>26</v>
      </c>
      <c r="C185" s="173" t="s">
        <v>127</v>
      </c>
      <c r="D185" s="173" t="s">
        <v>127</v>
      </c>
      <c r="E185" s="174" t="s">
        <v>127</v>
      </c>
      <c r="F185" s="174" t="s">
        <v>127</v>
      </c>
      <c r="G185" s="175" t="s">
        <v>127</v>
      </c>
      <c r="H185" s="176" t="s">
        <v>127</v>
      </c>
      <c r="I185" s="176" t="s">
        <v>127</v>
      </c>
      <c r="J185" s="177" t="s">
        <v>127</v>
      </c>
      <c r="K185" s="177">
        <v>0</v>
      </c>
      <c r="L185" s="178">
        <v>0</v>
      </c>
    </row>
    <row r="186" spans="1:12" ht="15">
      <c r="A186" s="46" t="s">
        <v>146</v>
      </c>
      <c r="B186" s="54" t="s">
        <v>27</v>
      </c>
      <c r="C186" s="163">
        <v>0</v>
      </c>
      <c r="D186" s="163">
        <v>0</v>
      </c>
      <c r="E186" s="164">
        <v>0</v>
      </c>
      <c r="F186" s="164">
        <v>0</v>
      </c>
      <c r="G186" s="165" t="s">
        <v>127</v>
      </c>
      <c r="H186" s="166">
        <v>0</v>
      </c>
      <c r="I186" s="166" t="s">
        <v>127</v>
      </c>
      <c r="J186" s="179" t="s">
        <v>127</v>
      </c>
      <c r="K186" s="179">
        <v>0</v>
      </c>
      <c r="L186" s="180">
        <v>0</v>
      </c>
    </row>
    <row r="187" spans="1:12" ht="15">
      <c r="A187" s="46" t="s">
        <v>146</v>
      </c>
      <c r="B187" s="54" t="s">
        <v>28</v>
      </c>
      <c r="C187" s="163">
        <v>0</v>
      </c>
      <c r="D187" s="163">
        <v>0</v>
      </c>
      <c r="E187" s="164">
        <v>0</v>
      </c>
      <c r="F187" s="164">
        <v>0</v>
      </c>
      <c r="G187" s="165" t="s">
        <v>127</v>
      </c>
      <c r="H187" s="166">
        <v>0</v>
      </c>
      <c r="I187" s="166" t="s">
        <v>127</v>
      </c>
      <c r="J187" s="179" t="s">
        <v>127</v>
      </c>
      <c r="K187" s="179">
        <v>0</v>
      </c>
      <c r="L187" s="180">
        <v>0</v>
      </c>
    </row>
    <row r="188" spans="1:12" ht="15">
      <c r="A188" s="46" t="s">
        <v>146</v>
      </c>
      <c r="B188" s="54" t="s">
        <v>35</v>
      </c>
      <c r="C188" s="163">
        <v>0</v>
      </c>
      <c r="D188" s="163">
        <v>0</v>
      </c>
      <c r="E188" s="164">
        <v>0</v>
      </c>
      <c r="F188" s="164">
        <v>0</v>
      </c>
      <c r="G188" s="165" t="s">
        <v>127</v>
      </c>
      <c r="H188" s="166">
        <v>0</v>
      </c>
      <c r="I188" s="166" t="s">
        <v>127</v>
      </c>
      <c r="J188" s="179" t="s">
        <v>127</v>
      </c>
      <c r="K188" s="179">
        <v>0</v>
      </c>
      <c r="L188" s="180">
        <v>0</v>
      </c>
    </row>
    <row r="189" spans="1:12" ht="14.25">
      <c r="A189" s="61" t="s">
        <v>146</v>
      </c>
      <c r="B189" s="55" t="s">
        <v>29</v>
      </c>
      <c r="C189" s="181" t="s">
        <v>127</v>
      </c>
      <c r="D189" s="181" t="s">
        <v>127</v>
      </c>
      <c r="E189" s="182" t="s">
        <v>127</v>
      </c>
      <c r="F189" s="182" t="s">
        <v>127</v>
      </c>
      <c r="G189" s="183" t="s">
        <v>127</v>
      </c>
      <c r="H189" s="184" t="s">
        <v>127</v>
      </c>
      <c r="I189" s="184" t="s">
        <v>127</v>
      </c>
      <c r="J189" s="185" t="s">
        <v>127</v>
      </c>
      <c r="K189" s="185">
        <v>0</v>
      </c>
      <c r="L189" s="186">
        <v>0</v>
      </c>
    </row>
    <row r="190" spans="1:12" ht="15">
      <c r="A190" s="46" t="s">
        <v>146</v>
      </c>
      <c r="B190" s="54" t="s">
        <v>31</v>
      </c>
      <c r="C190" s="163">
        <v>0</v>
      </c>
      <c r="D190" s="163">
        <v>0</v>
      </c>
      <c r="E190" s="164">
        <v>0</v>
      </c>
      <c r="F190" s="164">
        <v>0</v>
      </c>
      <c r="G190" s="165" t="s">
        <v>127</v>
      </c>
      <c r="H190" s="166">
        <v>0</v>
      </c>
      <c r="I190" s="166" t="s">
        <v>127</v>
      </c>
      <c r="J190" s="179" t="s">
        <v>127</v>
      </c>
      <c r="K190" s="179">
        <v>0</v>
      </c>
      <c r="L190" s="180">
        <v>0</v>
      </c>
    </row>
    <row r="191" spans="1:12" ht="15">
      <c r="A191" s="46" t="s">
        <v>146</v>
      </c>
      <c r="B191" s="54" t="s">
        <v>36</v>
      </c>
      <c r="C191" s="163">
        <v>0</v>
      </c>
      <c r="D191" s="163">
        <v>0</v>
      </c>
      <c r="E191" s="164">
        <v>0</v>
      </c>
      <c r="F191" s="164">
        <v>0</v>
      </c>
      <c r="G191" s="165" t="s">
        <v>127</v>
      </c>
      <c r="H191" s="166">
        <v>0</v>
      </c>
      <c r="I191" s="166" t="s">
        <v>127</v>
      </c>
      <c r="J191" s="179" t="s">
        <v>127</v>
      </c>
      <c r="K191" s="179">
        <v>0</v>
      </c>
      <c r="L191" s="180">
        <v>0</v>
      </c>
    </row>
    <row r="192" spans="1:12" ht="14.25">
      <c r="A192" s="61" t="s">
        <v>146</v>
      </c>
      <c r="B192" s="55" t="s">
        <v>32</v>
      </c>
      <c r="C192" s="181" t="s">
        <v>127</v>
      </c>
      <c r="D192" s="181" t="s">
        <v>127</v>
      </c>
      <c r="E192" s="182" t="s">
        <v>127</v>
      </c>
      <c r="F192" s="182" t="s">
        <v>127</v>
      </c>
      <c r="G192" s="183" t="s">
        <v>127</v>
      </c>
      <c r="H192" s="184" t="s">
        <v>127</v>
      </c>
      <c r="I192" s="184" t="s">
        <v>127</v>
      </c>
      <c r="J192" s="185" t="s">
        <v>127</v>
      </c>
      <c r="K192" s="185">
        <v>0</v>
      </c>
      <c r="L192" s="186">
        <v>0</v>
      </c>
    </row>
    <row r="193" spans="1:12" ht="15">
      <c r="A193" s="46" t="s">
        <v>146</v>
      </c>
      <c r="B193" s="54" t="s">
        <v>33</v>
      </c>
      <c r="C193" s="163">
        <v>0</v>
      </c>
      <c r="D193" s="163">
        <v>0</v>
      </c>
      <c r="E193" s="164">
        <v>0</v>
      </c>
      <c r="F193" s="164">
        <v>0</v>
      </c>
      <c r="G193" s="165" t="s">
        <v>127</v>
      </c>
      <c r="H193" s="166">
        <v>0</v>
      </c>
      <c r="I193" s="166" t="s">
        <v>127</v>
      </c>
      <c r="J193" s="179" t="s">
        <v>127</v>
      </c>
      <c r="K193" s="179">
        <v>0</v>
      </c>
      <c r="L193" s="180">
        <v>0</v>
      </c>
    </row>
    <row r="194" spans="1:12" ht="15.75" thickBot="1">
      <c r="A194" s="62" t="s">
        <v>146</v>
      </c>
      <c r="B194" s="54" t="s">
        <v>34</v>
      </c>
      <c r="C194" s="187">
        <v>0</v>
      </c>
      <c r="D194" s="187">
        <v>0</v>
      </c>
      <c r="E194" s="188">
        <v>0</v>
      </c>
      <c r="F194" s="188">
        <v>0</v>
      </c>
      <c r="G194" s="189" t="s">
        <v>127</v>
      </c>
      <c r="H194" s="179">
        <v>0</v>
      </c>
      <c r="I194" s="179" t="s">
        <v>127</v>
      </c>
      <c r="J194" s="179" t="s">
        <v>127</v>
      </c>
      <c r="K194" s="179">
        <v>0</v>
      </c>
      <c r="L194" s="180">
        <v>0</v>
      </c>
    </row>
    <row r="195" spans="1:12" ht="15.75" thickBot="1">
      <c r="A195" s="58"/>
      <c r="B195" s="59"/>
      <c r="C195" s="190"/>
      <c r="D195" s="190"/>
      <c r="E195" s="190"/>
      <c r="F195" s="190"/>
      <c r="G195" s="191"/>
      <c r="H195" s="192"/>
      <c r="I195" s="192"/>
      <c r="J195" s="192"/>
      <c r="K195" s="192"/>
      <c r="L195" s="193"/>
    </row>
    <row r="196" spans="1:12" ht="14.25">
      <c r="A196" s="51" t="s">
        <v>25</v>
      </c>
      <c r="B196" s="52" t="s">
        <v>29</v>
      </c>
      <c r="C196" s="173">
        <v>11118.899602156269</v>
      </c>
      <c r="D196" s="173">
        <v>10933.999315801451</v>
      </c>
      <c r="E196" s="174">
        <v>11341.277594199395</v>
      </c>
      <c r="F196" s="174">
        <v>11152.67930211748</v>
      </c>
      <c r="G196" s="175">
        <v>1.6910581482075551</v>
      </c>
      <c r="H196" s="176">
        <v>332.34457831325295</v>
      </c>
      <c r="I196" s="176">
        <v>1.5864326104603983</v>
      </c>
      <c r="J196" s="177">
        <v>-27.826086956521738</v>
      </c>
      <c r="K196" s="177">
        <v>4.9170616113744074</v>
      </c>
      <c r="L196" s="178">
        <v>0.46257484571914631</v>
      </c>
    </row>
    <row r="197" spans="1:12" ht="15">
      <c r="A197" s="53" t="s">
        <v>25</v>
      </c>
      <c r="B197" s="54" t="s">
        <v>30</v>
      </c>
      <c r="C197" s="163">
        <v>10766.224509803922</v>
      </c>
      <c r="D197" s="163">
        <v>10519.050980392158</v>
      </c>
      <c r="E197" s="164">
        <v>10981.549000000001</v>
      </c>
      <c r="F197" s="164">
        <v>10729.432000000001</v>
      </c>
      <c r="G197" s="165">
        <v>2.3497702394684095</v>
      </c>
      <c r="H197" s="166">
        <v>315.8</v>
      </c>
      <c r="I197" s="166">
        <v>3.0678851174934842</v>
      </c>
      <c r="J197" s="179">
        <v>-13.793103448275861</v>
      </c>
      <c r="K197" s="179">
        <v>0.9873617693522907</v>
      </c>
      <c r="L197" s="180">
        <v>0.23849153048850757</v>
      </c>
    </row>
    <row r="198" spans="1:12" ht="15">
      <c r="A198" s="53" t="s">
        <v>25</v>
      </c>
      <c r="B198" s="54" t="s">
        <v>31</v>
      </c>
      <c r="C198" s="163">
        <v>11257.370588235293</v>
      </c>
      <c r="D198" s="163">
        <v>10800.335294117647</v>
      </c>
      <c r="E198" s="164">
        <v>11482.518</v>
      </c>
      <c r="F198" s="164">
        <v>11016.342000000001</v>
      </c>
      <c r="G198" s="165">
        <v>4.2316769032769628</v>
      </c>
      <c r="H198" s="166">
        <v>332.4</v>
      </c>
      <c r="I198" s="166">
        <v>1.6824717038849801</v>
      </c>
      <c r="J198" s="179">
        <v>-30.285714285714288</v>
      </c>
      <c r="K198" s="179">
        <v>2.4091627172195893</v>
      </c>
      <c r="L198" s="180">
        <v>0.14964044478576133</v>
      </c>
    </row>
    <row r="199" spans="1:12" ht="15">
      <c r="A199" s="53" t="s">
        <v>25</v>
      </c>
      <c r="B199" s="54" t="s">
        <v>36</v>
      </c>
      <c r="C199" s="163">
        <v>11117.148039215686</v>
      </c>
      <c r="D199" s="163">
        <v>11330.424509803921</v>
      </c>
      <c r="E199" s="164">
        <v>11339.491</v>
      </c>
      <c r="F199" s="164">
        <v>11557.032999999999</v>
      </c>
      <c r="G199" s="165">
        <v>-1.882334332695939</v>
      </c>
      <c r="H199" s="166">
        <v>343</v>
      </c>
      <c r="I199" s="166">
        <v>1.3892994383683088</v>
      </c>
      <c r="J199" s="179">
        <v>-31.25</v>
      </c>
      <c r="K199" s="179">
        <v>1.5205371248025277</v>
      </c>
      <c r="L199" s="180">
        <v>7.4442870444877629E-2</v>
      </c>
    </row>
    <row r="200" spans="1:12" ht="14.25">
      <c r="A200" s="51" t="s">
        <v>25</v>
      </c>
      <c r="B200" s="55" t="s">
        <v>32</v>
      </c>
      <c r="C200" s="181">
        <v>10152.007862769551</v>
      </c>
      <c r="D200" s="181">
        <v>10146.23343568056</v>
      </c>
      <c r="E200" s="182">
        <v>10355.048020024942</v>
      </c>
      <c r="F200" s="182">
        <v>10349.158104394171</v>
      </c>
      <c r="G200" s="183">
        <v>5.6912026769306866E-2</v>
      </c>
      <c r="H200" s="184">
        <v>278.95119284294231</v>
      </c>
      <c r="I200" s="184">
        <v>-0.23306445001508341</v>
      </c>
      <c r="J200" s="185">
        <v>-33.377483443708613</v>
      </c>
      <c r="K200" s="185">
        <v>19.865718799368086</v>
      </c>
      <c r="L200" s="186">
        <v>0.36926947722476555</v>
      </c>
    </row>
    <row r="201" spans="1:12" ht="15">
      <c r="A201" s="53" t="s">
        <v>25</v>
      </c>
      <c r="B201" s="54" t="s">
        <v>33</v>
      </c>
      <c r="C201" s="163">
        <v>9852.0009803921566</v>
      </c>
      <c r="D201" s="163">
        <v>9845.6696078431378</v>
      </c>
      <c r="E201" s="164">
        <v>10049.040999999999</v>
      </c>
      <c r="F201" s="164">
        <v>10042.583000000001</v>
      </c>
      <c r="G201" s="165">
        <v>6.4306165057323589E-2</v>
      </c>
      <c r="H201" s="166">
        <v>258.8</v>
      </c>
      <c r="I201" s="166">
        <v>-0.61443932411673041</v>
      </c>
      <c r="J201" s="179">
        <v>-25.682182985553769</v>
      </c>
      <c r="K201" s="179">
        <v>9.1429699842022121</v>
      </c>
      <c r="L201" s="180">
        <v>1.099070694337783</v>
      </c>
    </row>
    <row r="202" spans="1:12" ht="15">
      <c r="A202" s="53" t="s">
        <v>25</v>
      </c>
      <c r="B202" s="54" t="s">
        <v>34</v>
      </c>
      <c r="C202" s="163">
        <v>10324.225490196077</v>
      </c>
      <c r="D202" s="163">
        <v>10314.907843137255</v>
      </c>
      <c r="E202" s="164">
        <v>10530.71</v>
      </c>
      <c r="F202" s="164">
        <v>10521.206</v>
      </c>
      <c r="G202" s="165">
        <v>9.033184978983394E-2</v>
      </c>
      <c r="H202" s="166">
        <v>290.2</v>
      </c>
      <c r="I202" s="166">
        <v>1.2207882804325079</v>
      </c>
      <c r="J202" s="179">
        <v>-35.568513119533527</v>
      </c>
      <c r="K202" s="179">
        <v>8.7282780410742493</v>
      </c>
      <c r="L202" s="180">
        <v>-0.12904926686635854</v>
      </c>
    </row>
    <row r="203" spans="1:12" ht="15">
      <c r="A203" s="53" t="s">
        <v>25</v>
      </c>
      <c r="B203" s="54" t="s">
        <v>37</v>
      </c>
      <c r="C203" s="163">
        <v>10577.953921568627</v>
      </c>
      <c r="D203" s="163">
        <v>10392.400980392156</v>
      </c>
      <c r="E203" s="164">
        <v>10789.513000000001</v>
      </c>
      <c r="F203" s="164">
        <v>10600.249</v>
      </c>
      <c r="G203" s="165">
        <v>1.7854674923202374</v>
      </c>
      <c r="H203" s="166">
        <v>322.10000000000002</v>
      </c>
      <c r="I203" s="166">
        <v>2.2864401397269121</v>
      </c>
      <c r="J203" s="179">
        <v>-49.75124378109453</v>
      </c>
      <c r="K203" s="179">
        <v>1.9944707740916272</v>
      </c>
      <c r="L203" s="180">
        <v>-0.60075195024665562</v>
      </c>
    </row>
    <row r="204" spans="1:12" ht="14.25">
      <c r="A204" s="51" t="s">
        <v>25</v>
      </c>
      <c r="B204" s="55" t="s">
        <v>38</v>
      </c>
      <c r="C204" s="181">
        <v>7807.0303047736106</v>
      </c>
      <c r="D204" s="181">
        <v>8051.1427951987744</v>
      </c>
      <c r="E204" s="182">
        <v>7963.1709108690829</v>
      </c>
      <c r="F204" s="182">
        <v>8212.1656511027504</v>
      </c>
      <c r="G204" s="183">
        <v>-3.032022864763229</v>
      </c>
      <c r="H204" s="184">
        <v>223.26625310173699</v>
      </c>
      <c r="I204" s="184">
        <v>1.2699950567225327</v>
      </c>
      <c r="J204" s="185">
        <v>-34.471544715447152</v>
      </c>
      <c r="K204" s="185">
        <v>7.9581358609794624</v>
      </c>
      <c r="L204" s="186">
        <v>1.7529017854865714E-2</v>
      </c>
    </row>
    <row r="205" spans="1:12" ht="15">
      <c r="A205" s="53" t="s">
        <v>25</v>
      </c>
      <c r="B205" s="54" t="s">
        <v>130</v>
      </c>
      <c r="C205" s="199">
        <v>7684.0872549019605</v>
      </c>
      <c r="D205" s="199">
        <v>7714.6382352941173</v>
      </c>
      <c r="E205" s="200">
        <v>7837.7690000000002</v>
      </c>
      <c r="F205" s="200">
        <v>7868.9309999999996</v>
      </c>
      <c r="G205" s="201">
        <v>-0.39601313062726506</v>
      </c>
      <c r="H205" s="202">
        <v>212</v>
      </c>
      <c r="I205" s="202">
        <v>1.0486177311725398</v>
      </c>
      <c r="J205" s="203">
        <v>-33.153638814016176</v>
      </c>
      <c r="K205" s="203">
        <v>4.8973143759873619</v>
      </c>
      <c r="L205" s="204">
        <v>0.10712715842764631</v>
      </c>
    </row>
    <row r="206" spans="1:12" ht="15">
      <c r="A206" s="53" t="s">
        <v>25</v>
      </c>
      <c r="B206" s="54" t="s">
        <v>39</v>
      </c>
      <c r="C206" s="163">
        <v>7997.2245098039211</v>
      </c>
      <c r="D206" s="163">
        <v>8479.8666666666668</v>
      </c>
      <c r="E206" s="164">
        <v>8157.1689999999999</v>
      </c>
      <c r="F206" s="164">
        <v>8649.4639999999999</v>
      </c>
      <c r="G206" s="165">
        <v>-5.6916243596134981</v>
      </c>
      <c r="H206" s="166">
        <v>234.5</v>
      </c>
      <c r="I206" s="166">
        <v>0.42826552462526768</v>
      </c>
      <c r="J206" s="179">
        <v>-39.23444976076555</v>
      </c>
      <c r="K206" s="179">
        <v>2.5078988941548181</v>
      </c>
      <c r="L206" s="180">
        <v>-0.19061627692329663</v>
      </c>
    </row>
    <row r="207" spans="1:12" ht="15.75" thickBot="1">
      <c r="A207" s="53" t="s">
        <v>25</v>
      </c>
      <c r="B207" s="54" t="s">
        <v>40</v>
      </c>
      <c r="C207" s="163">
        <v>7912.0647058823524</v>
      </c>
      <c r="D207" s="163">
        <v>8639.4176470588227</v>
      </c>
      <c r="E207" s="164">
        <v>8070.3059999999996</v>
      </c>
      <c r="F207" s="164">
        <v>8812.2060000000001</v>
      </c>
      <c r="G207" s="165">
        <v>-8.4190042765682129</v>
      </c>
      <c r="H207" s="166">
        <v>272.10000000000002</v>
      </c>
      <c r="I207" s="166">
        <v>6.4137661321861685</v>
      </c>
      <c r="J207" s="179">
        <v>-20</v>
      </c>
      <c r="K207" s="179">
        <v>0.55292259083728279</v>
      </c>
      <c r="L207" s="180">
        <v>0.1010181363505171</v>
      </c>
    </row>
    <row r="208" spans="1:12" ht="15.75" thickBot="1">
      <c r="A208" s="58"/>
      <c r="B208" s="59"/>
      <c r="C208" s="190"/>
      <c r="D208" s="190"/>
      <c r="E208" s="190"/>
      <c r="F208" s="190"/>
      <c r="G208" s="191"/>
      <c r="H208" s="192"/>
      <c r="I208" s="192"/>
      <c r="J208" s="192"/>
      <c r="K208" s="192"/>
      <c r="L208" s="193"/>
    </row>
    <row r="209" spans="1:12" ht="14.25">
      <c r="A209" s="51" t="s">
        <v>147</v>
      </c>
      <c r="B209" s="55" t="s">
        <v>26</v>
      </c>
      <c r="C209" s="181">
        <v>11954.844926736738</v>
      </c>
      <c r="D209" s="181">
        <v>12763.84626384064</v>
      </c>
      <c r="E209" s="182">
        <v>12193.941825271473</v>
      </c>
      <c r="F209" s="182">
        <v>13019.123189117452</v>
      </c>
      <c r="G209" s="183">
        <v>-6.3382253309941738</v>
      </c>
      <c r="H209" s="184">
        <v>349.27586206896552</v>
      </c>
      <c r="I209" s="184">
        <v>7.7750816124256401</v>
      </c>
      <c r="J209" s="185">
        <v>-68.817204301075279</v>
      </c>
      <c r="K209" s="185">
        <v>0.5726698262243286</v>
      </c>
      <c r="L209" s="186">
        <v>-0.62810486712622016</v>
      </c>
    </row>
    <row r="210" spans="1:12" ht="15">
      <c r="A210" s="53" t="s">
        <v>147</v>
      </c>
      <c r="B210" s="54" t="s">
        <v>27</v>
      </c>
      <c r="C210" s="163">
        <v>9972.1539215686262</v>
      </c>
      <c r="D210" s="163">
        <v>12746.653921568626</v>
      </c>
      <c r="E210" s="164">
        <v>10171.597</v>
      </c>
      <c r="F210" s="164">
        <v>13001.587</v>
      </c>
      <c r="G210" s="165">
        <v>-21.766496659215523</v>
      </c>
      <c r="H210" s="166">
        <v>383.6</v>
      </c>
      <c r="I210" s="166">
        <v>20.55311125078568</v>
      </c>
      <c r="J210" s="179">
        <v>-50</v>
      </c>
      <c r="K210" s="179">
        <v>0.21721958925750395</v>
      </c>
      <c r="L210" s="180">
        <v>-6.683463927703448E-2</v>
      </c>
    </row>
    <row r="211" spans="1:12" ht="15">
      <c r="A211" s="53" t="s">
        <v>147</v>
      </c>
      <c r="B211" s="54" t="s">
        <v>28</v>
      </c>
      <c r="C211" s="163">
        <v>13370.573529411766</v>
      </c>
      <c r="D211" s="163">
        <v>12769.047058823529</v>
      </c>
      <c r="E211" s="164">
        <v>13637.985000000001</v>
      </c>
      <c r="F211" s="164">
        <v>13024.428</v>
      </c>
      <c r="G211" s="165">
        <v>4.7108172427994592</v>
      </c>
      <c r="H211" s="166">
        <v>328.3</v>
      </c>
      <c r="I211" s="166">
        <v>0.7364222154035085</v>
      </c>
      <c r="J211" s="179">
        <v>-74.647887323943664</v>
      </c>
      <c r="K211" s="179">
        <v>0.35545023696682465</v>
      </c>
      <c r="L211" s="180">
        <v>-0.56127022784918568</v>
      </c>
    </row>
    <row r="212" spans="1:12" ht="14.25">
      <c r="A212" s="51" t="s">
        <v>147</v>
      </c>
      <c r="B212" s="55" t="s">
        <v>29</v>
      </c>
      <c r="C212" s="181">
        <v>12444.465149807414</v>
      </c>
      <c r="D212" s="181">
        <v>12841.354657675482</v>
      </c>
      <c r="E212" s="182">
        <v>12693.354452803564</v>
      </c>
      <c r="F212" s="182">
        <v>13098.181750828991</v>
      </c>
      <c r="G212" s="183">
        <v>-3.0907137015395749</v>
      </c>
      <c r="H212" s="184">
        <v>295.94153846153847</v>
      </c>
      <c r="I212" s="184">
        <v>3.5881526342312182</v>
      </c>
      <c r="J212" s="185">
        <v>-31.578947368421051</v>
      </c>
      <c r="K212" s="185">
        <v>8.9849921011058438</v>
      </c>
      <c r="L212" s="186">
        <v>0.39880746585729554</v>
      </c>
    </row>
    <row r="213" spans="1:12" ht="15">
      <c r="A213" s="53" t="s">
        <v>147</v>
      </c>
      <c r="B213" s="54" t="s">
        <v>30</v>
      </c>
      <c r="C213" s="163">
        <v>11952.652941176471</v>
      </c>
      <c r="D213" s="163">
        <v>12519.504901960785</v>
      </c>
      <c r="E213" s="164">
        <v>12191.706</v>
      </c>
      <c r="F213" s="164">
        <v>12769.895</v>
      </c>
      <c r="G213" s="165">
        <v>-4.5277506197192716</v>
      </c>
      <c r="H213" s="166">
        <v>274.10000000000002</v>
      </c>
      <c r="I213" s="166">
        <v>4.9387442572741334</v>
      </c>
      <c r="J213" s="179">
        <v>-25.490196078431371</v>
      </c>
      <c r="K213" s="179">
        <v>1.5007898894154819</v>
      </c>
      <c r="L213" s="180">
        <v>0.18381119348262209</v>
      </c>
    </row>
    <row r="214" spans="1:12" ht="15">
      <c r="A214" s="53" t="s">
        <v>147</v>
      </c>
      <c r="B214" s="54" t="s">
        <v>31</v>
      </c>
      <c r="C214" s="163">
        <v>12460.696078431372</v>
      </c>
      <c r="D214" s="163">
        <v>13023.635294117646</v>
      </c>
      <c r="E214" s="164">
        <v>12709.91</v>
      </c>
      <c r="F214" s="164">
        <v>13284.108</v>
      </c>
      <c r="G214" s="165">
        <v>-4.3224430274129082</v>
      </c>
      <c r="H214" s="166">
        <v>292.7</v>
      </c>
      <c r="I214" s="166">
        <v>5.5155010814708048</v>
      </c>
      <c r="J214" s="179">
        <v>-23.076923076923077</v>
      </c>
      <c r="K214" s="179">
        <v>5.3317535545023702</v>
      </c>
      <c r="L214" s="180">
        <v>0.79979745379223477</v>
      </c>
    </row>
    <row r="215" spans="1:12" ht="15">
      <c r="A215" s="53" t="s">
        <v>147</v>
      </c>
      <c r="B215" s="54" t="s">
        <v>36</v>
      </c>
      <c r="C215" s="163">
        <v>12702.059803921569</v>
      </c>
      <c r="D215" s="163">
        <v>12702.254901960783</v>
      </c>
      <c r="E215" s="164">
        <v>12956.101000000001</v>
      </c>
      <c r="F215" s="164">
        <v>12956.3</v>
      </c>
      <c r="G215" s="165">
        <v>-1.5359323263486094E-3</v>
      </c>
      <c r="H215" s="166">
        <v>319.2</v>
      </c>
      <c r="I215" s="166">
        <v>2.5706940874035991</v>
      </c>
      <c r="J215" s="179">
        <v>-48.584905660377359</v>
      </c>
      <c r="K215" s="179">
        <v>2.1524486571879939</v>
      </c>
      <c r="L215" s="180">
        <v>-0.58480118141755799</v>
      </c>
    </row>
    <row r="216" spans="1:12" ht="14.25">
      <c r="A216" s="51" t="s">
        <v>147</v>
      </c>
      <c r="B216" s="55" t="s">
        <v>32</v>
      </c>
      <c r="C216" s="181">
        <v>11762.674391455539</v>
      </c>
      <c r="D216" s="181">
        <v>11709.00134798589</v>
      </c>
      <c r="E216" s="182">
        <v>11997.927879284651</v>
      </c>
      <c r="F216" s="182">
        <v>11943.181374945609</v>
      </c>
      <c r="G216" s="183">
        <v>0.45839129977452431</v>
      </c>
      <c r="H216" s="184">
        <v>253.71720226843104</v>
      </c>
      <c r="I216" s="184">
        <v>-0.39015137801515754</v>
      </c>
      <c r="J216" s="185">
        <v>-34.85221674876847</v>
      </c>
      <c r="K216" s="185">
        <v>10.446287519747235</v>
      </c>
      <c r="L216" s="186">
        <v>-3.7895824345728357E-2</v>
      </c>
    </row>
    <row r="217" spans="1:12" ht="15">
      <c r="A217" s="53" t="s">
        <v>147</v>
      </c>
      <c r="B217" s="54" t="s">
        <v>33</v>
      </c>
      <c r="C217" s="163">
        <v>11526.242156862745</v>
      </c>
      <c r="D217" s="163">
        <v>11527.423529411764</v>
      </c>
      <c r="E217" s="164">
        <v>11756.767</v>
      </c>
      <c r="F217" s="164">
        <v>11757.972</v>
      </c>
      <c r="G217" s="165">
        <v>-1.0248365959707399E-2</v>
      </c>
      <c r="H217" s="166">
        <v>231.3</v>
      </c>
      <c r="I217" s="166">
        <v>-4.2236024844720452</v>
      </c>
      <c r="J217" s="179">
        <v>-28.688524590163933</v>
      </c>
      <c r="K217" s="179">
        <v>3.4360189573459716</v>
      </c>
      <c r="L217" s="180">
        <v>0.28559933178109098</v>
      </c>
    </row>
    <row r="218" spans="1:12" ht="15">
      <c r="A218" s="53" t="s">
        <v>147</v>
      </c>
      <c r="B218" s="54" t="s">
        <v>34</v>
      </c>
      <c r="C218" s="163">
        <v>11837.135294117648</v>
      </c>
      <c r="D218" s="163">
        <v>11768.543137254903</v>
      </c>
      <c r="E218" s="164">
        <v>12073.878000000001</v>
      </c>
      <c r="F218" s="164">
        <v>12003.914000000001</v>
      </c>
      <c r="G218" s="165">
        <v>0.58284322930004273</v>
      </c>
      <c r="H218" s="166">
        <v>256.5</v>
      </c>
      <c r="I218" s="166">
        <v>1.0240252067743183</v>
      </c>
      <c r="J218" s="166">
        <v>-35.172413793103445</v>
      </c>
      <c r="K218" s="166">
        <v>5.5687203791469191</v>
      </c>
      <c r="L218" s="167">
        <v>-4.7806412331453885E-2</v>
      </c>
    </row>
    <row r="219" spans="1:12" ht="15.75" thickBot="1">
      <c r="A219" s="63" t="s">
        <v>147</v>
      </c>
      <c r="B219" s="64" t="s">
        <v>37</v>
      </c>
      <c r="C219" s="168">
        <v>11953.479411764707</v>
      </c>
      <c r="D219" s="168">
        <v>11819.056862745098</v>
      </c>
      <c r="E219" s="169">
        <v>12192.549000000001</v>
      </c>
      <c r="F219" s="169">
        <v>12055.438</v>
      </c>
      <c r="G219" s="170">
        <v>1.1373373576306458</v>
      </c>
      <c r="H219" s="171">
        <v>296.39999999999998</v>
      </c>
      <c r="I219" s="171">
        <v>5.2556818181818015</v>
      </c>
      <c r="J219" s="171">
        <v>-45.112781954887218</v>
      </c>
      <c r="K219" s="171">
        <v>1.4415481832543444</v>
      </c>
      <c r="L219" s="172">
        <v>-0.27568874379536501</v>
      </c>
    </row>
    <row r="220" spans="1:12">
      <c r="G220" s="112"/>
      <c r="H220" s="112"/>
      <c r="I220" s="112"/>
      <c r="J220" s="112"/>
      <c r="K220" s="112"/>
      <c r="L220" s="112"/>
    </row>
    <row r="221" spans="1:12">
      <c r="G221" s="112"/>
      <c r="H221" s="112"/>
      <c r="I221" s="112"/>
      <c r="J221" s="112"/>
      <c r="K221" s="112"/>
      <c r="L221" s="208"/>
    </row>
    <row r="222" spans="1:12" ht="13.5" thickBot="1">
      <c r="G222" s="112"/>
      <c r="H222" s="112"/>
      <c r="I222" s="112"/>
      <c r="J222" s="112"/>
      <c r="K222" s="112"/>
      <c r="L222" s="207"/>
    </row>
    <row r="223" spans="1:12" ht="21" customHeight="1" thickBot="1">
      <c r="A223" s="28" t="s">
        <v>44</v>
      </c>
      <c r="B223" s="29"/>
      <c r="C223" s="29"/>
      <c r="D223" s="29"/>
      <c r="E223" s="29"/>
      <c r="F223" s="29"/>
      <c r="G223" s="1201"/>
      <c r="H223" s="1201"/>
      <c r="I223" s="1201"/>
      <c r="J223" s="1201"/>
      <c r="K223" s="1201"/>
      <c r="L223" s="1202"/>
    </row>
    <row r="224" spans="1:12" ht="12.75" customHeight="1">
      <c r="A224" s="30"/>
      <c r="B224" s="31"/>
      <c r="C224" s="3" t="s">
        <v>10</v>
      </c>
      <c r="D224" s="3"/>
      <c r="E224" s="3"/>
      <c r="F224" s="3"/>
      <c r="G224" s="32"/>
      <c r="H224" s="1228" t="s">
        <v>11</v>
      </c>
      <c r="I224" s="1226"/>
      <c r="J224" s="130" t="s">
        <v>12</v>
      </c>
      <c r="K224" s="33" t="s">
        <v>13</v>
      </c>
      <c r="L224" s="34"/>
    </row>
    <row r="225" spans="1:14" ht="31.5">
      <c r="A225" s="35" t="s">
        <v>14</v>
      </c>
      <c r="B225" s="36" t="s">
        <v>15</v>
      </c>
      <c r="C225" s="1203" t="s">
        <v>42</v>
      </c>
      <c r="D225" s="1203"/>
      <c r="E225" s="1204" t="s">
        <v>43</v>
      </c>
      <c r="F225" s="1205"/>
      <c r="G225" s="131"/>
      <c r="H225" s="1229" t="s">
        <v>16</v>
      </c>
      <c r="I225" s="1227"/>
      <c r="J225" s="133" t="s">
        <v>17</v>
      </c>
      <c r="K225" s="134" t="s">
        <v>18</v>
      </c>
      <c r="L225" s="37"/>
    </row>
    <row r="226" spans="1:14" ht="26.25" thickBot="1">
      <c r="A226" s="38" t="s">
        <v>19</v>
      </c>
      <c r="B226" s="39" t="s">
        <v>20</v>
      </c>
      <c r="C226" s="135" t="s">
        <v>434</v>
      </c>
      <c r="D226" s="264" t="s">
        <v>431</v>
      </c>
      <c r="E226" s="136" t="s">
        <v>434</v>
      </c>
      <c r="F226" s="265" t="s">
        <v>431</v>
      </c>
      <c r="G226" s="137" t="s">
        <v>21</v>
      </c>
      <c r="H226" s="132" t="s">
        <v>434</v>
      </c>
      <c r="I226" s="138" t="s">
        <v>21</v>
      </c>
      <c r="J226" s="139" t="s">
        <v>21</v>
      </c>
      <c r="K226" s="140" t="s">
        <v>434</v>
      </c>
      <c r="L226" s="141" t="s">
        <v>22</v>
      </c>
    </row>
    <row r="227" spans="1:14" ht="15" thickBot="1">
      <c r="A227" s="40" t="s">
        <v>23</v>
      </c>
      <c r="B227" s="41" t="s">
        <v>24</v>
      </c>
      <c r="C227" s="142">
        <v>10385.11567630946</v>
      </c>
      <c r="D227" s="142">
        <v>10521.747101443601</v>
      </c>
      <c r="E227" s="143">
        <v>10592.81798983565</v>
      </c>
      <c r="F227" s="144">
        <v>10732.182043472474</v>
      </c>
      <c r="G227" s="145">
        <v>-1.2985621476816811</v>
      </c>
      <c r="H227" s="146">
        <v>284.26586638830895</v>
      </c>
      <c r="I227" s="146">
        <v>0.87265133254054195</v>
      </c>
      <c r="J227" s="147">
        <v>-28.132033008252062</v>
      </c>
      <c r="K227" s="146">
        <v>100</v>
      </c>
      <c r="L227" s="148" t="s">
        <v>24</v>
      </c>
    </row>
    <row r="228" spans="1:14" ht="15" thickBot="1">
      <c r="A228" s="42"/>
      <c r="B228" s="43"/>
      <c r="C228" s="149"/>
      <c r="D228" s="149"/>
      <c r="E228" s="149"/>
      <c r="F228" s="149"/>
      <c r="G228" s="150"/>
      <c r="H228" s="147"/>
      <c r="I228" s="147"/>
      <c r="J228" s="147"/>
      <c r="K228" s="147"/>
      <c r="L228" s="151"/>
    </row>
    <row r="229" spans="1:14" ht="15">
      <c r="A229" s="44" t="s">
        <v>138</v>
      </c>
      <c r="B229" s="45" t="s">
        <v>24</v>
      </c>
      <c r="C229" s="152">
        <v>13076.401960784313</v>
      </c>
      <c r="D229" s="152">
        <v>10136.274509803921</v>
      </c>
      <c r="E229" s="153">
        <v>13337.93</v>
      </c>
      <c r="F229" s="153">
        <v>10339</v>
      </c>
      <c r="G229" s="154">
        <v>29.005996711480801</v>
      </c>
      <c r="H229" s="155">
        <v>300</v>
      </c>
      <c r="I229" s="155">
        <v>30.434782608695656</v>
      </c>
      <c r="J229" s="155">
        <v>0</v>
      </c>
      <c r="K229" s="155">
        <v>0.10438413361169101</v>
      </c>
      <c r="L229" s="156">
        <v>2.9365378923018839E-2</v>
      </c>
    </row>
    <row r="230" spans="1:14" ht="15">
      <c r="A230" s="53" t="s">
        <v>139</v>
      </c>
      <c r="B230" s="157" t="s">
        <v>24</v>
      </c>
      <c r="C230" s="158">
        <v>12236.212507071328</v>
      </c>
      <c r="D230" s="158">
        <v>12352.34531403125</v>
      </c>
      <c r="E230" s="159">
        <v>12480.936757212756</v>
      </c>
      <c r="F230" s="159">
        <v>12599.392220311876</v>
      </c>
      <c r="G230" s="160">
        <v>-0.94016807341035724</v>
      </c>
      <c r="H230" s="161">
        <v>344.60930232558133</v>
      </c>
      <c r="I230" s="161">
        <v>0.58527982602004569</v>
      </c>
      <c r="J230" s="161">
        <v>-21.461187214611872</v>
      </c>
      <c r="K230" s="161">
        <v>17.954070981210858</v>
      </c>
      <c r="L230" s="162">
        <v>1.5249637043916522</v>
      </c>
    </row>
    <row r="231" spans="1:14" ht="15">
      <c r="A231" s="46" t="s">
        <v>140</v>
      </c>
      <c r="B231" s="47" t="s">
        <v>24</v>
      </c>
      <c r="C231" s="163">
        <v>12443.414838018149</v>
      </c>
      <c r="D231" s="163">
        <v>12463.885840658104</v>
      </c>
      <c r="E231" s="164">
        <v>12692.283134778512</v>
      </c>
      <c r="F231" s="164">
        <v>12713.163557471265</v>
      </c>
      <c r="G231" s="165">
        <v>-0.16424253961935545</v>
      </c>
      <c r="H231" s="166">
        <v>353.68000000000006</v>
      </c>
      <c r="I231" s="166">
        <v>-12.599335655092325</v>
      </c>
      <c r="J231" s="166">
        <v>-30.232558139534881</v>
      </c>
      <c r="K231" s="166">
        <v>3.1315240083507305</v>
      </c>
      <c r="L231" s="167">
        <v>-9.4282443262172499E-2</v>
      </c>
    </row>
    <row r="232" spans="1:14" ht="15">
      <c r="A232" s="46" t="s">
        <v>141</v>
      </c>
      <c r="B232" s="47" t="s">
        <v>24</v>
      </c>
      <c r="C232" s="163" t="s">
        <v>127</v>
      </c>
      <c r="D232" s="163" t="s">
        <v>127</v>
      </c>
      <c r="E232" s="164" t="s">
        <v>127</v>
      </c>
      <c r="F232" s="164" t="s">
        <v>127</v>
      </c>
      <c r="G232" s="165" t="s">
        <v>127</v>
      </c>
      <c r="H232" s="166" t="s">
        <v>127</v>
      </c>
      <c r="I232" s="166" t="s">
        <v>127</v>
      </c>
      <c r="J232" s="166" t="s">
        <v>127</v>
      </c>
      <c r="K232" s="166">
        <v>0</v>
      </c>
      <c r="L232" s="167">
        <v>0</v>
      </c>
    </row>
    <row r="233" spans="1:14" ht="15">
      <c r="A233" s="46" t="s">
        <v>124</v>
      </c>
      <c r="B233" s="47" t="s">
        <v>24</v>
      </c>
      <c r="C233" s="163">
        <v>8931.0527051294957</v>
      </c>
      <c r="D233" s="163">
        <v>9106.6744855619309</v>
      </c>
      <c r="E233" s="164">
        <v>9109.673759232086</v>
      </c>
      <c r="F233" s="164">
        <v>9288.8079752731701</v>
      </c>
      <c r="G233" s="165">
        <v>-1.9284952010843566</v>
      </c>
      <c r="H233" s="166">
        <v>266.82691680261013</v>
      </c>
      <c r="I233" s="166">
        <v>1.5172407980806641</v>
      </c>
      <c r="J233" s="166">
        <v>-29.862700228832949</v>
      </c>
      <c r="K233" s="166">
        <v>63.987473903966595</v>
      </c>
      <c r="L233" s="167">
        <v>-1.5789176939328868</v>
      </c>
    </row>
    <row r="234" spans="1:14" ht="15.75" thickBot="1">
      <c r="A234" s="48" t="s">
        <v>142</v>
      </c>
      <c r="B234" s="49" t="s">
        <v>24</v>
      </c>
      <c r="C234" s="168">
        <v>11268.298580743858</v>
      </c>
      <c r="D234" s="168">
        <v>11443.111193884237</v>
      </c>
      <c r="E234" s="169">
        <v>11493.664552358736</v>
      </c>
      <c r="F234" s="169">
        <v>11671.973417761921</v>
      </c>
      <c r="G234" s="170">
        <v>-1.5276668222345535</v>
      </c>
      <c r="H234" s="171">
        <v>271.68028169014087</v>
      </c>
      <c r="I234" s="171">
        <v>-3.1473655350009629E-2</v>
      </c>
      <c r="J234" s="171">
        <v>-27.551020408163261</v>
      </c>
      <c r="K234" s="171">
        <v>14.822546972860126</v>
      </c>
      <c r="L234" s="172">
        <v>0.11887105388038144</v>
      </c>
    </row>
    <row r="235" spans="1:14" ht="15" thickBot="1">
      <c r="A235" s="42"/>
      <c r="B235" s="50"/>
      <c r="C235" s="149"/>
      <c r="D235" s="149"/>
      <c r="E235" s="149"/>
      <c r="F235" s="149"/>
      <c r="G235" s="150"/>
      <c r="H235" s="147"/>
      <c r="I235" s="147"/>
      <c r="J235" s="147"/>
      <c r="K235" s="147"/>
      <c r="L235" s="151"/>
    </row>
    <row r="236" spans="1:14" ht="14.25">
      <c r="A236" s="51" t="s">
        <v>143</v>
      </c>
      <c r="B236" s="52" t="s">
        <v>26</v>
      </c>
      <c r="C236" s="173" t="s">
        <v>127</v>
      </c>
      <c r="D236" s="173" t="s">
        <v>127</v>
      </c>
      <c r="E236" s="174" t="s">
        <v>127</v>
      </c>
      <c r="F236" s="174" t="s">
        <v>127</v>
      </c>
      <c r="G236" s="175" t="s">
        <v>127</v>
      </c>
      <c r="H236" s="176" t="s">
        <v>127</v>
      </c>
      <c r="I236" s="176" t="s">
        <v>127</v>
      </c>
      <c r="J236" s="177" t="s">
        <v>127</v>
      </c>
      <c r="K236" s="177">
        <v>0</v>
      </c>
      <c r="L236" s="178">
        <v>0</v>
      </c>
    </row>
    <row r="237" spans="1:14" ht="15">
      <c r="A237" s="53" t="s">
        <v>143</v>
      </c>
      <c r="B237" s="54" t="s">
        <v>27</v>
      </c>
      <c r="C237" s="163">
        <v>0</v>
      </c>
      <c r="D237" s="163">
        <v>0</v>
      </c>
      <c r="E237" s="164">
        <v>0</v>
      </c>
      <c r="F237" s="164">
        <v>0</v>
      </c>
      <c r="G237" s="165" t="s">
        <v>127</v>
      </c>
      <c r="H237" s="166">
        <v>0</v>
      </c>
      <c r="I237" s="166" t="s">
        <v>127</v>
      </c>
      <c r="J237" s="179" t="s">
        <v>127</v>
      </c>
      <c r="K237" s="179">
        <v>0</v>
      </c>
      <c r="L237" s="180">
        <v>0</v>
      </c>
    </row>
    <row r="238" spans="1:14" ht="15">
      <c r="A238" s="53" t="s">
        <v>143</v>
      </c>
      <c r="B238" s="54" t="s">
        <v>28</v>
      </c>
      <c r="C238" s="163">
        <v>0</v>
      </c>
      <c r="D238" s="163">
        <v>0</v>
      </c>
      <c r="E238" s="164">
        <v>0</v>
      </c>
      <c r="F238" s="164">
        <v>0</v>
      </c>
      <c r="G238" s="165" t="s">
        <v>127</v>
      </c>
      <c r="H238" s="166">
        <v>0</v>
      </c>
      <c r="I238" s="166" t="s">
        <v>127</v>
      </c>
      <c r="J238" s="179" t="s">
        <v>127</v>
      </c>
      <c r="K238" s="179">
        <v>0</v>
      </c>
      <c r="L238" s="180">
        <v>0</v>
      </c>
    </row>
    <row r="239" spans="1:14" ht="14.25">
      <c r="A239" s="51" t="s">
        <v>143</v>
      </c>
      <c r="B239" s="55" t="s">
        <v>29</v>
      </c>
      <c r="C239" s="181" t="s">
        <v>430</v>
      </c>
      <c r="D239" s="181" t="s">
        <v>430</v>
      </c>
      <c r="E239" s="181" t="s">
        <v>430</v>
      </c>
      <c r="F239" s="181" t="s">
        <v>430</v>
      </c>
      <c r="G239" s="181" t="s">
        <v>430</v>
      </c>
      <c r="H239" s="181" t="s">
        <v>430</v>
      </c>
      <c r="I239" s="181" t="s">
        <v>430</v>
      </c>
      <c r="J239" s="181" t="s">
        <v>430</v>
      </c>
      <c r="K239" s="181" t="s">
        <v>430</v>
      </c>
      <c r="L239" s="181" t="s">
        <v>430</v>
      </c>
      <c r="M239" s="112"/>
      <c r="N239" s="112"/>
    </row>
    <row r="240" spans="1:14" ht="15">
      <c r="A240" s="53" t="s">
        <v>143</v>
      </c>
      <c r="B240" s="54" t="s">
        <v>30</v>
      </c>
      <c r="C240" s="163" t="s">
        <v>430</v>
      </c>
      <c r="D240" s="181" t="s">
        <v>430</v>
      </c>
      <c r="E240" s="181" t="s">
        <v>430</v>
      </c>
      <c r="F240" s="181" t="s">
        <v>430</v>
      </c>
      <c r="G240" s="181" t="s">
        <v>430</v>
      </c>
      <c r="H240" s="181" t="s">
        <v>430</v>
      </c>
      <c r="I240" s="181" t="s">
        <v>430</v>
      </c>
      <c r="J240" s="181" t="s">
        <v>430</v>
      </c>
      <c r="K240" s="181" t="s">
        <v>430</v>
      </c>
      <c r="L240" s="181" t="s">
        <v>430</v>
      </c>
    </row>
    <row r="241" spans="1:12" ht="15">
      <c r="A241" s="53" t="s">
        <v>143</v>
      </c>
      <c r="B241" s="54" t="s">
        <v>31</v>
      </c>
      <c r="C241" s="163">
        <v>0</v>
      </c>
      <c r="D241" s="163">
        <v>0</v>
      </c>
      <c r="E241" s="164">
        <v>0</v>
      </c>
      <c r="F241" s="164">
        <v>0</v>
      </c>
      <c r="G241" s="165" t="s">
        <v>127</v>
      </c>
      <c r="H241" s="166">
        <v>0</v>
      </c>
      <c r="I241" s="166" t="s">
        <v>127</v>
      </c>
      <c r="J241" s="179" t="s">
        <v>127</v>
      </c>
      <c r="K241" s="179">
        <v>0</v>
      </c>
      <c r="L241" s="180">
        <v>0</v>
      </c>
    </row>
    <row r="242" spans="1:12" ht="14.25">
      <c r="A242" s="51" t="s">
        <v>143</v>
      </c>
      <c r="B242" s="55" t="s">
        <v>32</v>
      </c>
      <c r="C242" s="181" t="s">
        <v>127</v>
      </c>
      <c r="D242" s="181" t="s">
        <v>127</v>
      </c>
      <c r="E242" s="182" t="s">
        <v>127</v>
      </c>
      <c r="F242" s="182" t="s">
        <v>127</v>
      </c>
      <c r="G242" s="183" t="s">
        <v>127</v>
      </c>
      <c r="H242" s="184" t="s">
        <v>127</v>
      </c>
      <c r="I242" s="184" t="s">
        <v>127</v>
      </c>
      <c r="J242" s="185" t="s">
        <v>127</v>
      </c>
      <c r="K242" s="185">
        <v>0</v>
      </c>
      <c r="L242" s="186">
        <v>0</v>
      </c>
    </row>
    <row r="243" spans="1:12" ht="15">
      <c r="A243" s="53" t="s">
        <v>143</v>
      </c>
      <c r="B243" s="54" t="s">
        <v>33</v>
      </c>
      <c r="C243" s="163">
        <v>0</v>
      </c>
      <c r="D243" s="163">
        <v>0</v>
      </c>
      <c r="E243" s="164">
        <v>0</v>
      </c>
      <c r="F243" s="164">
        <v>0</v>
      </c>
      <c r="G243" s="165" t="s">
        <v>127</v>
      </c>
      <c r="H243" s="166">
        <v>0</v>
      </c>
      <c r="I243" s="166" t="s">
        <v>127</v>
      </c>
      <c r="J243" s="179" t="s">
        <v>127</v>
      </c>
      <c r="K243" s="179">
        <v>0</v>
      </c>
      <c r="L243" s="180">
        <v>0</v>
      </c>
    </row>
    <row r="244" spans="1:12" ht="15.75" thickBot="1">
      <c r="A244" s="56" t="s">
        <v>143</v>
      </c>
      <c r="B244" s="57" t="s">
        <v>34</v>
      </c>
      <c r="C244" s="187">
        <v>0</v>
      </c>
      <c r="D244" s="187">
        <v>0</v>
      </c>
      <c r="E244" s="188">
        <v>0</v>
      </c>
      <c r="F244" s="188">
        <v>0</v>
      </c>
      <c r="G244" s="189" t="s">
        <v>127</v>
      </c>
      <c r="H244" s="179">
        <v>0</v>
      </c>
      <c r="I244" s="179" t="s">
        <v>127</v>
      </c>
      <c r="J244" s="179" t="s">
        <v>127</v>
      </c>
      <c r="K244" s="179">
        <v>0</v>
      </c>
      <c r="L244" s="180">
        <v>0</v>
      </c>
    </row>
    <row r="245" spans="1:12" ht="15" thickBot="1">
      <c r="A245" s="42"/>
      <c r="B245" s="50"/>
      <c r="C245" s="149"/>
      <c r="D245" s="149"/>
      <c r="E245" s="149"/>
      <c r="F245" s="149"/>
      <c r="G245" s="150"/>
      <c r="H245" s="147"/>
      <c r="I245" s="147"/>
      <c r="J245" s="147"/>
      <c r="K245" s="147"/>
      <c r="L245" s="151"/>
    </row>
    <row r="246" spans="1:12" ht="14.25">
      <c r="A246" s="51" t="s">
        <v>144</v>
      </c>
      <c r="B246" s="52" t="s">
        <v>26</v>
      </c>
      <c r="C246" s="173">
        <v>13037.610928694517</v>
      </c>
      <c r="D246" s="173">
        <v>13105.721368660779</v>
      </c>
      <c r="E246" s="174">
        <v>13298.363147268408</v>
      </c>
      <c r="F246" s="174">
        <v>13367.835796033994</v>
      </c>
      <c r="G246" s="175">
        <v>-0.51970004588325014</v>
      </c>
      <c r="H246" s="176">
        <v>421.0200000000001</v>
      </c>
      <c r="I246" s="176">
        <v>-4.5819994900705208</v>
      </c>
      <c r="J246" s="177">
        <v>25</v>
      </c>
      <c r="K246" s="177">
        <v>1.0438413361169103</v>
      </c>
      <c r="L246" s="178">
        <v>0.44369129860753298</v>
      </c>
    </row>
    <row r="247" spans="1:12" ht="15">
      <c r="A247" s="53" t="s">
        <v>144</v>
      </c>
      <c r="B247" s="54" t="s">
        <v>27</v>
      </c>
      <c r="C247" s="163">
        <v>13219.980392156862</v>
      </c>
      <c r="D247" s="163">
        <v>12921.852941176472</v>
      </c>
      <c r="E247" s="164">
        <v>13484.38</v>
      </c>
      <c r="F247" s="164">
        <v>13180.29</v>
      </c>
      <c r="G247" s="165">
        <v>2.3071571262847654</v>
      </c>
      <c r="H247" s="166">
        <v>408.6</v>
      </c>
      <c r="I247" s="166">
        <v>-3.1753554502369616</v>
      </c>
      <c r="J247" s="179">
        <v>40</v>
      </c>
      <c r="K247" s="179">
        <v>0.73068893528183709</v>
      </c>
      <c r="L247" s="180">
        <v>0.35559516183847628</v>
      </c>
    </row>
    <row r="248" spans="1:12" ht="15">
      <c r="A248" s="53" t="s">
        <v>144</v>
      </c>
      <c r="B248" s="54" t="s">
        <v>28</v>
      </c>
      <c r="C248" s="163">
        <v>12651.257843137255</v>
      </c>
      <c r="D248" s="163">
        <v>13378.934313725491</v>
      </c>
      <c r="E248" s="164">
        <v>12904.282999999999</v>
      </c>
      <c r="F248" s="164">
        <v>13646.513000000001</v>
      </c>
      <c r="G248" s="165">
        <v>-5.438971845774824</v>
      </c>
      <c r="H248" s="166">
        <v>450</v>
      </c>
      <c r="I248" s="166">
        <v>-4.9228818930910645</v>
      </c>
      <c r="J248" s="179">
        <v>0</v>
      </c>
      <c r="K248" s="179">
        <v>0.31315240083507306</v>
      </c>
      <c r="L248" s="180">
        <v>8.8096136769056588E-2</v>
      </c>
    </row>
    <row r="249" spans="1:12" ht="14.25">
      <c r="A249" s="51" t="s">
        <v>144</v>
      </c>
      <c r="B249" s="55" t="s">
        <v>29</v>
      </c>
      <c r="C249" s="181">
        <v>12559.305659803389</v>
      </c>
      <c r="D249" s="181">
        <v>12574.977731448062</v>
      </c>
      <c r="E249" s="182">
        <v>12810.491772999458</v>
      </c>
      <c r="F249" s="182">
        <v>12826.477286077023</v>
      </c>
      <c r="G249" s="183">
        <v>-0.12462902105566463</v>
      </c>
      <c r="H249" s="184">
        <v>360.17058823529408</v>
      </c>
      <c r="I249" s="184">
        <v>0.60120030948745673</v>
      </c>
      <c r="J249" s="185">
        <v>-22.727272727272727</v>
      </c>
      <c r="K249" s="185">
        <v>5.3235908141962422</v>
      </c>
      <c r="L249" s="186">
        <v>0.37235300474387945</v>
      </c>
    </row>
    <row r="250" spans="1:12" ht="15">
      <c r="A250" s="53" t="s">
        <v>144</v>
      </c>
      <c r="B250" s="54" t="s">
        <v>30</v>
      </c>
      <c r="C250" s="163">
        <v>12669.187254901961</v>
      </c>
      <c r="D250" s="163">
        <v>12558.35</v>
      </c>
      <c r="E250" s="164">
        <v>12922.571</v>
      </c>
      <c r="F250" s="164">
        <v>12809.517</v>
      </c>
      <c r="G250" s="165">
        <v>0.88257816434452674</v>
      </c>
      <c r="H250" s="166">
        <v>359.7</v>
      </c>
      <c r="I250" s="166">
        <v>2.1584777051973774</v>
      </c>
      <c r="J250" s="179">
        <v>-30.76923076923077</v>
      </c>
      <c r="K250" s="179">
        <v>3.7578288100208765</v>
      </c>
      <c r="L250" s="180">
        <v>-0.14314643379007652</v>
      </c>
    </row>
    <row r="251" spans="1:12" ht="15">
      <c r="A251" s="53" t="s">
        <v>144</v>
      </c>
      <c r="B251" s="54" t="s">
        <v>31</v>
      </c>
      <c r="C251" s="163">
        <v>12296.765686274508</v>
      </c>
      <c r="D251" s="163">
        <v>12632.205882352941</v>
      </c>
      <c r="E251" s="164">
        <v>12542.700999999999</v>
      </c>
      <c r="F251" s="164">
        <v>12884.85</v>
      </c>
      <c r="G251" s="165">
        <v>-2.6554364233964791</v>
      </c>
      <c r="H251" s="166">
        <v>361.3</v>
      </c>
      <c r="I251" s="166">
        <v>-4.9210526315789442</v>
      </c>
      <c r="J251" s="179">
        <v>7.1428571428571423</v>
      </c>
      <c r="K251" s="179">
        <v>1.5657620041753653</v>
      </c>
      <c r="L251" s="180">
        <v>0.51549943853395486</v>
      </c>
    </row>
    <row r="252" spans="1:12" ht="14.25">
      <c r="A252" s="51" t="s">
        <v>144</v>
      </c>
      <c r="B252" s="55" t="s">
        <v>32</v>
      </c>
      <c r="C252" s="181">
        <v>11982.489188163681</v>
      </c>
      <c r="D252" s="181">
        <v>12186.892598418101</v>
      </c>
      <c r="E252" s="182">
        <v>12222.138971926955</v>
      </c>
      <c r="F252" s="182">
        <v>12430.630450386463</v>
      </c>
      <c r="G252" s="183">
        <v>-1.6772397771106264</v>
      </c>
      <c r="H252" s="184">
        <v>330.5756756756756</v>
      </c>
      <c r="I252" s="184">
        <v>0.13008442022127445</v>
      </c>
      <c r="J252" s="185">
        <v>-23.448275862068964</v>
      </c>
      <c r="K252" s="185">
        <v>11.586638830897703</v>
      </c>
      <c r="L252" s="186">
        <v>0.70891940104023909</v>
      </c>
    </row>
    <row r="253" spans="1:12" ht="15">
      <c r="A253" s="53" t="s">
        <v>144</v>
      </c>
      <c r="B253" s="54" t="s">
        <v>33</v>
      </c>
      <c r="C253" s="163">
        <v>12253.6</v>
      </c>
      <c r="D253" s="163">
        <v>12157.790196078431</v>
      </c>
      <c r="E253" s="164">
        <v>12498.672</v>
      </c>
      <c r="F253" s="164">
        <v>12400.946</v>
      </c>
      <c r="G253" s="165">
        <v>0.78805278242482935</v>
      </c>
      <c r="H253" s="166">
        <v>320.89999999999998</v>
      </c>
      <c r="I253" s="166">
        <v>2.0349761526232042</v>
      </c>
      <c r="J253" s="179">
        <v>-15.625</v>
      </c>
      <c r="K253" s="179">
        <v>8.4551148225469728</v>
      </c>
      <c r="L253" s="180">
        <v>1.2533143724344455</v>
      </c>
    </row>
    <row r="254" spans="1:12" ht="15.75" thickBot="1">
      <c r="A254" s="56" t="s">
        <v>144</v>
      </c>
      <c r="B254" s="57" t="s">
        <v>34</v>
      </c>
      <c r="C254" s="187">
        <v>11323.96862745098</v>
      </c>
      <c r="D254" s="187">
        <v>12236.58725490196</v>
      </c>
      <c r="E254" s="188">
        <v>11550.448</v>
      </c>
      <c r="F254" s="188">
        <v>12481.319</v>
      </c>
      <c r="G254" s="189">
        <v>-7.4581140022140229</v>
      </c>
      <c r="H254" s="179">
        <v>356.7</v>
      </c>
      <c r="I254" s="179">
        <v>-1.1363636363636427</v>
      </c>
      <c r="J254" s="179">
        <v>-38.775510204081634</v>
      </c>
      <c r="K254" s="179">
        <v>3.1315240083507305</v>
      </c>
      <c r="L254" s="180">
        <v>-0.54439497139420556</v>
      </c>
    </row>
    <row r="255" spans="1:12" ht="15.75" thickBot="1">
      <c r="A255" s="58"/>
      <c r="B255" s="59"/>
      <c r="C255" s="190"/>
      <c r="D255" s="190"/>
      <c r="E255" s="190"/>
      <c r="F255" s="190"/>
      <c r="G255" s="191"/>
      <c r="H255" s="192"/>
      <c r="I255" s="192"/>
      <c r="J255" s="192"/>
      <c r="K255" s="192"/>
      <c r="L255" s="193"/>
    </row>
    <row r="256" spans="1:12" ht="15">
      <c r="A256" s="53" t="s">
        <v>145</v>
      </c>
      <c r="B256" s="60" t="s">
        <v>31</v>
      </c>
      <c r="C256" s="194">
        <v>12570.260784313725</v>
      </c>
      <c r="D256" s="194">
        <v>12618.059803921569</v>
      </c>
      <c r="E256" s="195">
        <v>12821.665999999999</v>
      </c>
      <c r="F256" s="195">
        <v>12870.421</v>
      </c>
      <c r="G256" s="196">
        <v>-0.37881433715339241</v>
      </c>
      <c r="H256" s="197">
        <v>373.3</v>
      </c>
      <c r="I256" s="197">
        <v>-8.3926380368098137</v>
      </c>
      <c r="J256" s="197">
        <v>-40</v>
      </c>
      <c r="K256" s="197">
        <v>1.2526096033402923</v>
      </c>
      <c r="L256" s="198">
        <v>-0.24776549043315099</v>
      </c>
    </row>
    <row r="257" spans="1:12" ht="15.75" thickBot="1">
      <c r="A257" s="56" t="s">
        <v>145</v>
      </c>
      <c r="B257" s="57" t="s">
        <v>34</v>
      </c>
      <c r="C257" s="187">
        <v>12350.711764705882</v>
      </c>
      <c r="D257" s="187">
        <v>12328.046078431373</v>
      </c>
      <c r="E257" s="188">
        <v>12597.726000000001</v>
      </c>
      <c r="F257" s="188">
        <v>12574.607</v>
      </c>
      <c r="G257" s="189">
        <v>0.18385465247542604</v>
      </c>
      <c r="H257" s="179">
        <v>340.6</v>
      </c>
      <c r="I257" s="179">
        <v>-15.315763301839871</v>
      </c>
      <c r="J257" s="179">
        <v>-21.739130434782609</v>
      </c>
      <c r="K257" s="179">
        <v>1.8789144050104383</v>
      </c>
      <c r="L257" s="180">
        <v>0.15348304717097827</v>
      </c>
    </row>
    <row r="258" spans="1:12" ht="15.75" thickBot="1">
      <c r="A258" s="58"/>
      <c r="B258" s="59"/>
      <c r="C258" s="190"/>
      <c r="D258" s="190"/>
      <c r="E258" s="190"/>
      <c r="F258" s="190"/>
      <c r="G258" s="191"/>
      <c r="H258" s="192"/>
      <c r="I258" s="192"/>
      <c r="J258" s="192"/>
      <c r="K258" s="192"/>
      <c r="L258" s="193"/>
    </row>
    <row r="259" spans="1:12" ht="14.25">
      <c r="A259" s="51" t="s">
        <v>146</v>
      </c>
      <c r="B259" s="52" t="s">
        <v>26</v>
      </c>
      <c r="C259" s="173" t="s">
        <v>127</v>
      </c>
      <c r="D259" s="173" t="s">
        <v>127</v>
      </c>
      <c r="E259" s="174" t="s">
        <v>127</v>
      </c>
      <c r="F259" s="174" t="s">
        <v>127</v>
      </c>
      <c r="G259" s="175" t="s">
        <v>127</v>
      </c>
      <c r="H259" s="176" t="s">
        <v>127</v>
      </c>
      <c r="I259" s="176" t="s">
        <v>127</v>
      </c>
      <c r="J259" s="177" t="s">
        <v>127</v>
      </c>
      <c r="K259" s="177">
        <v>0</v>
      </c>
      <c r="L259" s="178">
        <v>0</v>
      </c>
    </row>
    <row r="260" spans="1:12" ht="15">
      <c r="A260" s="46" t="s">
        <v>146</v>
      </c>
      <c r="B260" s="54" t="s">
        <v>27</v>
      </c>
      <c r="C260" s="163">
        <v>0</v>
      </c>
      <c r="D260" s="163">
        <v>0</v>
      </c>
      <c r="E260" s="164">
        <v>0</v>
      </c>
      <c r="F260" s="164">
        <v>0</v>
      </c>
      <c r="G260" s="165" t="s">
        <v>127</v>
      </c>
      <c r="H260" s="166">
        <v>0</v>
      </c>
      <c r="I260" s="166" t="s">
        <v>127</v>
      </c>
      <c r="J260" s="179" t="s">
        <v>127</v>
      </c>
      <c r="K260" s="179">
        <v>0</v>
      </c>
      <c r="L260" s="180">
        <v>0</v>
      </c>
    </row>
    <row r="261" spans="1:12" ht="15">
      <c r="A261" s="46" t="s">
        <v>146</v>
      </c>
      <c r="B261" s="54" t="s">
        <v>28</v>
      </c>
      <c r="C261" s="163">
        <v>0</v>
      </c>
      <c r="D261" s="163">
        <v>0</v>
      </c>
      <c r="E261" s="164">
        <v>0</v>
      </c>
      <c r="F261" s="164">
        <v>0</v>
      </c>
      <c r="G261" s="165" t="s">
        <v>127</v>
      </c>
      <c r="H261" s="166">
        <v>0</v>
      </c>
      <c r="I261" s="166" t="s">
        <v>127</v>
      </c>
      <c r="J261" s="179" t="s">
        <v>127</v>
      </c>
      <c r="K261" s="179">
        <v>0</v>
      </c>
      <c r="L261" s="180">
        <v>0</v>
      </c>
    </row>
    <row r="262" spans="1:12" ht="15">
      <c r="A262" s="46" t="s">
        <v>146</v>
      </c>
      <c r="B262" s="54" t="s">
        <v>35</v>
      </c>
      <c r="C262" s="163">
        <v>0</v>
      </c>
      <c r="D262" s="163">
        <v>0</v>
      </c>
      <c r="E262" s="164">
        <v>0</v>
      </c>
      <c r="F262" s="164">
        <v>0</v>
      </c>
      <c r="G262" s="165" t="s">
        <v>127</v>
      </c>
      <c r="H262" s="166">
        <v>0</v>
      </c>
      <c r="I262" s="166" t="s">
        <v>127</v>
      </c>
      <c r="J262" s="179" t="s">
        <v>127</v>
      </c>
      <c r="K262" s="179">
        <v>0</v>
      </c>
      <c r="L262" s="180">
        <v>0</v>
      </c>
    </row>
    <row r="263" spans="1:12" ht="14.25">
      <c r="A263" s="61" t="s">
        <v>146</v>
      </c>
      <c r="B263" s="55" t="s">
        <v>29</v>
      </c>
      <c r="C263" s="181" t="s">
        <v>127</v>
      </c>
      <c r="D263" s="181" t="s">
        <v>127</v>
      </c>
      <c r="E263" s="182" t="s">
        <v>127</v>
      </c>
      <c r="F263" s="182" t="s">
        <v>127</v>
      </c>
      <c r="G263" s="183" t="s">
        <v>127</v>
      </c>
      <c r="H263" s="184" t="s">
        <v>127</v>
      </c>
      <c r="I263" s="184" t="s">
        <v>127</v>
      </c>
      <c r="J263" s="185" t="s">
        <v>127</v>
      </c>
      <c r="K263" s="185">
        <v>0</v>
      </c>
      <c r="L263" s="186">
        <v>0</v>
      </c>
    </row>
    <row r="264" spans="1:12" ht="15">
      <c r="A264" s="46" t="s">
        <v>146</v>
      </c>
      <c r="B264" s="54" t="s">
        <v>31</v>
      </c>
      <c r="C264" s="163">
        <v>0</v>
      </c>
      <c r="D264" s="163">
        <v>0</v>
      </c>
      <c r="E264" s="164">
        <v>0</v>
      </c>
      <c r="F264" s="164">
        <v>0</v>
      </c>
      <c r="G264" s="165" t="s">
        <v>127</v>
      </c>
      <c r="H264" s="166">
        <v>0</v>
      </c>
      <c r="I264" s="166" t="s">
        <v>127</v>
      </c>
      <c r="J264" s="179" t="s">
        <v>127</v>
      </c>
      <c r="K264" s="179">
        <v>0</v>
      </c>
      <c r="L264" s="180">
        <v>0</v>
      </c>
    </row>
    <row r="265" spans="1:12" ht="15">
      <c r="A265" s="46" t="s">
        <v>146</v>
      </c>
      <c r="B265" s="54" t="s">
        <v>36</v>
      </c>
      <c r="C265" s="163">
        <v>0</v>
      </c>
      <c r="D265" s="163">
        <v>0</v>
      </c>
      <c r="E265" s="164">
        <v>0</v>
      </c>
      <c r="F265" s="164">
        <v>0</v>
      </c>
      <c r="G265" s="165" t="s">
        <v>127</v>
      </c>
      <c r="H265" s="166">
        <v>0</v>
      </c>
      <c r="I265" s="166" t="s">
        <v>127</v>
      </c>
      <c r="J265" s="179" t="s">
        <v>127</v>
      </c>
      <c r="K265" s="179">
        <v>0</v>
      </c>
      <c r="L265" s="180">
        <v>0</v>
      </c>
    </row>
    <row r="266" spans="1:12" ht="14.25">
      <c r="A266" s="61" t="s">
        <v>146</v>
      </c>
      <c r="B266" s="55" t="s">
        <v>32</v>
      </c>
      <c r="C266" s="181" t="s">
        <v>127</v>
      </c>
      <c r="D266" s="181" t="s">
        <v>127</v>
      </c>
      <c r="E266" s="182" t="s">
        <v>127</v>
      </c>
      <c r="F266" s="182" t="s">
        <v>127</v>
      </c>
      <c r="G266" s="183" t="s">
        <v>127</v>
      </c>
      <c r="H266" s="184" t="s">
        <v>127</v>
      </c>
      <c r="I266" s="184" t="s">
        <v>127</v>
      </c>
      <c r="J266" s="185" t="s">
        <v>127</v>
      </c>
      <c r="K266" s="185">
        <v>0</v>
      </c>
      <c r="L266" s="186">
        <v>0</v>
      </c>
    </row>
    <row r="267" spans="1:12" ht="15">
      <c r="A267" s="46" t="s">
        <v>146</v>
      </c>
      <c r="B267" s="54" t="s">
        <v>33</v>
      </c>
      <c r="C267" s="163">
        <v>0</v>
      </c>
      <c r="D267" s="163">
        <v>0</v>
      </c>
      <c r="E267" s="164">
        <v>0</v>
      </c>
      <c r="F267" s="164">
        <v>0</v>
      </c>
      <c r="G267" s="165" t="s">
        <v>127</v>
      </c>
      <c r="H267" s="166">
        <v>0</v>
      </c>
      <c r="I267" s="166" t="s">
        <v>127</v>
      </c>
      <c r="J267" s="179" t="s">
        <v>127</v>
      </c>
      <c r="K267" s="179">
        <v>0</v>
      </c>
      <c r="L267" s="180">
        <v>0</v>
      </c>
    </row>
    <row r="268" spans="1:12" ht="15.75" thickBot="1">
      <c r="A268" s="62" t="s">
        <v>146</v>
      </c>
      <c r="B268" s="54" t="s">
        <v>34</v>
      </c>
      <c r="C268" s="187">
        <v>0</v>
      </c>
      <c r="D268" s="187">
        <v>0</v>
      </c>
      <c r="E268" s="188">
        <v>0</v>
      </c>
      <c r="F268" s="188">
        <v>0</v>
      </c>
      <c r="G268" s="189" t="s">
        <v>127</v>
      </c>
      <c r="H268" s="179">
        <v>0</v>
      </c>
      <c r="I268" s="179" t="s">
        <v>127</v>
      </c>
      <c r="J268" s="179" t="s">
        <v>127</v>
      </c>
      <c r="K268" s="179">
        <v>0</v>
      </c>
      <c r="L268" s="180">
        <v>0</v>
      </c>
    </row>
    <row r="269" spans="1:12" ht="15.75" thickBot="1">
      <c r="A269" s="58"/>
      <c r="B269" s="59"/>
      <c r="C269" s="190"/>
      <c r="D269" s="190"/>
      <c r="E269" s="190"/>
      <c r="F269" s="190"/>
      <c r="G269" s="191"/>
      <c r="H269" s="192"/>
      <c r="I269" s="192"/>
      <c r="J269" s="192"/>
      <c r="K269" s="192"/>
      <c r="L269" s="193"/>
    </row>
    <row r="270" spans="1:12" ht="14.25">
      <c r="A270" s="51" t="s">
        <v>25</v>
      </c>
      <c r="B270" s="52" t="s">
        <v>29</v>
      </c>
      <c r="C270" s="173">
        <v>9537.7011865760433</v>
      </c>
      <c r="D270" s="173">
        <v>9768.7068180548558</v>
      </c>
      <c r="E270" s="174">
        <v>9728.4552103075639</v>
      </c>
      <c r="F270" s="174">
        <v>9964.0809544159529</v>
      </c>
      <c r="G270" s="175">
        <v>-2.3647514024257568</v>
      </c>
      <c r="H270" s="176">
        <v>325.15405405405409</v>
      </c>
      <c r="I270" s="176">
        <v>-0.7526848012776749</v>
      </c>
      <c r="J270" s="177">
        <v>-50.666666666666671</v>
      </c>
      <c r="K270" s="177">
        <v>3.8622129436325676</v>
      </c>
      <c r="L270" s="178">
        <v>-1.7641936580178448</v>
      </c>
    </row>
    <row r="271" spans="1:12" ht="15">
      <c r="A271" s="53" t="s">
        <v>25</v>
      </c>
      <c r="B271" s="54" t="s">
        <v>30</v>
      </c>
      <c r="C271" s="163">
        <v>9819.7490196078434</v>
      </c>
      <c r="D271" s="163">
        <v>9790.8607843137252</v>
      </c>
      <c r="E271" s="164">
        <v>10016.144</v>
      </c>
      <c r="F271" s="164">
        <v>9986.6779999999999</v>
      </c>
      <c r="G271" s="165">
        <v>0.2950530696994571</v>
      </c>
      <c r="H271" s="166">
        <v>296.7</v>
      </c>
      <c r="I271" s="166">
        <v>-0.13463480309661194</v>
      </c>
      <c r="J271" s="179">
        <v>-47.058823529411761</v>
      </c>
      <c r="K271" s="179">
        <v>0.93945720250521914</v>
      </c>
      <c r="L271" s="180">
        <v>-0.3358616272022078</v>
      </c>
    </row>
    <row r="272" spans="1:12" ht="15">
      <c r="A272" s="53" t="s">
        <v>25</v>
      </c>
      <c r="B272" s="54" t="s">
        <v>31</v>
      </c>
      <c r="C272" s="163">
        <v>9371.8147058823524</v>
      </c>
      <c r="D272" s="163">
        <v>10059.482352941177</v>
      </c>
      <c r="E272" s="164">
        <v>9559.2510000000002</v>
      </c>
      <c r="F272" s="164">
        <v>10260.672</v>
      </c>
      <c r="G272" s="165">
        <v>-6.8360142493591081</v>
      </c>
      <c r="H272" s="166">
        <v>327.8</v>
      </c>
      <c r="I272" s="166">
        <v>0</v>
      </c>
      <c r="J272" s="179">
        <v>-33.333333333333329</v>
      </c>
      <c r="K272" s="179">
        <v>1.8789144050104383</v>
      </c>
      <c r="L272" s="180">
        <v>-0.14659197158371007</v>
      </c>
    </row>
    <row r="273" spans="1:12" ht="15">
      <c r="A273" s="53" t="s">
        <v>25</v>
      </c>
      <c r="B273" s="54" t="s">
        <v>36</v>
      </c>
      <c r="C273" s="163">
        <v>9602.9215686274511</v>
      </c>
      <c r="D273" s="163">
        <v>9517.0441176470595</v>
      </c>
      <c r="E273" s="164">
        <v>9794.98</v>
      </c>
      <c r="F273" s="164">
        <v>9707.3850000000002</v>
      </c>
      <c r="G273" s="165">
        <v>0.90235423855136421</v>
      </c>
      <c r="H273" s="166">
        <v>346</v>
      </c>
      <c r="I273" s="166">
        <v>0.52295177222545364</v>
      </c>
      <c r="J273" s="179">
        <v>-67.741935483870961</v>
      </c>
      <c r="K273" s="179">
        <v>1.0438413361169103</v>
      </c>
      <c r="L273" s="180">
        <v>-1.281740059231927</v>
      </c>
    </row>
    <row r="274" spans="1:12" ht="14.25">
      <c r="A274" s="51" t="s">
        <v>25</v>
      </c>
      <c r="B274" s="55" t="s">
        <v>32</v>
      </c>
      <c r="C274" s="181">
        <v>9442.2018025813595</v>
      </c>
      <c r="D274" s="181">
        <v>9595.3691344922863</v>
      </c>
      <c r="E274" s="182">
        <v>9631.0458386329865</v>
      </c>
      <c r="F274" s="182">
        <v>9787.276517182132</v>
      </c>
      <c r="G274" s="183">
        <v>-1.596263049019546</v>
      </c>
      <c r="H274" s="184">
        <v>286.78295454545457</v>
      </c>
      <c r="I274" s="184">
        <v>2.4431600982891228</v>
      </c>
      <c r="J274" s="185">
        <v>-29.458917835671343</v>
      </c>
      <c r="K274" s="185">
        <v>36.743215031315238</v>
      </c>
      <c r="L274" s="186">
        <v>-0.69114355833217189</v>
      </c>
    </row>
    <row r="275" spans="1:12" ht="15">
      <c r="A275" s="53" t="s">
        <v>25</v>
      </c>
      <c r="B275" s="54" t="s">
        <v>33</v>
      </c>
      <c r="C275" s="163">
        <v>9399.6049019607835</v>
      </c>
      <c r="D275" s="163">
        <v>9366.2490196078434</v>
      </c>
      <c r="E275" s="164">
        <v>9587.5969999999998</v>
      </c>
      <c r="F275" s="164">
        <v>9553.5740000000005</v>
      </c>
      <c r="G275" s="165">
        <v>0.35612850227568477</v>
      </c>
      <c r="H275" s="166">
        <v>271.3</v>
      </c>
      <c r="I275" s="166">
        <v>4.9110595514307764</v>
      </c>
      <c r="J275" s="179">
        <v>-23.137254901960784</v>
      </c>
      <c r="K275" s="179">
        <v>20.45929018789144</v>
      </c>
      <c r="L275" s="180">
        <v>1.3295077422800361</v>
      </c>
    </row>
    <row r="276" spans="1:12" ht="15">
      <c r="A276" s="53" t="s">
        <v>25</v>
      </c>
      <c r="B276" s="54" t="s">
        <v>34</v>
      </c>
      <c r="C276" s="163">
        <v>9518.4843137254902</v>
      </c>
      <c r="D276" s="163">
        <v>9838.2813725490196</v>
      </c>
      <c r="E276" s="164">
        <v>9708.8539999999994</v>
      </c>
      <c r="F276" s="164">
        <v>10035.047</v>
      </c>
      <c r="G276" s="165">
        <v>-3.2505378400320506</v>
      </c>
      <c r="H276" s="166">
        <v>304.60000000000002</v>
      </c>
      <c r="I276" s="166">
        <v>2.0093770931011385</v>
      </c>
      <c r="J276" s="179">
        <v>-32.446808510638299</v>
      </c>
      <c r="K276" s="179">
        <v>13.256784968684759</v>
      </c>
      <c r="L276" s="180">
        <v>-0.84674091278560759</v>
      </c>
    </row>
    <row r="277" spans="1:12" ht="15">
      <c r="A277" s="53" t="s">
        <v>25</v>
      </c>
      <c r="B277" s="54" t="s">
        <v>37</v>
      </c>
      <c r="C277" s="163">
        <v>9366.8107843137259</v>
      </c>
      <c r="D277" s="163">
        <v>9679.0441176470595</v>
      </c>
      <c r="E277" s="164">
        <v>9554.1470000000008</v>
      </c>
      <c r="F277" s="164">
        <v>9872.625</v>
      </c>
      <c r="G277" s="165">
        <v>-3.2258695129208204</v>
      </c>
      <c r="H277" s="166">
        <v>313.39999999999998</v>
      </c>
      <c r="I277" s="166">
        <v>-0.3497615262321217</v>
      </c>
      <c r="J277" s="179">
        <v>-48.214285714285715</v>
      </c>
      <c r="K277" s="179">
        <v>3.0271398747390399</v>
      </c>
      <c r="L277" s="180">
        <v>-1.1739103878266017</v>
      </c>
    </row>
    <row r="278" spans="1:12" ht="14.25">
      <c r="A278" s="51" t="s">
        <v>25</v>
      </c>
      <c r="B278" s="55" t="s">
        <v>38</v>
      </c>
      <c r="C278" s="181">
        <v>7766.5908107133728</v>
      </c>
      <c r="D278" s="181">
        <v>7815.3973243651253</v>
      </c>
      <c r="E278" s="182">
        <v>7921.9226269276405</v>
      </c>
      <c r="F278" s="182">
        <v>7971.7052708524279</v>
      </c>
      <c r="G278" s="183">
        <v>-0.62449177727144034</v>
      </c>
      <c r="H278" s="184">
        <v>225.8330357142857</v>
      </c>
      <c r="I278" s="184">
        <v>3.5013454647036446</v>
      </c>
      <c r="J278" s="185">
        <v>-25.333333333333336</v>
      </c>
      <c r="K278" s="185">
        <v>23.382045929018787</v>
      </c>
      <c r="L278" s="186">
        <v>0.87641952241713739</v>
      </c>
    </row>
    <row r="279" spans="1:12" ht="15">
      <c r="A279" s="53" t="s">
        <v>25</v>
      </c>
      <c r="B279" s="54" t="s">
        <v>130</v>
      </c>
      <c r="C279" s="199">
        <v>7595.9362745098033</v>
      </c>
      <c r="D279" s="199">
        <v>7504.8833333333332</v>
      </c>
      <c r="E279" s="200">
        <v>7747.8549999999996</v>
      </c>
      <c r="F279" s="200">
        <v>7654.9809999999998</v>
      </c>
      <c r="G279" s="201">
        <v>1.2132492556153933</v>
      </c>
      <c r="H279" s="202">
        <v>217.4</v>
      </c>
      <c r="I279" s="202">
        <v>2.9843675982946527</v>
      </c>
      <c r="J279" s="203">
        <v>-32.627118644067799</v>
      </c>
      <c r="K279" s="203">
        <v>16.597077244258873</v>
      </c>
      <c r="L279" s="204">
        <v>-1.1073488622677594</v>
      </c>
    </row>
    <row r="280" spans="1:12" ht="15">
      <c r="A280" s="53" t="s">
        <v>25</v>
      </c>
      <c r="B280" s="54" t="s">
        <v>39</v>
      </c>
      <c r="C280" s="163">
        <v>8101.2960784313727</v>
      </c>
      <c r="D280" s="163">
        <v>8689.0058823529416</v>
      </c>
      <c r="E280" s="164">
        <v>8263.3220000000001</v>
      </c>
      <c r="F280" s="164">
        <v>8862.7860000000001</v>
      </c>
      <c r="G280" s="165">
        <v>-6.7638325014278795</v>
      </c>
      <c r="H280" s="166">
        <v>242.5</v>
      </c>
      <c r="I280" s="166">
        <v>1.1259382819015797</v>
      </c>
      <c r="J280" s="179">
        <v>5.2631578947368416</v>
      </c>
      <c r="K280" s="179">
        <v>6.2630480167014611</v>
      </c>
      <c r="L280" s="180">
        <v>1.9869789994471478</v>
      </c>
    </row>
    <row r="281" spans="1:12" ht="15.75" thickBot="1">
      <c r="A281" s="53" t="s">
        <v>25</v>
      </c>
      <c r="B281" s="54" t="s">
        <v>40</v>
      </c>
      <c r="C281" s="163">
        <v>8465.8147058823524</v>
      </c>
      <c r="D281" s="163">
        <v>9606.0460784313727</v>
      </c>
      <c r="E281" s="164">
        <v>8635.1309999999994</v>
      </c>
      <c r="F281" s="164">
        <v>9798.1669999999995</v>
      </c>
      <c r="G281" s="165">
        <v>-11.869934447943173</v>
      </c>
      <c r="H281" s="166">
        <v>294</v>
      </c>
      <c r="I281" s="166">
        <v>4.4776119402985159</v>
      </c>
      <c r="J281" s="179">
        <v>-28.571428571428569</v>
      </c>
      <c r="K281" s="179">
        <v>0.52192066805845516</v>
      </c>
      <c r="L281" s="180">
        <v>-3.2106147622500414E-3</v>
      </c>
    </row>
    <row r="282" spans="1:12" ht="15.75" thickBot="1">
      <c r="A282" s="58"/>
      <c r="B282" s="59"/>
      <c r="C282" s="190"/>
      <c r="D282" s="190"/>
      <c r="E282" s="190"/>
      <c r="F282" s="190"/>
      <c r="G282" s="191"/>
      <c r="H282" s="192"/>
      <c r="I282" s="192"/>
      <c r="J282" s="192"/>
      <c r="K282" s="192"/>
      <c r="L282" s="193"/>
    </row>
    <row r="283" spans="1:12" ht="14.25">
      <c r="A283" s="51" t="s">
        <v>147</v>
      </c>
      <c r="B283" s="55" t="s">
        <v>26</v>
      </c>
      <c r="C283" s="181">
        <v>12629.386409736306</v>
      </c>
      <c r="D283" s="181">
        <v>11541.284027416277</v>
      </c>
      <c r="E283" s="182">
        <v>12881.974137931033</v>
      </c>
      <c r="F283" s="182">
        <v>11772.109707964602</v>
      </c>
      <c r="G283" s="183">
        <v>9.4279144307968377</v>
      </c>
      <c r="H283" s="184">
        <v>290</v>
      </c>
      <c r="I283" s="184">
        <v>2.6548672566371683</v>
      </c>
      <c r="J283" s="185">
        <v>-50</v>
      </c>
      <c r="K283" s="185">
        <v>0.20876826722338201</v>
      </c>
      <c r="L283" s="186">
        <v>-9.1306751531306657E-2</v>
      </c>
    </row>
    <row r="284" spans="1:12" ht="15">
      <c r="A284" s="53" t="s">
        <v>147</v>
      </c>
      <c r="B284" s="54" t="s">
        <v>27</v>
      </c>
      <c r="C284" s="163" t="s">
        <v>430</v>
      </c>
      <c r="D284" s="163">
        <v>11628.859803921569</v>
      </c>
      <c r="E284" s="164" t="s">
        <v>430</v>
      </c>
      <c r="F284" s="164">
        <v>11861.437</v>
      </c>
      <c r="G284" s="165" t="s">
        <v>430</v>
      </c>
      <c r="H284" s="166" t="s">
        <v>430</v>
      </c>
      <c r="I284" s="166" t="s">
        <v>430</v>
      </c>
      <c r="J284" s="166" t="s">
        <v>430</v>
      </c>
      <c r="K284" s="166" t="s">
        <v>430</v>
      </c>
      <c r="L284" s="166" t="s">
        <v>430</v>
      </c>
    </row>
    <row r="285" spans="1:12" ht="15">
      <c r="A285" s="53" t="s">
        <v>147</v>
      </c>
      <c r="B285" s="54" t="s">
        <v>28</v>
      </c>
      <c r="C285" s="163" t="s">
        <v>430</v>
      </c>
      <c r="D285" s="163" t="s">
        <v>430</v>
      </c>
      <c r="E285" s="163" t="s">
        <v>430</v>
      </c>
      <c r="F285" s="163" t="s">
        <v>430</v>
      </c>
      <c r="G285" s="163" t="s">
        <v>430</v>
      </c>
      <c r="H285" s="163" t="s">
        <v>430</v>
      </c>
      <c r="I285" s="163" t="s">
        <v>430</v>
      </c>
      <c r="J285" s="163" t="s">
        <v>430</v>
      </c>
      <c r="K285" s="163" t="s">
        <v>430</v>
      </c>
      <c r="L285" s="163" t="s">
        <v>430</v>
      </c>
    </row>
    <row r="286" spans="1:12" ht="14.25">
      <c r="A286" s="51" t="s">
        <v>147</v>
      </c>
      <c r="B286" s="55" t="s">
        <v>29</v>
      </c>
      <c r="C286" s="181">
        <v>11611.308058119279</v>
      </c>
      <c r="D286" s="181">
        <v>11686.778583522089</v>
      </c>
      <c r="E286" s="182">
        <v>11843.534219281664</v>
      </c>
      <c r="F286" s="182">
        <v>11920.514155192532</v>
      </c>
      <c r="G286" s="183">
        <v>-0.64577697663598888</v>
      </c>
      <c r="H286" s="184">
        <v>302.31142857142862</v>
      </c>
      <c r="I286" s="184">
        <v>2.287147690717882</v>
      </c>
      <c r="J286" s="185">
        <v>-39.655172413793103</v>
      </c>
      <c r="K286" s="185">
        <v>3.6534446764091859</v>
      </c>
      <c r="L286" s="186">
        <v>-0.69764309553379977</v>
      </c>
    </row>
    <row r="287" spans="1:12" ht="15">
      <c r="A287" s="53" t="s">
        <v>147</v>
      </c>
      <c r="B287" s="54" t="s">
        <v>30</v>
      </c>
      <c r="C287" s="163">
        <v>11523.188235294117</v>
      </c>
      <c r="D287" s="163">
        <v>12212.681372549019</v>
      </c>
      <c r="E287" s="164">
        <v>11753.652</v>
      </c>
      <c r="F287" s="164">
        <v>12456.934999999999</v>
      </c>
      <c r="G287" s="165">
        <v>-5.645714615995022</v>
      </c>
      <c r="H287" s="166">
        <v>282</v>
      </c>
      <c r="I287" s="166">
        <v>0</v>
      </c>
      <c r="J287" s="179">
        <v>0</v>
      </c>
      <c r="K287" s="179">
        <v>1.0438413361169103</v>
      </c>
      <c r="L287" s="180">
        <v>0.2936537892301887</v>
      </c>
    </row>
    <row r="288" spans="1:12" ht="15">
      <c r="A288" s="53" t="s">
        <v>147</v>
      </c>
      <c r="B288" s="54" t="s">
        <v>31</v>
      </c>
      <c r="C288" s="163">
        <v>11469.779411764704</v>
      </c>
      <c r="D288" s="163">
        <v>11617.171568627451</v>
      </c>
      <c r="E288" s="164">
        <v>11699.174999999999</v>
      </c>
      <c r="F288" s="164">
        <v>11849.514999999999</v>
      </c>
      <c r="G288" s="165">
        <v>-1.2687439106157523</v>
      </c>
      <c r="H288" s="166">
        <v>305.3</v>
      </c>
      <c r="I288" s="166">
        <v>6.8977591036414516</v>
      </c>
      <c r="J288" s="179">
        <v>-47.222222222222221</v>
      </c>
      <c r="K288" s="179">
        <v>1.9832985386221296</v>
      </c>
      <c r="L288" s="180">
        <v>-0.71737663017006836</v>
      </c>
    </row>
    <row r="289" spans="1:12" ht="15">
      <c r="A289" s="53" t="s">
        <v>147</v>
      </c>
      <c r="B289" s="54" t="s">
        <v>36</v>
      </c>
      <c r="C289" s="163">
        <v>12156.901960784315</v>
      </c>
      <c r="D289" s="163">
        <v>11496.806862745098</v>
      </c>
      <c r="E289" s="164">
        <v>12400.04</v>
      </c>
      <c r="F289" s="164">
        <v>11726.743</v>
      </c>
      <c r="G289" s="165">
        <v>5.7415515970632294</v>
      </c>
      <c r="H289" s="166">
        <v>326.7</v>
      </c>
      <c r="I289" s="166">
        <v>-2.97000297000297</v>
      </c>
      <c r="J289" s="179">
        <v>-50</v>
      </c>
      <c r="K289" s="179">
        <v>0.62630480167014613</v>
      </c>
      <c r="L289" s="180">
        <v>-0.27392025459391978</v>
      </c>
    </row>
    <row r="290" spans="1:12" ht="14.25">
      <c r="A290" s="51" t="s">
        <v>147</v>
      </c>
      <c r="B290" s="55" t="s">
        <v>32</v>
      </c>
      <c r="C290" s="181">
        <v>11107.158128101715</v>
      </c>
      <c r="D290" s="181">
        <v>11320.579203021591</v>
      </c>
      <c r="E290" s="182">
        <v>11329.30129066375</v>
      </c>
      <c r="F290" s="182">
        <v>11546.990787082023</v>
      </c>
      <c r="G290" s="183">
        <v>-1.8852487235185813</v>
      </c>
      <c r="H290" s="184">
        <v>261.12095238095242</v>
      </c>
      <c r="I290" s="184">
        <v>-1.1122963449190178E-2</v>
      </c>
      <c r="J290" s="185">
        <v>-21.641791044776117</v>
      </c>
      <c r="K290" s="185">
        <v>10.960334029227557</v>
      </c>
      <c r="L290" s="186">
        <v>0.90782090094548629</v>
      </c>
    </row>
    <row r="291" spans="1:12" ht="15">
      <c r="A291" s="53" t="s">
        <v>147</v>
      </c>
      <c r="B291" s="54" t="s">
        <v>33</v>
      </c>
      <c r="C291" s="163">
        <v>11021.710784313726</v>
      </c>
      <c r="D291" s="163">
        <v>11382.479411764707</v>
      </c>
      <c r="E291" s="164">
        <v>11242.145</v>
      </c>
      <c r="F291" s="164">
        <v>11610.129000000001</v>
      </c>
      <c r="G291" s="165">
        <v>-3.1695082802266912</v>
      </c>
      <c r="H291" s="166">
        <v>246.5</v>
      </c>
      <c r="I291" s="166">
        <v>1.3152486642005707</v>
      </c>
      <c r="J291" s="179">
        <v>13.953488372093023</v>
      </c>
      <c r="K291" s="179">
        <v>5.1148225469728601</v>
      </c>
      <c r="L291" s="180">
        <v>1.8890160953599571</v>
      </c>
    </row>
    <row r="292" spans="1:12" ht="15">
      <c r="A292" s="53" t="s">
        <v>147</v>
      </c>
      <c r="B292" s="54" t="s">
        <v>34</v>
      </c>
      <c r="C292" s="163">
        <v>11164.609803921569</v>
      </c>
      <c r="D292" s="163">
        <v>11284.996078431372</v>
      </c>
      <c r="E292" s="164">
        <v>11387.902</v>
      </c>
      <c r="F292" s="164">
        <v>11510.696</v>
      </c>
      <c r="G292" s="165">
        <v>-1.0667817132864934</v>
      </c>
      <c r="H292" s="166">
        <v>268.10000000000002</v>
      </c>
      <c r="I292" s="166">
        <v>0.14942099364962053</v>
      </c>
      <c r="J292" s="166">
        <v>-44.186046511627907</v>
      </c>
      <c r="K292" s="166">
        <v>5.010438413361169</v>
      </c>
      <c r="L292" s="167">
        <v>-1.441174489864637</v>
      </c>
    </row>
    <row r="293" spans="1:12" ht="15.75" thickBot="1">
      <c r="A293" s="63" t="s">
        <v>147</v>
      </c>
      <c r="B293" s="64" t="s">
        <v>37</v>
      </c>
      <c r="C293" s="168">
        <v>11225.700980392157</v>
      </c>
      <c r="D293" s="168">
        <v>11434.25294117647</v>
      </c>
      <c r="E293" s="169">
        <v>11450.215</v>
      </c>
      <c r="F293" s="169">
        <v>11662.938</v>
      </c>
      <c r="G293" s="170">
        <v>-1.8239229257670748</v>
      </c>
      <c r="H293" s="171">
        <v>308.8</v>
      </c>
      <c r="I293" s="171">
        <v>2.2516556291390764</v>
      </c>
      <c r="J293" s="171">
        <v>60</v>
      </c>
      <c r="K293" s="171">
        <v>0.83507306889352806</v>
      </c>
      <c r="L293" s="172">
        <v>0.45997929545016725</v>
      </c>
    </row>
    <row r="294" spans="1:12">
      <c r="E294" s="112"/>
      <c r="F294" s="112"/>
      <c r="G294" s="112"/>
      <c r="H294" s="112"/>
      <c r="I294" s="112"/>
      <c r="J294" s="112"/>
      <c r="K294" s="112"/>
      <c r="L294" s="112"/>
    </row>
  </sheetData>
  <mergeCells count="10">
    <mergeCell ref="H225:I225"/>
    <mergeCell ref="H77:I77"/>
    <mergeCell ref="H78:I78"/>
    <mergeCell ref="H150:I150"/>
    <mergeCell ref="H151:I151"/>
    <mergeCell ref="A1:L1"/>
    <mergeCell ref="N9:O9"/>
    <mergeCell ref="H4:I4"/>
    <mergeCell ref="H5:I5"/>
    <mergeCell ref="H224:I224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75" workbookViewId="0">
      <selection activeCell="M24" sqref="M24"/>
    </sheetView>
  </sheetViews>
  <sheetFormatPr defaultRowHeight="12.75"/>
  <cols>
    <col min="1" max="1" width="40.85546875" style="313" customWidth="1"/>
    <col min="2" max="2" width="11.140625" style="313" customWidth="1"/>
    <col min="3" max="3" width="10" style="313" bestFit="1" customWidth="1"/>
    <col min="4" max="4" width="12.7109375" style="313" customWidth="1"/>
    <col min="5" max="6" width="10.140625" style="313" bestFit="1" customWidth="1"/>
    <col min="7" max="7" width="11.7109375" style="313" customWidth="1"/>
    <col min="8" max="8" width="14.28515625" style="313" bestFit="1" customWidth="1"/>
    <col min="9" max="9" width="13.28515625" style="313" customWidth="1"/>
    <col min="10" max="16384" width="9.140625" style="313"/>
  </cols>
  <sheetData>
    <row r="1" spans="1:8">
      <c r="A1" s="638"/>
      <c r="B1" s="312"/>
      <c r="C1" s="312"/>
      <c r="D1" s="312"/>
    </row>
    <row r="2" spans="1:8">
      <c r="A2" s="312"/>
      <c r="B2" s="312"/>
      <c r="C2" s="312"/>
      <c r="D2" s="312"/>
    </row>
    <row r="3" spans="1:8" ht="28.5" customHeight="1" thickBot="1">
      <c r="A3" s="1230" t="s">
        <v>163</v>
      </c>
      <c r="B3" s="1230"/>
      <c r="C3" s="1230"/>
      <c r="D3" s="1230"/>
      <c r="E3" s="1230"/>
      <c r="F3" s="1230"/>
      <c r="G3" s="1230"/>
      <c r="H3" s="1230"/>
    </row>
    <row r="4" spans="1:8" ht="42.75">
      <c r="A4" s="387" t="s">
        <v>164</v>
      </c>
      <c r="B4" s="318" t="s">
        <v>10</v>
      </c>
      <c r="C4" s="319"/>
      <c r="D4" s="389" t="s">
        <v>165</v>
      </c>
      <c r="E4" s="1231" t="s">
        <v>166</v>
      </c>
      <c r="F4" s="1232"/>
      <c r="G4" s="1232"/>
      <c r="H4" s="320" t="s">
        <v>167</v>
      </c>
    </row>
    <row r="5" spans="1:8" ht="39" thickBot="1">
      <c r="A5" s="388"/>
      <c r="B5" s="135" t="s">
        <v>434</v>
      </c>
      <c r="C5" s="559" t="s">
        <v>431</v>
      </c>
      <c r="D5" s="560" t="s">
        <v>85</v>
      </c>
      <c r="E5" s="138" t="s">
        <v>434</v>
      </c>
      <c r="F5" s="561" t="s">
        <v>431</v>
      </c>
      <c r="G5" s="562" t="s">
        <v>168</v>
      </c>
      <c r="H5" s="563" t="s">
        <v>169</v>
      </c>
    </row>
    <row r="6" spans="1:8" ht="16.5" thickBot="1">
      <c r="A6" s="386" t="s">
        <v>9</v>
      </c>
      <c r="B6" s="564"/>
      <c r="C6" s="564"/>
      <c r="D6" s="564"/>
      <c r="E6" s="565"/>
      <c r="F6" s="565"/>
      <c r="G6" s="565"/>
      <c r="H6" s="566"/>
    </row>
    <row r="7" spans="1:8" ht="15.75">
      <c r="A7" s="321" t="s">
        <v>170</v>
      </c>
      <c r="B7" s="361">
        <v>12614.734408550641</v>
      </c>
      <c r="C7" s="361">
        <v>12857.593610197697</v>
      </c>
      <c r="D7" s="362">
        <v>-1.88883868171442</v>
      </c>
      <c r="E7" s="363">
        <v>100</v>
      </c>
      <c r="F7" s="364">
        <v>100</v>
      </c>
      <c r="G7" s="365" t="s">
        <v>127</v>
      </c>
      <c r="H7" s="366">
        <v>-14.034028455095765</v>
      </c>
    </row>
    <row r="8" spans="1:8" ht="15.75">
      <c r="A8" s="322" t="s">
        <v>171</v>
      </c>
      <c r="B8" s="163">
        <v>9353.4130000000005</v>
      </c>
      <c r="C8" s="163">
        <v>11273.325000000001</v>
      </c>
      <c r="D8" s="367">
        <v>-17.030574386882311</v>
      </c>
      <c r="E8" s="368">
        <v>12.943019737789946</v>
      </c>
      <c r="F8" s="369">
        <v>20.950412583406866</v>
      </c>
      <c r="G8" s="369">
        <v>-38.220692856230102</v>
      </c>
      <c r="H8" s="370">
        <v>-46.890818400147779</v>
      </c>
    </row>
    <row r="9" spans="1:8" ht="15.75">
      <c r="A9" s="322" t="s">
        <v>172</v>
      </c>
      <c r="B9" s="163">
        <v>16633.677</v>
      </c>
      <c r="C9" s="163">
        <v>17222.232</v>
      </c>
      <c r="D9" s="367">
        <v>-3.4174141888229141</v>
      </c>
      <c r="E9" s="368">
        <v>8.6731018585218269</v>
      </c>
      <c r="F9" s="369">
        <v>11.821714427259918</v>
      </c>
      <c r="G9" s="369">
        <v>-26.634145056639547</v>
      </c>
      <c r="H9" s="370">
        <v>-36.930330015715043</v>
      </c>
    </row>
    <row r="10" spans="1:8" ht="16.5" thickBot="1">
      <c r="A10" s="323" t="s">
        <v>173</v>
      </c>
      <c r="B10" s="168">
        <v>12708.563</v>
      </c>
      <c r="C10" s="168">
        <v>12583.802</v>
      </c>
      <c r="D10" s="371">
        <v>0.99144121943432051</v>
      </c>
      <c r="E10" s="372">
        <v>78.383878403688229</v>
      </c>
      <c r="F10" s="373">
        <v>67.227872989333207</v>
      </c>
      <c r="G10" s="373">
        <v>16.594315599015165</v>
      </c>
      <c r="H10" s="374">
        <v>0.23143617082522433</v>
      </c>
    </row>
    <row r="11" spans="1:8" ht="15.75">
      <c r="A11" s="324" t="s">
        <v>174</v>
      </c>
      <c r="B11" s="375">
        <v>9559.7325684368552</v>
      </c>
      <c r="C11" s="375">
        <v>9452.9302258426342</v>
      </c>
      <c r="D11" s="376">
        <v>1.1298331844473197</v>
      </c>
      <c r="E11" s="377">
        <v>100</v>
      </c>
      <c r="F11" s="378">
        <v>100</v>
      </c>
      <c r="G11" s="379" t="s">
        <v>127</v>
      </c>
      <c r="H11" s="380">
        <v>-25.27029218585292</v>
      </c>
    </row>
    <row r="12" spans="1:8" ht="15.75">
      <c r="A12" s="322" t="s">
        <v>171</v>
      </c>
      <c r="B12" s="163">
        <v>6592.34</v>
      </c>
      <c r="C12" s="163">
        <v>6662.6379999999999</v>
      </c>
      <c r="D12" s="367">
        <v>-1.0551076015235974</v>
      </c>
      <c r="E12" s="368">
        <v>1.8256458482154971</v>
      </c>
      <c r="F12" s="369">
        <v>2.9637538178771248</v>
      </c>
      <c r="G12" s="369">
        <v>-38.400894257702909</v>
      </c>
      <c r="H12" s="370">
        <v>-53.9671682626539</v>
      </c>
    </row>
    <row r="13" spans="1:8" ht="15.75">
      <c r="A13" s="322" t="s">
        <v>172</v>
      </c>
      <c r="B13" s="163">
        <v>16350.081</v>
      </c>
      <c r="C13" s="163">
        <v>16362.727999999999</v>
      </c>
      <c r="D13" s="367">
        <v>-7.7291512759969039E-2</v>
      </c>
      <c r="E13" s="368">
        <v>2.9523198090260512</v>
      </c>
      <c r="F13" s="369">
        <v>2.3839770792226394</v>
      </c>
      <c r="G13" s="369">
        <v>23.840108814667609</v>
      </c>
      <c r="H13" s="370">
        <v>-7.4546485260771043</v>
      </c>
    </row>
    <row r="14" spans="1:8" ht="16.5" thickBot="1">
      <c r="A14" s="325" t="s">
        <v>173</v>
      </c>
      <c r="B14" s="163">
        <v>9406.0930000000008</v>
      </c>
      <c r="C14" s="163">
        <v>9366.2649999999994</v>
      </c>
      <c r="D14" s="367">
        <v>0.42522819928756384</v>
      </c>
      <c r="E14" s="368">
        <v>95.222034342758448</v>
      </c>
      <c r="F14" s="369">
        <v>94.652269102900235</v>
      </c>
      <c r="G14" s="369">
        <v>0.60195623967429579</v>
      </c>
      <c r="H14" s="370">
        <v>-24.820452046775284</v>
      </c>
    </row>
    <row r="15" spans="1:8" ht="15.75">
      <c r="A15" s="326" t="s">
        <v>175</v>
      </c>
      <c r="B15" s="567"/>
      <c r="C15" s="567"/>
      <c r="D15" s="568"/>
      <c r="E15" s="569"/>
      <c r="F15" s="569"/>
      <c r="G15" s="569"/>
      <c r="H15" s="570"/>
    </row>
    <row r="16" spans="1:8" ht="15.75">
      <c r="A16" s="327" t="s">
        <v>170</v>
      </c>
      <c r="B16" s="361">
        <v>12662.238769879277</v>
      </c>
      <c r="C16" s="361">
        <v>12531.542691348457</v>
      </c>
      <c r="D16" s="362">
        <v>1.042936865395274</v>
      </c>
      <c r="E16" s="363">
        <v>100</v>
      </c>
      <c r="F16" s="364">
        <v>100</v>
      </c>
      <c r="G16" s="365" t="s">
        <v>127</v>
      </c>
      <c r="H16" s="366">
        <v>-20.193391573904464</v>
      </c>
    </row>
    <row r="17" spans="1:8" ht="15.75">
      <c r="A17" s="322" t="s">
        <v>171</v>
      </c>
      <c r="B17" s="163">
        <v>10633.966</v>
      </c>
      <c r="C17" s="163">
        <v>12935.959000000001</v>
      </c>
      <c r="D17" s="367">
        <v>-17.795302226916458</v>
      </c>
      <c r="E17" s="368">
        <v>4.5044249740681064</v>
      </c>
      <c r="F17" s="369">
        <v>26.190643934056641</v>
      </c>
      <c r="G17" s="369">
        <v>-82.801396615488187</v>
      </c>
      <c r="H17" s="370">
        <v>-86.274377942165444</v>
      </c>
    </row>
    <row r="18" spans="1:8" ht="15.75">
      <c r="A18" s="322" t="s">
        <v>172</v>
      </c>
      <c r="B18" s="163">
        <v>16281.8</v>
      </c>
      <c r="C18" s="163">
        <v>16211.165000000001</v>
      </c>
      <c r="D18" s="367">
        <v>0.43571822259534332</v>
      </c>
      <c r="E18" s="368">
        <v>2.2135905188585552</v>
      </c>
      <c r="F18" s="369">
        <v>1.6802874453994643</v>
      </c>
      <c r="G18" s="369">
        <v>31.738800103473114</v>
      </c>
      <c r="H18" s="370">
        <v>5.1362683438155168</v>
      </c>
    </row>
    <row r="19" spans="1:8" ht="16.5" thickBot="1">
      <c r="A19" s="323" t="s">
        <v>173</v>
      </c>
      <c r="B19" s="168">
        <v>12674.288</v>
      </c>
      <c r="C19" s="168">
        <v>12298.977000000001</v>
      </c>
      <c r="D19" s="371">
        <v>3.0515627437956807</v>
      </c>
      <c r="E19" s="372">
        <v>93.281984507073332</v>
      </c>
      <c r="F19" s="373">
        <v>72.12906862054389</v>
      </c>
      <c r="G19" s="373">
        <v>29.326478618226108</v>
      </c>
      <c r="H19" s="374">
        <v>3.211076382105889</v>
      </c>
    </row>
    <row r="20" spans="1:8" ht="15.75">
      <c r="A20" s="324" t="s">
        <v>174</v>
      </c>
      <c r="B20" s="375">
        <v>9471.2739999999994</v>
      </c>
      <c r="C20" s="375">
        <v>9344.7829999999994</v>
      </c>
      <c r="D20" s="376">
        <v>1.3536001852584485</v>
      </c>
      <c r="E20" s="377">
        <v>100</v>
      </c>
      <c r="F20" s="378">
        <v>100</v>
      </c>
      <c r="G20" s="379" t="s">
        <v>127</v>
      </c>
      <c r="H20" s="380">
        <v>-41.226118978769684</v>
      </c>
    </row>
    <row r="21" spans="1:8" ht="15.75">
      <c r="A21" s="322" t="s">
        <v>171</v>
      </c>
      <c r="B21" s="163" t="s">
        <v>127</v>
      </c>
      <c r="C21" s="163" t="s">
        <v>127</v>
      </c>
      <c r="D21" s="367" t="s">
        <v>127</v>
      </c>
      <c r="E21" s="368">
        <v>0</v>
      </c>
      <c r="F21" s="369">
        <v>0</v>
      </c>
      <c r="G21" s="571"/>
      <c r="H21" s="572"/>
    </row>
    <row r="22" spans="1:8" ht="15.75">
      <c r="A22" s="322" t="s">
        <v>172</v>
      </c>
      <c r="B22" s="163" t="s">
        <v>127</v>
      </c>
      <c r="C22" s="163" t="s">
        <v>127</v>
      </c>
      <c r="D22" s="367" t="s">
        <v>127</v>
      </c>
      <c r="E22" s="368">
        <v>0</v>
      </c>
      <c r="F22" s="369">
        <v>0</v>
      </c>
      <c r="G22" s="571"/>
      <c r="H22" s="572"/>
    </row>
    <row r="23" spans="1:8" ht="16.5" thickBot="1">
      <c r="A23" s="325" t="s">
        <v>173</v>
      </c>
      <c r="B23" s="163">
        <v>9471.2739999999994</v>
      </c>
      <c r="C23" s="163">
        <v>9344.7829999999994</v>
      </c>
      <c r="D23" s="367">
        <v>1.3536001852584485</v>
      </c>
      <c r="E23" s="368">
        <v>100</v>
      </c>
      <c r="F23" s="369">
        <v>100</v>
      </c>
      <c r="G23" s="369">
        <v>0</v>
      </c>
      <c r="H23" s="370">
        <v>-41.226118978769684</v>
      </c>
    </row>
    <row r="24" spans="1:8" ht="15.75">
      <c r="A24" s="326" t="s">
        <v>176</v>
      </c>
      <c r="B24" s="567"/>
      <c r="C24" s="567"/>
      <c r="D24" s="568"/>
      <c r="E24" s="569"/>
      <c r="F24" s="569"/>
      <c r="G24" s="569"/>
      <c r="H24" s="570"/>
    </row>
    <row r="25" spans="1:8" ht="15.75">
      <c r="A25" s="327" t="s">
        <v>170</v>
      </c>
      <c r="B25" s="361">
        <v>12476.461267461606</v>
      </c>
      <c r="C25" s="381">
        <v>13147.276617887725</v>
      </c>
      <c r="D25" s="362">
        <v>-5.1023141135817527</v>
      </c>
      <c r="E25" s="363">
        <v>100</v>
      </c>
      <c r="F25" s="364">
        <v>100</v>
      </c>
      <c r="G25" s="365" t="s">
        <v>127</v>
      </c>
      <c r="H25" s="366">
        <v>-11.543640381162824</v>
      </c>
    </row>
    <row r="26" spans="1:8" ht="15.75">
      <c r="A26" s="322" t="s">
        <v>171</v>
      </c>
      <c r="B26" s="163">
        <v>9135.366</v>
      </c>
      <c r="C26" s="163">
        <v>9234.9339999999993</v>
      </c>
      <c r="D26" s="367">
        <v>-1.0781668824054327</v>
      </c>
      <c r="E26" s="368">
        <v>23.955426318768176</v>
      </c>
      <c r="F26" s="369">
        <v>20.862104681673802</v>
      </c>
      <c r="G26" s="369">
        <v>14.827466759917488</v>
      </c>
      <c r="H26" s="370">
        <v>1.5721969383533354</v>
      </c>
    </row>
    <row r="27" spans="1:8" ht="15.75">
      <c r="A27" s="322" t="s">
        <v>172</v>
      </c>
      <c r="B27" s="163">
        <v>16627.036</v>
      </c>
      <c r="C27" s="163">
        <v>17335.106</v>
      </c>
      <c r="D27" s="367">
        <v>-4.0846015017156496</v>
      </c>
      <c r="E27" s="368">
        <v>13.165238773638297</v>
      </c>
      <c r="F27" s="369">
        <v>22.690236155227179</v>
      </c>
      <c r="G27" s="369">
        <v>-41.978396859455323</v>
      </c>
      <c r="H27" s="370">
        <v>-48.676202069385276</v>
      </c>
    </row>
    <row r="28" spans="1:8" ht="16.5" thickBot="1">
      <c r="A28" s="323" t="s">
        <v>173</v>
      </c>
      <c r="B28" s="168">
        <v>12880.315000000001</v>
      </c>
      <c r="C28" s="168">
        <v>12909.833000000001</v>
      </c>
      <c r="D28" s="371">
        <v>-0.22864741937405406</v>
      </c>
      <c r="E28" s="372">
        <v>62.879334907593531</v>
      </c>
      <c r="F28" s="373">
        <v>56.447659163099026</v>
      </c>
      <c r="G28" s="373">
        <v>11.394052188968399</v>
      </c>
      <c r="H28" s="374">
        <v>-1.464876601730946</v>
      </c>
    </row>
    <row r="29" spans="1:8" ht="15.75">
      <c r="A29" s="324" t="s">
        <v>174</v>
      </c>
      <c r="B29" s="375">
        <v>9362.1275204553367</v>
      </c>
      <c r="C29" s="375">
        <v>9324.6410682903152</v>
      </c>
      <c r="D29" s="376">
        <v>0.40201496111736912</v>
      </c>
      <c r="E29" s="377">
        <v>100</v>
      </c>
      <c r="F29" s="378">
        <v>100</v>
      </c>
      <c r="G29" s="379" t="s">
        <v>127</v>
      </c>
      <c r="H29" s="380">
        <v>8.5147126250775411</v>
      </c>
    </row>
    <row r="30" spans="1:8" ht="15.75">
      <c r="A30" s="322" t="s">
        <v>171</v>
      </c>
      <c r="B30" s="163" t="s">
        <v>430</v>
      </c>
      <c r="C30" s="163">
        <v>6586.5249999999996</v>
      </c>
      <c r="D30" s="367" t="s">
        <v>430</v>
      </c>
      <c r="E30" s="368" t="s">
        <v>430</v>
      </c>
      <c r="F30" s="369">
        <v>5.6962537422121535</v>
      </c>
      <c r="G30" s="571" t="s">
        <v>430</v>
      </c>
      <c r="H30" s="572" t="s">
        <v>430</v>
      </c>
    </row>
    <row r="31" spans="1:8" ht="15.75">
      <c r="A31" s="322" t="s">
        <v>172</v>
      </c>
      <c r="B31" s="163">
        <v>15468.564</v>
      </c>
      <c r="C31" s="163">
        <v>15782.427</v>
      </c>
      <c r="D31" s="367">
        <v>-1.9886865309118769</v>
      </c>
      <c r="E31" s="368">
        <v>2.2170303723219167</v>
      </c>
      <c r="F31" s="369">
        <v>2.9856784529492679</v>
      </c>
      <c r="G31" s="369">
        <v>-25.744503058193587</v>
      </c>
      <c r="H31" s="370">
        <v>-19.421860885275521</v>
      </c>
    </row>
    <row r="32" spans="1:8" ht="16.5" thickBot="1">
      <c r="A32" s="325" t="s">
        <v>173</v>
      </c>
      <c r="B32" s="163">
        <v>9279.7180000000008</v>
      </c>
      <c r="C32" s="163">
        <v>9284.2999999999993</v>
      </c>
      <c r="D32" s="367">
        <v>-4.9352132093949092E-2</v>
      </c>
      <c r="E32" s="368">
        <v>95.976040165034547</v>
      </c>
      <c r="F32" s="369">
        <v>91.318067804838577</v>
      </c>
      <c r="G32" s="369">
        <v>5.100822293076555</v>
      </c>
      <c r="H32" s="370">
        <v>14.049855277925452</v>
      </c>
    </row>
    <row r="33" spans="1:8" ht="15.75">
      <c r="A33" s="326" t="s">
        <v>177</v>
      </c>
      <c r="B33" s="567"/>
      <c r="C33" s="567"/>
      <c r="D33" s="568"/>
      <c r="E33" s="569"/>
      <c r="F33" s="569"/>
      <c r="G33" s="569"/>
      <c r="H33" s="570"/>
    </row>
    <row r="34" spans="1:8" ht="15.75">
      <c r="A34" s="327" t="s">
        <v>170</v>
      </c>
      <c r="B34" s="361">
        <v>12954.832480005516</v>
      </c>
      <c r="C34" s="361">
        <v>12977.125981770474</v>
      </c>
      <c r="D34" s="362">
        <v>-0.17179074778402051</v>
      </c>
      <c r="E34" s="363">
        <v>100</v>
      </c>
      <c r="F34" s="364">
        <v>100</v>
      </c>
      <c r="G34" s="365" t="s">
        <v>127</v>
      </c>
      <c r="H34" s="366">
        <v>0.15191271923767358</v>
      </c>
    </row>
    <row r="35" spans="1:8" ht="15.75">
      <c r="A35" s="322" t="s">
        <v>171</v>
      </c>
      <c r="B35" s="163" t="s">
        <v>430</v>
      </c>
      <c r="C35" s="163" t="s">
        <v>430</v>
      </c>
      <c r="D35" s="163" t="s">
        <v>430</v>
      </c>
      <c r="E35" s="163" t="s">
        <v>430</v>
      </c>
      <c r="F35" s="163" t="s">
        <v>430</v>
      </c>
      <c r="G35" s="163" t="s">
        <v>430</v>
      </c>
      <c r="H35" s="163" t="s">
        <v>430</v>
      </c>
    </row>
    <row r="36" spans="1:8" ht="15.75">
      <c r="A36" s="322" t="s">
        <v>172</v>
      </c>
      <c r="B36" s="163" t="s">
        <v>430</v>
      </c>
      <c r="C36" s="163" t="s">
        <v>430</v>
      </c>
      <c r="D36" s="163" t="s">
        <v>430</v>
      </c>
      <c r="E36" s="163" t="s">
        <v>430</v>
      </c>
      <c r="F36" s="163" t="s">
        <v>430</v>
      </c>
      <c r="G36" s="163" t="s">
        <v>430</v>
      </c>
      <c r="H36" s="163" t="s">
        <v>430</v>
      </c>
    </row>
    <row r="37" spans="1:8" ht="16.5" thickBot="1">
      <c r="A37" s="323" t="s">
        <v>173</v>
      </c>
      <c r="B37" s="168">
        <v>12383.39</v>
      </c>
      <c r="C37" s="168">
        <v>12659.816000000001</v>
      </c>
      <c r="D37" s="371">
        <v>-2.1834914504286735</v>
      </c>
      <c r="E37" s="372">
        <v>86.617484831770554</v>
      </c>
      <c r="F37" s="373">
        <v>91.133821295401191</v>
      </c>
      <c r="G37" s="373">
        <v>-4.9557194019017183</v>
      </c>
      <c r="H37" s="374">
        <v>-4.8113350507652637</v>
      </c>
    </row>
    <row r="38" spans="1:8" ht="15.75">
      <c r="A38" s="324" t="s">
        <v>174</v>
      </c>
      <c r="B38" s="375">
        <v>10093.05734615722</v>
      </c>
      <c r="C38" s="375">
        <v>9903.3635248924602</v>
      </c>
      <c r="D38" s="376">
        <v>1.9154484311108837</v>
      </c>
      <c r="E38" s="377">
        <v>100</v>
      </c>
      <c r="F38" s="378">
        <v>100</v>
      </c>
      <c r="G38" s="379" t="s">
        <v>127</v>
      </c>
      <c r="H38" s="380">
        <v>-23.985461335823128</v>
      </c>
    </row>
    <row r="39" spans="1:8" ht="15.75">
      <c r="A39" s="322" t="s">
        <v>171</v>
      </c>
      <c r="B39" s="163" t="s">
        <v>430</v>
      </c>
      <c r="C39" s="163" t="s">
        <v>430</v>
      </c>
      <c r="D39" s="163" t="s">
        <v>430</v>
      </c>
      <c r="E39" s="163" t="s">
        <v>430</v>
      </c>
      <c r="F39" s="163" t="s">
        <v>430</v>
      </c>
      <c r="G39" s="163" t="s">
        <v>430</v>
      </c>
      <c r="H39" s="163" t="s">
        <v>430</v>
      </c>
    </row>
    <row r="40" spans="1:8" ht="15.75">
      <c r="A40" s="322" t="s">
        <v>172</v>
      </c>
      <c r="B40" s="163" t="s">
        <v>430</v>
      </c>
      <c r="C40" s="163" t="s">
        <v>430</v>
      </c>
      <c r="D40" s="163" t="s">
        <v>430</v>
      </c>
      <c r="E40" s="163" t="s">
        <v>430</v>
      </c>
      <c r="F40" s="163" t="s">
        <v>430</v>
      </c>
      <c r="G40" s="163" t="s">
        <v>430</v>
      </c>
      <c r="H40" s="163" t="s">
        <v>430</v>
      </c>
    </row>
    <row r="41" spans="1:8" ht="16.5" thickBot="1">
      <c r="A41" s="323" t="s">
        <v>173</v>
      </c>
      <c r="B41" s="168">
        <v>9499.1329999999998</v>
      </c>
      <c r="C41" s="168">
        <v>9544.7070000000003</v>
      </c>
      <c r="D41" s="371">
        <v>-0.47747929821209306</v>
      </c>
      <c r="E41" s="372">
        <v>83.922618003158448</v>
      </c>
      <c r="F41" s="373">
        <v>84.344259561839337</v>
      </c>
      <c r="G41" s="373">
        <v>-0.49990545992255825</v>
      </c>
      <c r="H41" s="374">
        <v>-24.3654621649403</v>
      </c>
    </row>
    <row r="42" spans="1:8" ht="15.75">
      <c r="A42" s="328" t="s">
        <v>119</v>
      </c>
      <c r="B42" s="254"/>
      <c r="C42" s="254"/>
      <c r="D42" s="254"/>
      <c r="E42" s="112"/>
      <c r="F42" s="112"/>
      <c r="G42" s="112"/>
      <c r="H42" s="254"/>
    </row>
    <row r="43" spans="1:8" ht="14.25" customHeight="1">
      <c r="A43" s="1233" t="s">
        <v>178</v>
      </c>
      <c r="B43" s="1233"/>
      <c r="C43" s="1233"/>
      <c r="D43" s="1233"/>
    </row>
    <row r="44" spans="1:8">
      <c r="A44" s="1234"/>
      <c r="B44" s="1234"/>
      <c r="C44" s="1234"/>
      <c r="D44" s="1234"/>
    </row>
    <row r="45" spans="1:8" ht="15">
      <c r="A45" s="329" t="s">
        <v>74</v>
      </c>
      <c r="B45" s="330"/>
    </row>
    <row r="46" spans="1:8" ht="15">
      <c r="A46" s="314" t="s">
        <v>121</v>
      </c>
      <c r="B46" s="398" t="s">
        <v>75</v>
      </c>
      <c r="C46" s="315"/>
      <c r="D46" s="315"/>
      <c r="E46" s="315"/>
      <c r="F46" s="315"/>
      <c r="G46" s="315"/>
      <c r="H46" s="315"/>
    </row>
    <row r="47" spans="1:8" ht="15">
      <c r="A47" s="314" t="s">
        <v>76</v>
      </c>
      <c r="B47" s="398" t="s">
        <v>77</v>
      </c>
      <c r="C47" s="315"/>
      <c r="D47" s="315"/>
      <c r="E47" s="315"/>
      <c r="F47" s="315"/>
      <c r="G47" s="315"/>
      <c r="H47" s="315"/>
    </row>
    <row r="48" spans="1:8" ht="15">
      <c r="A48" s="314" t="s">
        <v>78</v>
      </c>
      <c r="B48" s="398" t="s">
        <v>79</v>
      </c>
      <c r="C48" s="315"/>
      <c r="D48" s="315"/>
      <c r="E48" s="315"/>
      <c r="F48" s="315"/>
      <c r="G48" s="315"/>
      <c r="H48" s="315"/>
    </row>
  </sheetData>
  <mergeCells count="4">
    <mergeCell ref="A3:H3"/>
    <mergeCell ref="E4:G4"/>
    <mergeCell ref="A43:D43"/>
    <mergeCell ref="A44:D44"/>
  </mergeCells>
  <conditionalFormatting sqref="C12">
    <cfRule type="expression" dxfId="6" priority="11" stopIfTrue="1">
      <formula>ISERROR(C12)</formula>
    </cfRule>
  </conditionalFormatting>
  <conditionalFormatting sqref="C19">
    <cfRule type="expression" dxfId="5" priority="10" stopIfTrue="1">
      <formula>ISERROR(C19)</formula>
    </cfRule>
  </conditionalFormatting>
  <conditionalFormatting sqref="C26">
    <cfRule type="expression" dxfId="4" priority="9" stopIfTrue="1">
      <formula>ISERROR(C26)</formula>
    </cfRule>
  </conditionalFormatting>
  <conditionalFormatting sqref="C28 C33">
    <cfRule type="expression" dxfId="3" priority="8" stopIfTrue="1">
      <formula>ISERROR(C28)</formula>
    </cfRule>
  </conditionalFormatting>
  <conditionalFormatting sqref="C41:C42">
    <cfRule type="expression" dxfId="2" priority="7" stopIfTrue="1">
      <formula>ISERROR(C41)</formula>
    </cfRule>
  </conditionalFormatting>
  <conditionalFormatting sqref="C45">
    <cfRule type="expression" dxfId="1" priority="6" stopIfTrue="1">
      <formula>ISERROR(C45)</formula>
    </cfRule>
  </conditionalFormatting>
  <conditionalFormatting sqref="C22">
    <cfRule type="expression" dxfId="0" priority="5" stopIfTrue="1">
      <formula>ISERROR(C22)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0" workbookViewId="0">
      <selection activeCell="G27" sqref="G27"/>
    </sheetView>
  </sheetViews>
  <sheetFormatPr defaultRowHeight="12.75"/>
  <cols>
    <col min="1" max="1" width="21" style="313" customWidth="1"/>
    <col min="2" max="2" width="12.85546875" style="313" customWidth="1"/>
    <col min="3" max="3" width="12.5703125" style="313" customWidth="1"/>
    <col min="4" max="4" width="13.140625" style="313" customWidth="1"/>
    <col min="5" max="5" width="21.140625" style="313" customWidth="1"/>
    <col min="6" max="6" width="9.140625" style="313"/>
    <col min="7" max="7" width="21.28515625" style="313" customWidth="1"/>
    <col min="8" max="8" width="46.5703125" style="313" bestFit="1" customWidth="1"/>
    <col min="9" max="16384" width="9.140625" style="313"/>
  </cols>
  <sheetData>
    <row r="1" spans="1:8">
      <c r="A1" s="312"/>
      <c r="B1" s="312"/>
      <c r="C1" s="312"/>
      <c r="D1" s="312"/>
    </row>
    <row r="2" spans="1:8" ht="26.25" customHeight="1" thickBot="1">
      <c r="A2" s="1235" t="s">
        <v>179</v>
      </c>
      <c r="B2" s="1235"/>
      <c r="C2" s="1235"/>
      <c r="D2" s="1235"/>
      <c r="E2" s="1235"/>
    </row>
    <row r="3" spans="1:8" ht="22.5" customHeight="1">
      <c r="A3" s="1236" t="s">
        <v>180</v>
      </c>
      <c r="B3" s="1238" t="s">
        <v>181</v>
      </c>
      <c r="C3" s="1239"/>
      <c r="D3" s="1238" t="s">
        <v>182</v>
      </c>
      <c r="E3" s="1240"/>
    </row>
    <row r="4" spans="1:8" ht="27.75" customHeight="1" thickBot="1">
      <c r="A4" s="1237"/>
      <c r="B4" s="331" t="s">
        <v>183</v>
      </c>
      <c r="C4" s="332" t="s">
        <v>184</v>
      </c>
      <c r="D4" s="332" t="s">
        <v>183</v>
      </c>
      <c r="E4" s="333" t="s">
        <v>184</v>
      </c>
      <c r="G4" s="334" t="s">
        <v>185</v>
      </c>
      <c r="H4" s="335"/>
    </row>
    <row r="5" spans="1:8" ht="17.25" customHeight="1" thickBot="1">
      <c r="A5" s="336" t="s">
        <v>186</v>
      </c>
      <c r="B5" s="337">
        <v>28287.55</v>
      </c>
      <c r="C5" s="337">
        <v>20249.237000000001</v>
      </c>
      <c r="D5" s="338">
        <v>3.2665879158793265</v>
      </c>
      <c r="E5" s="339">
        <v>-1.9757495809607901</v>
      </c>
      <c r="G5" s="340" t="s">
        <v>72</v>
      </c>
      <c r="H5" s="341" t="s">
        <v>73</v>
      </c>
    </row>
    <row r="6" spans="1:8" ht="15">
      <c r="A6" s="342" t="s">
        <v>187</v>
      </c>
      <c r="B6" s="343">
        <v>24100.913</v>
      </c>
      <c r="C6" s="343">
        <v>21264.429</v>
      </c>
      <c r="D6" s="344">
        <v>2.5952289236410166</v>
      </c>
      <c r="E6" s="345">
        <v>1.3426196452879744</v>
      </c>
      <c r="G6" s="346" t="s">
        <v>188</v>
      </c>
      <c r="H6" s="347" t="s">
        <v>189</v>
      </c>
    </row>
    <row r="7" spans="1:8" ht="15">
      <c r="A7" s="348" t="s">
        <v>190</v>
      </c>
      <c r="B7" s="399">
        <v>29054.888999999999</v>
      </c>
      <c r="C7" s="400">
        <v>19673.243999999999</v>
      </c>
      <c r="D7" s="401">
        <v>3.7820050209893639</v>
      </c>
      <c r="E7" s="402">
        <v>-2.7659105355657192</v>
      </c>
      <c r="G7" s="349" t="s">
        <v>191</v>
      </c>
      <c r="H7" s="350" t="s">
        <v>192</v>
      </c>
    </row>
    <row r="8" spans="1:8" ht="15">
      <c r="A8" s="348" t="s">
        <v>193</v>
      </c>
      <c r="B8" s="400">
        <v>19000</v>
      </c>
      <c r="C8" s="400">
        <v>27446.264999999999</v>
      </c>
      <c r="D8" s="403">
        <v>-22.028375187475589</v>
      </c>
      <c r="E8" s="402">
        <v>4.8104419917457655</v>
      </c>
      <c r="G8" s="349" t="s">
        <v>194</v>
      </c>
      <c r="H8" s="350" t="s">
        <v>195</v>
      </c>
    </row>
    <row r="9" spans="1:8" ht="15">
      <c r="A9" s="348" t="s">
        <v>196</v>
      </c>
      <c r="B9" s="404" t="s">
        <v>430</v>
      </c>
      <c r="C9" s="405">
        <v>21294.312999999998</v>
      </c>
      <c r="D9" s="406" t="s">
        <v>430</v>
      </c>
      <c r="E9" s="402">
        <v>-7.7260148580858816</v>
      </c>
      <c r="G9" s="349" t="s">
        <v>197</v>
      </c>
      <c r="H9" s="350" t="s">
        <v>198</v>
      </c>
    </row>
    <row r="10" spans="1:8" ht="15">
      <c r="A10" s="348" t="s">
        <v>199</v>
      </c>
      <c r="B10" s="400">
        <v>19165.791000000001</v>
      </c>
      <c r="C10" s="400">
        <v>20000.960999999999</v>
      </c>
      <c r="D10" s="403" t="s">
        <v>430</v>
      </c>
      <c r="E10" s="402">
        <v>0.30521913129824219</v>
      </c>
      <c r="G10" s="349" t="s">
        <v>200</v>
      </c>
      <c r="H10" s="350" t="s">
        <v>201</v>
      </c>
    </row>
    <row r="11" spans="1:8" ht="15">
      <c r="A11" s="348" t="s">
        <v>202</v>
      </c>
      <c r="B11" s="400" t="s">
        <v>430</v>
      </c>
      <c r="C11" s="400" t="s">
        <v>430</v>
      </c>
      <c r="D11" s="403" t="s">
        <v>430</v>
      </c>
      <c r="E11" s="402" t="s">
        <v>430</v>
      </c>
      <c r="G11" s="349" t="s">
        <v>203</v>
      </c>
      <c r="H11" s="350" t="s">
        <v>204</v>
      </c>
    </row>
    <row r="12" spans="1:8" ht="15">
      <c r="A12" s="348" t="s">
        <v>205</v>
      </c>
      <c r="B12" s="400">
        <v>26690.95</v>
      </c>
      <c r="C12" s="400">
        <v>22566.252</v>
      </c>
      <c r="D12" s="403">
        <v>3.042681469693826</v>
      </c>
      <c r="E12" s="402">
        <v>-2.0125969246385118</v>
      </c>
      <c r="G12" s="349" t="s">
        <v>206</v>
      </c>
      <c r="H12" s="350" t="s">
        <v>207</v>
      </c>
    </row>
    <row r="13" spans="1:8" ht="15.75" thickBot="1">
      <c r="A13" s="351" t="s">
        <v>208</v>
      </c>
      <c r="B13" s="352" t="s">
        <v>430</v>
      </c>
      <c r="C13" s="352">
        <v>18570.401999999998</v>
      </c>
      <c r="D13" s="353" t="s">
        <v>430</v>
      </c>
      <c r="E13" s="354">
        <v>-1.6423986765177545</v>
      </c>
      <c r="G13" s="355" t="s">
        <v>209</v>
      </c>
      <c r="H13" s="356" t="s">
        <v>210</v>
      </c>
    </row>
    <row r="14" spans="1:8">
      <c r="A14" s="357" t="s">
        <v>119</v>
      </c>
      <c r="B14" s="358"/>
      <c r="C14" s="358"/>
      <c r="D14" s="358"/>
      <c r="E14" s="358"/>
    </row>
    <row r="15" spans="1:8">
      <c r="A15" s="359" t="s">
        <v>148</v>
      </c>
      <c r="B15" s="360"/>
      <c r="C15" s="360"/>
      <c r="D15" s="360"/>
    </row>
  </sheetData>
  <mergeCells count="4">
    <mergeCell ref="A2:E2"/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75" workbookViewId="0">
      <selection activeCell="P53" sqref="P53"/>
    </sheetView>
  </sheetViews>
  <sheetFormatPr defaultRowHeight="12.75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36.75" customHeight="1">
      <c r="A1" s="1241" t="s">
        <v>158</v>
      </c>
      <c r="B1" s="1241"/>
      <c r="C1" s="1241"/>
      <c r="D1" s="1241"/>
      <c r="E1" s="1241"/>
      <c r="F1" s="1241"/>
    </row>
    <row r="2" spans="1:6" ht="13.5" customHeight="1" thickBot="1"/>
    <row r="3" spans="1:6" ht="22.5" customHeight="1">
      <c r="A3" s="1242" t="s">
        <v>88</v>
      </c>
      <c r="B3" s="1244" t="s">
        <v>149</v>
      </c>
      <c r="C3" s="1244" t="s">
        <v>97</v>
      </c>
      <c r="D3" s="1244"/>
      <c r="E3" s="1246" t="s">
        <v>150</v>
      </c>
      <c r="F3" s="1247"/>
    </row>
    <row r="4" spans="1:6" ht="28.5" customHeight="1" thickBot="1">
      <c r="A4" s="1243"/>
      <c r="B4" s="1245"/>
      <c r="C4" s="237">
        <v>42680</v>
      </c>
      <c r="D4" s="263">
        <v>42673</v>
      </c>
      <c r="E4" s="236" t="s">
        <v>151</v>
      </c>
      <c r="F4" s="238" t="s">
        <v>152</v>
      </c>
    </row>
    <row r="5" spans="1:6" ht="33.75" customHeight="1">
      <c r="A5" s="239" t="s">
        <v>156</v>
      </c>
      <c r="B5" s="240" t="s">
        <v>212</v>
      </c>
      <c r="C5" s="241">
        <v>521.00800000000004</v>
      </c>
      <c r="D5" s="310">
        <v>524.52800000000002</v>
      </c>
      <c r="E5" s="242">
        <v>-0.67107952292346285</v>
      </c>
      <c r="F5" s="382">
        <v>-0.10966678170175288</v>
      </c>
    </row>
    <row r="6" spans="1:6" ht="28.5" customHeight="1" thickBot="1">
      <c r="A6" s="243" t="s">
        <v>157</v>
      </c>
      <c r="B6" s="244" t="s">
        <v>212</v>
      </c>
      <c r="C6" s="245">
        <v>860.42399999999998</v>
      </c>
      <c r="D6" s="311">
        <v>708.03099999999995</v>
      </c>
      <c r="E6" s="246">
        <v>21.523492615436336</v>
      </c>
      <c r="F6" s="383">
        <v>8.4121664188695426</v>
      </c>
    </row>
    <row r="7" spans="1:6" ht="32.25" customHeight="1" thickBot="1">
      <c r="A7" s="247" t="s">
        <v>153</v>
      </c>
      <c r="B7" s="248" t="s">
        <v>154</v>
      </c>
      <c r="C7" s="249">
        <v>11.047000000000001</v>
      </c>
      <c r="D7" s="316">
        <v>10.247</v>
      </c>
      <c r="E7" s="317">
        <v>7.8071630721186756</v>
      </c>
      <c r="F7" s="384">
        <v>7.7756097560975661</v>
      </c>
    </row>
    <row r="8" spans="1:6" ht="19.5" customHeight="1">
      <c r="A8" s="250" t="s">
        <v>45</v>
      </c>
    </row>
    <row r="9" spans="1:6">
      <c r="A9" s="251" t="s">
        <v>119</v>
      </c>
    </row>
    <row r="10" spans="1:6">
      <c r="A10" s="309" t="s">
        <v>215</v>
      </c>
    </row>
    <row r="11" spans="1:6">
      <c r="A11" s="252" t="s">
        <v>148</v>
      </c>
    </row>
  </sheetData>
  <mergeCells count="5">
    <mergeCell ref="A1:F1"/>
    <mergeCell ref="A3:A4"/>
    <mergeCell ref="B3:B4"/>
    <mergeCell ref="C3:D3"/>
    <mergeCell ref="E3:F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tabSelected="1" zoomScale="75" workbookViewId="0">
      <selection activeCell="H11" sqref="H11"/>
    </sheetView>
  </sheetViews>
  <sheetFormatPr defaultRowHeight="12.75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252" t="s">
        <v>112</v>
      </c>
      <c r="C1" s="1252"/>
      <c r="D1" s="1252"/>
      <c r="E1" s="1252"/>
      <c r="F1" s="8"/>
      <c r="G1" s="7"/>
    </row>
    <row r="2" spans="2:17" ht="15.75" thickBot="1">
      <c r="B2" s="7"/>
      <c r="C2" s="7"/>
      <c r="D2" s="7"/>
      <c r="E2" s="7"/>
      <c r="F2" s="7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2:17" ht="25.5" customHeight="1">
      <c r="B3" s="1253" t="s">
        <v>46</v>
      </c>
      <c r="C3" s="1255" t="s">
        <v>84</v>
      </c>
      <c r="D3" s="1256"/>
      <c r="E3" s="230" t="s">
        <v>82</v>
      </c>
      <c r="F3" s="1248"/>
      <c r="G3" s="82" t="s">
        <v>45</v>
      </c>
      <c r="H3" s="253"/>
      <c r="I3" s="253"/>
      <c r="J3" s="253"/>
      <c r="K3" s="253"/>
      <c r="L3" s="253"/>
      <c r="M3" s="253"/>
      <c r="N3" s="253"/>
      <c r="O3" s="253"/>
      <c r="P3" s="253"/>
      <c r="Q3" s="253"/>
    </row>
    <row r="4" spans="2:17" ht="24.75" customHeight="1" thickBot="1">
      <c r="B4" s="1254"/>
      <c r="C4" s="397">
        <v>42680</v>
      </c>
      <c r="D4" s="255">
        <v>42673</v>
      </c>
      <c r="E4" s="213" t="s">
        <v>122</v>
      </c>
      <c r="F4" s="1249"/>
      <c r="G4" s="83" t="s">
        <v>47</v>
      </c>
      <c r="H4" s="11"/>
      <c r="I4" s="12"/>
      <c r="J4" s="13"/>
      <c r="K4" s="12"/>
      <c r="L4" s="14"/>
    </row>
    <row r="5" spans="2:17" ht="28.5" customHeight="1" thickBot="1">
      <c r="B5" s="76" t="s">
        <v>49</v>
      </c>
      <c r="C5" s="214"/>
      <c r="D5" s="214"/>
      <c r="E5" s="215"/>
      <c r="F5" s="10"/>
      <c r="G5" s="1250" t="s">
        <v>48</v>
      </c>
      <c r="H5" s="1250"/>
      <c r="I5" s="1250"/>
      <c r="J5" s="1250"/>
      <c r="K5" s="1250"/>
      <c r="L5" s="1250"/>
      <c r="M5" s="1250"/>
      <c r="N5" s="1250"/>
      <c r="O5" s="1250"/>
      <c r="P5" s="1250"/>
      <c r="Q5" s="1250"/>
    </row>
    <row r="6" spans="2:17" ht="18" customHeight="1">
      <c r="B6" s="53" t="s">
        <v>50</v>
      </c>
      <c r="C6" s="266">
        <v>8</v>
      </c>
      <c r="D6" s="216">
        <v>8</v>
      </c>
      <c r="E6" s="217">
        <v>0</v>
      </c>
      <c r="F6" s="10"/>
    </row>
    <row r="7" spans="2:17" ht="15">
      <c r="B7" s="46" t="s">
        <v>51</v>
      </c>
      <c r="C7" s="267">
        <v>12.82</v>
      </c>
      <c r="D7" s="218">
        <v>13.5</v>
      </c>
      <c r="E7" s="219">
        <v>-5.3042121684867372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">
      <c r="B8" s="231" t="s">
        <v>52</v>
      </c>
      <c r="C8" s="268">
        <v>11.35</v>
      </c>
      <c r="D8" s="220">
        <v>11.58</v>
      </c>
      <c r="E8" s="221">
        <v>-2.0264317180616778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">
      <c r="B9" s="232" t="s">
        <v>213</v>
      </c>
      <c r="C9" s="269">
        <v>190</v>
      </c>
      <c r="D9" s="222">
        <v>248</v>
      </c>
      <c r="E9" s="223">
        <v>-30.526315789473685</v>
      </c>
      <c r="F9" s="10"/>
      <c r="G9" s="19"/>
      <c r="H9" s="19"/>
      <c r="I9" s="20"/>
      <c r="J9" s="13"/>
      <c r="K9" s="12"/>
      <c r="L9" s="14"/>
    </row>
    <row r="10" spans="2:17" ht="15">
      <c r="B10" s="232" t="s">
        <v>214</v>
      </c>
      <c r="C10" s="269">
        <v>147</v>
      </c>
      <c r="D10" s="222">
        <v>196</v>
      </c>
      <c r="E10" s="223">
        <v>-33.333333333333329</v>
      </c>
      <c r="F10" s="16"/>
      <c r="G10" s="19"/>
      <c r="H10" s="19"/>
      <c r="I10" s="20"/>
      <c r="J10" s="21"/>
      <c r="K10" s="11"/>
      <c r="L10" s="22"/>
    </row>
    <row r="11" spans="2:17" ht="15.75" thickBot="1">
      <c r="B11" s="233" t="s">
        <v>83</v>
      </c>
      <c r="C11" s="270">
        <v>2</v>
      </c>
      <c r="D11" s="224">
        <v>3</v>
      </c>
      <c r="E11" s="225"/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6" t="s">
        <v>53</v>
      </c>
      <c r="C12" s="226"/>
      <c r="D12" s="226"/>
      <c r="E12" s="227"/>
      <c r="F12" s="10"/>
      <c r="G12" s="23"/>
      <c r="H12" s="23"/>
      <c r="I12" s="24"/>
      <c r="J12" s="13"/>
      <c r="K12" s="12"/>
      <c r="L12" s="14"/>
    </row>
    <row r="13" spans="2:17" ht="15">
      <c r="B13" s="53" t="s">
        <v>50</v>
      </c>
      <c r="C13" s="266">
        <v>6.3</v>
      </c>
      <c r="D13" s="216">
        <v>6.3</v>
      </c>
      <c r="E13" s="217">
        <v>0</v>
      </c>
      <c r="F13" s="16"/>
      <c r="G13" s="23"/>
      <c r="H13" s="23"/>
      <c r="I13" s="20"/>
      <c r="J13" s="21"/>
      <c r="K13" s="11"/>
      <c r="L13" s="22"/>
    </row>
    <row r="14" spans="2:17" ht="15">
      <c r="B14" s="46" t="s">
        <v>51</v>
      </c>
      <c r="C14" s="267">
        <v>7.5</v>
      </c>
      <c r="D14" s="218">
        <v>7.5</v>
      </c>
      <c r="E14" s="219">
        <v>0</v>
      </c>
      <c r="F14" s="16"/>
      <c r="G14" s="23"/>
      <c r="H14" s="23"/>
      <c r="I14" s="20"/>
      <c r="J14" s="21"/>
      <c r="K14" s="11"/>
      <c r="L14" s="22"/>
    </row>
    <row r="15" spans="2:17" ht="15">
      <c r="B15" s="231" t="s">
        <v>52</v>
      </c>
      <c r="C15" s="268">
        <v>6.77</v>
      </c>
      <c r="D15" s="220">
        <v>6.76</v>
      </c>
      <c r="E15" s="221">
        <v>0.14771048744460544</v>
      </c>
      <c r="F15" s="16"/>
      <c r="G15" s="25"/>
      <c r="H15" s="25"/>
      <c r="I15" s="26"/>
      <c r="J15" s="21"/>
      <c r="K15" s="11"/>
      <c r="L15" s="22"/>
    </row>
    <row r="16" spans="2:17" ht="15">
      <c r="B16" s="232" t="s">
        <v>213</v>
      </c>
      <c r="C16" s="269">
        <v>286</v>
      </c>
      <c r="D16" s="222">
        <v>323</v>
      </c>
      <c r="E16" s="223">
        <v>-12.937062937062937</v>
      </c>
      <c r="F16" s="16"/>
      <c r="G16" s="19"/>
      <c r="H16" s="19"/>
      <c r="I16" s="20"/>
      <c r="J16" s="21"/>
      <c r="K16" s="11"/>
      <c r="L16" s="22"/>
    </row>
    <row r="17" spans="2:15" ht="15">
      <c r="B17" s="232" t="s">
        <v>214</v>
      </c>
      <c r="C17" s="269">
        <v>244</v>
      </c>
      <c r="D17" s="222">
        <v>292</v>
      </c>
      <c r="E17" s="223">
        <v>-19.672131147540984</v>
      </c>
      <c r="F17" s="16"/>
      <c r="G17" s="19"/>
      <c r="H17" s="19"/>
      <c r="I17" s="20"/>
      <c r="J17" s="21"/>
      <c r="K17" s="11"/>
      <c r="L17" s="22"/>
    </row>
    <row r="18" spans="2:15" ht="15.75" thickBot="1">
      <c r="B18" s="233" t="s">
        <v>83</v>
      </c>
      <c r="C18" s="270">
        <v>2</v>
      </c>
      <c r="D18" s="224">
        <v>3</v>
      </c>
      <c r="E18" s="225"/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6" t="s">
        <v>54</v>
      </c>
      <c r="C19" s="226"/>
      <c r="D19" s="226"/>
      <c r="E19" s="227"/>
      <c r="F19" s="16"/>
      <c r="G19" s="23"/>
      <c r="H19" s="23"/>
      <c r="I19" s="24"/>
      <c r="J19" s="21"/>
      <c r="K19" s="11"/>
      <c r="L19" s="22"/>
      <c r="O19" t="s">
        <v>155</v>
      </c>
    </row>
    <row r="20" spans="2:15" ht="15">
      <c r="B20" s="53" t="s">
        <v>50</v>
      </c>
      <c r="C20" s="266">
        <v>3.3</v>
      </c>
      <c r="D20" s="216">
        <v>3.3</v>
      </c>
      <c r="E20" s="217">
        <v>0</v>
      </c>
      <c r="F20" s="16"/>
      <c r="G20" s="23"/>
      <c r="H20" s="23"/>
      <c r="I20" s="20"/>
      <c r="J20" s="21"/>
      <c r="K20" s="11"/>
      <c r="L20" s="22"/>
    </row>
    <row r="21" spans="2:15" ht="15">
      <c r="B21" s="46" t="s">
        <v>51</v>
      </c>
      <c r="C21" s="267">
        <v>4.5999999999999996</v>
      </c>
      <c r="D21" s="218">
        <v>4.3499999999999996</v>
      </c>
      <c r="E21" s="219">
        <v>5.4347826086956523</v>
      </c>
      <c r="F21" s="16"/>
      <c r="G21" s="23"/>
      <c r="H21" s="23"/>
      <c r="I21" s="20"/>
      <c r="J21" s="21"/>
      <c r="K21" s="11"/>
      <c r="L21" s="22"/>
    </row>
    <row r="22" spans="2:15" ht="15">
      <c r="B22" s="231" t="s">
        <v>52</v>
      </c>
      <c r="C22" s="268">
        <v>4.1100000000000003</v>
      </c>
      <c r="D22" s="220">
        <v>4</v>
      </c>
      <c r="E22" s="221">
        <v>2.6763990267639977</v>
      </c>
      <c r="F22" s="16"/>
      <c r="G22" s="25"/>
      <c r="H22" s="25"/>
      <c r="I22" s="26"/>
      <c r="J22" s="21"/>
      <c r="K22" s="11"/>
      <c r="L22" s="22"/>
      <c r="O22" s="65"/>
    </row>
    <row r="23" spans="2:15" ht="15">
      <c r="B23" s="232" t="s">
        <v>213</v>
      </c>
      <c r="C23" s="269">
        <v>435</v>
      </c>
      <c r="D23" s="222">
        <v>465</v>
      </c>
      <c r="E23" s="223">
        <v>-6.8965517241379306</v>
      </c>
      <c r="F23" s="16"/>
      <c r="G23" s="19"/>
      <c r="H23" s="19"/>
      <c r="I23" s="20"/>
      <c r="J23" s="21"/>
      <c r="K23" s="11"/>
      <c r="L23" s="22"/>
    </row>
    <row r="24" spans="2:15" ht="15">
      <c r="B24" s="232" t="s">
        <v>214</v>
      </c>
      <c r="C24" s="269">
        <v>362</v>
      </c>
      <c r="D24" s="222">
        <v>397</v>
      </c>
      <c r="E24" s="223">
        <v>-9.6685082872928181</v>
      </c>
      <c r="F24" s="16"/>
      <c r="G24" s="19"/>
      <c r="H24" s="19"/>
      <c r="I24" s="20"/>
      <c r="J24" s="21"/>
      <c r="K24" s="11"/>
      <c r="L24" s="22"/>
    </row>
    <row r="25" spans="2:15" ht="15.75" thickBot="1">
      <c r="B25" s="234" t="s">
        <v>83</v>
      </c>
      <c r="C25" s="271">
        <v>2.25</v>
      </c>
      <c r="D25" s="228">
        <v>3</v>
      </c>
      <c r="E25" s="229"/>
      <c r="F25" s="16"/>
      <c r="G25" s="23"/>
      <c r="H25" s="23"/>
      <c r="I25" s="20"/>
      <c r="J25" s="21"/>
      <c r="K25" s="11"/>
      <c r="L25" s="22"/>
    </row>
    <row r="26" spans="2:15" ht="13.5" customHeight="1">
      <c r="B26" s="1251"/>
      <c r="C26" s="1251"/>
      <c r="D26" s="1251"/>
      <c r="E26" s="1251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55</v>
      </c>
      <c r="C28" s="7"/>
      <c r="D28" s="7"/>
      <c r="E28" s="7"/>
      <c r="F28" s="7"/>
      <c r="G28" s="7"/>
    </row>
    <row r="29" spans="2:15">
      <c r="B29" s="4" t="s">
        <v>56</v>
      </c>
      <c r="C29" s="7"/>
      <c r="D29" s="7"/>
      <c r="E29" s="7"/>
      <c r="F29" s="7"/>
      <c r="G29" s="7"/>
    </row>
    <row r="30" spans="2:15">
      <c r="B30" s="4" t="s">
        <v>57</v>
      </c>
      <c r="C30" s="7"/>
      <c r="D30" s="7"/>
      <c r="E30" s="7"/>
      <c r="F30" s="7"/>
      <c r="G30" s="7"/>
    </row>
    <row r="31" spans="2:15">
      <c r="B31" s="4" t="s">
        <v>58</v>
      </c>
      <c r="C31" s="7"/>
      <c r="D31" s="7"/>
      <c r="E31" s="7"/>
      <c r="F31" s="7"/>
      <c r="G31" s="7"/>
    </row>
    <row r="32" spans="2:15">
      <c r="B32" s="4" t="s">
        <v>59</v>
      </c>
      <c r="C32" s="7"/>
      <c r="D32" s="7"/>
      <c r="E32" s="7"/>
      <c r="F32" s="7"/>
      <c r="G32" s="7"/>
    </row>
    <row r="33" spans="2:7">
      <c r="B33" s="4" t="s">
        <v>60</v>
      </c>
      <c r="C33" s="7"/>
      <c r="D33" s="7"/>
      <c r="E33" s="7"/>
      <c r="F33" s="7"/>
      <c r="G33" s="7"/>
    </row>
    <row r="34" spans="2:7">
      <c r="B34" s="4" t="s">
        <v>61</v>
      </c>
      <c r="C34" s="7"/>
      <c r="D34" s="7"/>
      <c r="E34" s="7"/>
      <c r="F34" s="7"/>
      <c r="G34" s="7"/>
    </row>
    <row r="35" spans="2:7">
      <c r="B35" s="4" t="s">
        <v>62</v>
      </c>
      <c r="C35" s="7"/>
      <c r="D35" s="7"/>
      <c r="E35" s="7"/>
      <c r="F35" s="7"/>
      <c r="G35" s="7"/>
    </row>
    <row r="36" spans="2:7">
      <c r="B36" s="4" t="s">
        <v>63</v>
      </c>
      <c r="C36" s="7"/>
      <c r="D36" s="7"/>
      <c r="E36" s="7"/>
      <c r="F36" s="7"/>
      <c r="G36" s="7"/>
    </row>
    <row r="37" spans="2:7">
      <c r="B37" s="4" t="s">
        <v>64</v>
      </c>
      <c r="C37" s="7"/>
      <c r="D37" s="7"/>
      <c r="E37" s="7"/>
      <c r="F37" s="7"/>
      <c r="G37" s="7"/>
    </row>
    <row r="38" spans="2:7">
      <c r="B38" s="4" t="s">
        <v>65</v>
      </c>
      <c r="C38" s="7"/>
      <c r="D38" s="7"/>
      <c r="E38" s="7"/>
      <c r="F38" s="7"/>
      <c r="G38" s="7"/>
    </row>
    <row r="39" spans="2:7">
      <c r="B39" s="4" t="s">
        <v>66</v>
      </c>
      <c r="C39" s="7"/>
      <c r="D39" s="7"/>
      <c r="E39" s="7"/>
      <c r="F39" s="7"/>
      <c r="G39" s="7"/>
    </row>
    <row r="40" spans="2:7">
      <c r="B40" s="4"/>
    </row>
    <row r="41" spans="2:7">
      <c r="B41" s="4" t="s">
        <v>67</v>
      </c>
    </row>
  </sheetData>
  <mergeCells count="6">
    <mergeCell ref="F3:F4"/>
    <mergeCell ref="G5:Q5"/>
    <mergeCell ref="B26:E26"/>
    <mergeCell ref="B1:E1"/>
    <mergeCell ref="B3:B4"/>
    <mergeCell ref="C3:D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V478"/>
  <sheetViews>
    <sheetView topLeftCell="C89" zoomScale="75" workbookViewId="0">
      <selection activeCell="P128" sqref="P128"/>
    </sheetView>
  </sheetViews>
  <sheetFormatPr defaultRowHeight="12.75"/>
  <cols>
    <col min="1" max="1" width="1.85546875" style="808" customWidth="1"/>
    <col min="2" max="2" width="24.85546875" style="808" customWidth="1"/>
    <col min="3" max="3" width="19.85546875" style="808" customWidth="1"/>
    <col min="4" max="4" width="2.140625" style="808" customWidth="1"/>
    <col min="5" max="5" width="25.7109375" style="808" customWidth="1"/>
    <col min="6" max="6" width="23.7109375" style="808" customWidth="1"/>
    <col min="7" max="7" width="1.7109375" style="808" customWidth="1"/>
    <col min="8" max="8" width="18.28515625" style="808" customWidth="1"/>
    <col min="9" max="9" width="10.85546875" style="808" customWidth="1"/>
    <col min="10" max="10" width="9.7109375" style="808" bestFit="1" customWidth="1"/>
    <col min="11" max="11" width="10.140625" style="808" customWidth="1"/>
    <col min="12" max="12" width="12.140625" style="808" customWidth="1"/>
    <col min="13" max="13" width="10.7109375" style="808" customWidth="1"/>
    <col min="14" max="14" width="9.7109375" style="808" bestFit="1" customWidth="1"/>
    <col min="15" max="15" width="10.140625" style="808" customWidth="1"/>
    <col min="16" max="16" width="10.7109375" style="808" customWidth="1"/>
    <col min="17" max="19" width="10.140625" style="808" customWidth="1"/>
    <col min="20" max="20" width="10.7109375" style="808" customWidth="1"/>
    <col min="21" max="21" width="2.28515625" style="808" customWidth="1"/>
    <col min="22" max="22" width="16.42578125" style="808" customWidth="1"/>
    <col min="23" max="23" width="13.140625" style="808" customWidth="1"/>
    <col min="24" max="24" width="9.140625" style="808"/>
    <col min="25" max="25" width="9.42578125" style="808" bestFit="1" customWidth="1"/>
    <col min="26" max="26" width="11.42578125" style="808" customWidth="1"/>
    <col min="27" max="27" width="3" style="808" customWidth="1"/>
    <col min="28" max="28" width="15.85546875" style="808" customWidth="1"/>
    <col min="29" max="29" width="9.140625" style="808"/>
    <col min="30" max="30" width="9.42578125" style="808" bestFit="1" customWidth="1"/>
    <col min="31" max="31" width="3.5703125" style="808" customWidth="1"/>
    <col min="32" max="32" width="16.7109375" style="808" customWidth="1"/>
    <col min="33" max="34" width="9.140625" style="808"/>
    <col min="35" max="35" width="11" style="808" customWidth="1"/>
    <col min="36" max="36" width="14.28515625" style="808" customWidth="1"/>
    <col min="37" max="37" width="9.28515625" style="808" customWidth="1"/>
    <col min="38" max="256" width="9.140625" style="808"/>
    <col min="257" max="257" width="1.85546875" style="808" customWidth="1"/>
    <col min="258" max="258" width="24.85546875" style="808" customWidth="1"/>
    <col min="259" max="259" width="19.85546875" style="808" customWidth="1"/>
    <col min="260" max="260" width="2.140625" style="808" customWidth="1"/>
    <col min="261" max="261" width="25.7109375" style="808" customWidth="1"/>
    <col min="262" max="262" width="23.7109375" style="808" customWidth="1"/>
    <col min="263" max="263" width="1.7109375" style="808" customWidth="1"/>
    <col min="264" max="264" width="18.28515625" style="808" customWidth="1"/>
    <col min="265" max="265" width="10.85546875" style="808" customWidth="1"/>
    <col min="266" max="266" width="9.7109375" style="808" bestFit="1" customWidth="1"/>
    <col min="267" max="267" width="10.140625" style="808" customWidth="1"/>
    <col min="268" max="268" width="12.140625" style="808" customWidth="1"/>
    <col min="269" max="269" width="10.7109375" style="808" customWidth="1"/>
    <col min="270" max="270" width="9.7109375" style="808" bestFit="1" customWidth="1"/>
    <col min="271" max="271" width="10.140625" style="808" customWidth="1"/>
    <col min="272" max="272" width="10.7109375" style="808" customWidth="1"/>
    <col min="273" max="275" width="10.140625" style="808" customWidth="1"/>
    <col min="276" max="276" width="10.7109375" style="808" customWidth="1"/>
    <col min="277" max="277" width="2.28515625" style="808" customWidth="1"/>
    <col min="278" max="278" width="16.42578125" style="808" customWidth="1"/>
    <col min="279" max="279" width="13.140625" style="808" customWidth="1"/>
    <col min="280" max="280" width="9.140625" style="808"/>
    <col min="281" max="281" width="9.42578125" style="808" bestFit="1" customWidth="1"/>
    <col min="282" max="282" width="11.42578125" style="808" customWidth="1"/>
    <col min="283" max="283" width="3" style="808" customWidth="1"/>
    <col min="284" max="284" width="15.85546875" style="808" customWidth="1"/>
    <col min="285" max="285" width="9.140625" style="808"/>
    <col min="286" max="286" width="9.42578125" style="808" bestFit="1" customWidth="1"/>
    <col min="287" max="287" width="3.5703125" style="808" customWidth="1"/>
    <col min="288" max="288" width="16.7109375" style="808" customWidth="1"/>
    <col min="289" max="290" width="9.140625" style="808"/>
    <col min="291" max="291" width="11" style="808" customWidth="1"/>
    <col min="292" max="292" width="14.28515625" style="808" customWidth="1"/>
    <col min="293" max="293" width="9.28515625" style="808" customWidth="1"/>
    <col min="294" max="512" width="9.140625" style="808"/>
    <col min="513" max="513" width="1.85546875" style="808" customWidth="1"/>
    <col min="514" max="514" width="24.85546875" style="808" customWidth="1"/>
    <col min="515" max="515" width="19.85546875" style="808" customWidth="1"/>
    <col min="516" max="516" width="2.140625" style="808" customWidth="1"/>
    <col min="517" max="517" width="25.7109375" style="808" customWidth="1"/>
    <col min="518" max="518" width="23.7109375" style="808" customWidth="1"/>
    <col min="519" max="519" width="1.7109375" style="808" customWidth="1"/>
    <col min="520" max="520" width="18.28515625" style="808" customWidth="1"/>
    <col min="521" max="521" width="10.85546875" style="808" customWidth="1"/>
    <col min="522" max="522" width="9.7109375" style="808" bestFit="1" customWidth="1"/>
    <col min="523" max="523" width="10.140625" style="808" customWidth="1"/>
    <col min="524" max="524" width="12.140625" style="808" customWidth="1"/>
    <col min="525" max="525" width="10.7109375" style="808" customWidth="1"/>
    <col min="526" max="526" width="9.7109375" style="808" bestFit="1" customWidth="1"/>
    <col min="527" max="527" width="10.140625" style="808" customWidth="1"/>
    <col min="528" max="528" width="10.7109375" style="808" customWidth="1"/>
    <col min="529" max="531" width="10.140625" style="808" customWidth="1"/>
    <col min="532" max="532" width="10.7109375" style="808" customWidth="1"/>
    <col min="533" max="533" width="2.28515625" style="808" customWidth="1"/>
    <col min="534" max="534" width="16.42578125" style="808" customWidth="1"/>
    <col min="535" max="535" width="13.140625" style="808" customWidth="1"/>
    <col min="536" max="536" width="9.140625" style="808"/>
    <col min="537" max="537" width="9.42578125" style="808" bestFit="1" customWidth="1"/>
    <col min="538" max="538" width="11.42578125" style="808" customWidth="1"/>
    <col min="539" max="539" width="3" style="808" customWidth="1"/>
    <col min="540" max="540" width="15.85546875" style="808" customWidth="1"/>
    <col min="541" max="541" width="9.140625" style="808"/>
    <col min="542" max="542" width="9.42578125" style="808" bestFit="1" customWidth="1"/>
    <col min="543" max="543" width="3.5703125" style="808" customWidth="1"/>
    <col min="544" max="544" width="16.7109375" style="808" customWidth="1"/>
    <col min="545" max="546" width="9.140625" style="808"/>
    <col min="547" max="547" width="11" style="808" customWidth="1"/>
    <col min="548" max="548" width="14.28515625" style="808" customWidth="1"/>
    <col min="549" max="549" width="9.28515625" style="808" customWidth="1"/>
    <col min="550" max="768" width="9.140625" style="808"/>
    <col min="769" max="769" width="1.85546875" style="808" customWidth="1"/>
    <col min="770" max="770" width="24.85546875" style="808" customWidth="1"/>
    <col min="771" max="771" width="19.85546875" style="808" customWidth="1"/>
    <col min="772" max="772" width="2.140625" style="808" customWidth="1"/>
    <col min="773" max="773" width="25.7109375" style="808" customWidth="1"/>
    <col min="774" max="774" width="23.7109375" style="808" customWidth="1"/>
    <col min="775" max="775" width="1.7109375" style="808" customWidth="1"/>
    <col min="776" max="776" width="18.28515625" style="808" customWidth="1"/>
    <col min="777" max="777" width="10.85546875" style="808" customWidth="1"/>
    <col min="778" max="778" width="9.7109375" style="808" bestFit="1" customWidth="1"/>
    <col min="779" max="779" width="10.140625" style="808" customWidth="1"/>
    <col min="780" max="780" width="12.140625" style="808" customWidth="1"/>
    <col min="781" max="781" width="10.7109375" style="808" customWidth="1"/>
    <col min="782" max="782" width="9.7109375" style="808" bestFit="1" customWidth="1"/>
    <col min="783" max="783" width="10.140625" style="808" customWidth="1"/>
    <col min="784" max="784" width="10.7109375" style="808" customWidth="1"/>
    <col min="785" max="787" width="10.140625" style="808" customWidth="1"/>
    <col min="788" max="788" width="10.7109375" style="808" customWidth="1"/>
    <col min="789" max="789" width="2.28515625" style="808" customWidth="1"/>
    <col min="790" max="790" width="16.42578125" style="808" customWidth="1"/>
    <col min="791" max="791" width="13.140625" style="808" customWidth="1"/>
    <col min="792" max="792" width="9.140625" style="808"/>
    <col min="793" max="793" width="9.42578125" style="808" bestFit="1" customWidth="1"/>
    <col min="794" max="794" width="11.42578125" style="808" customWidth="1"/>
    <col min="795" max="795" width="3" style="808" customWidth="1"/>
    <col min="796" max="796" width="15.85546875" style="808" customWidth="1"/>
    <col min="797" max="797" width="9.140625" style="808"/>
    <col min="798" max="798" width="9.42578125" style="808" bestFit="1" customWidth="1"/>
    <col min="799" max="799" width="3.5703125" style="808" customWidth="1"/>
    <col min="800" max="800" width="16.7109375" style="808" customWidth="1"/>
    <col min="801" max="802" width="9.140625" style="808"/>
    <col min="803" max="803" width="11" style="808" customWidth="1"/>
    <col min="804" max="804" width="14.28515625" style="808" customWidth="1"/>
    <col min="805" max="805" width="9.28515625" style="808" customWidth="1"/>
    <col min="806" max="1024" width="9.140625" style="808"/>
    <col min="1025" max="1025" width="1.85546875" style="808" customWidth="1"/>
    <col min="1026" max="1026" width="24.85546875" style="808" customWidth="1"/>
    <col min="1027" max="1027" width="19.85546875" style="808" customWidth="1"/>
    <col min="1028" max="1028" width="2.140625" style="808" customWidth="1"/>
    <col min="1029" max="1029" width="25.7109375" style="808" customWidth="1"/>
    <col min="1030" max="1030" width="23.7109375" style="808" customWidth="1"/>
    <col min="1031" max="1031" width="1.7109375" style="808" customWidth="1"/>
    <col min="1032" max="1032" width="18.28515625" style="808" customWidth="1"/>
    <col min="1033" max="1033" width="10.85546875" style="808" customWidth="1"/>
    <col min="1034" max="1034" width="9.7109375" style="808" bestFit="1" customWidth="1"/>
    <col min="1035" max="1035" width="10.140625" style="808" customWidth="1"/>
    <col min="1036" max="1036" width="12.140625" style="808" customWidth="1"/>
    <col min="1037" max="1037" width="10.7109375" style="808" customWidth="1"/>
    <col min="1038" max="1038" width="9.7109375" style="808" bestFit="1" customWidth="1"/>
    <col min="1039" max="1039" width="10.140625" style="808" customWidth="1"/>
    <col min="1040" max="1040" width="10.7109375" style="808" customWidth="1"/>
    <col min="1041" max="1043" width="10.140625" style="808" customWidth="1"/>
    <col min="1044" max="1044" width="10.7109375" style="808" customWidth="1"/>
    <col min="1045" max="1045" width="2.28515625" style="808" customWidth="1"/>
    <col min="1046" max="1046" width="16.42578125" style="808" customWidth="1"/>
    <col min="1047" max="1047" width="13.140625" style="808" customWidth="1"/>
    <col min="1048" max="1048" width="9.140625" style="808"/>
    <col min="1049" max="1049" width="9.42578125" style="808" bestFit="1" customWidth="1"/>
    <col min="1050" max="1050" width="11.42578125" style="808" customWidth="1"/>
    <col min="1051" max="1051" width="3" style="808" customWidth="1"/>
    <col min="1052" max="1052" width="15.85546875" style="808" customWidth="1"/>
    <col min="1053" max="1053" width="9.140625" style="808"/>
    <col min="1054" max="1054" width="9.42578125" style="808" bestFit="1" customWidth="1"/>
    <col min="1055" max="1055" width="3.5703125" style="808" customWidth="1"/>
    <col min="1056" max="1056" width="16.7109375" style="808" customWidth="1"/>
    <col min="1057" max="1058" width="9.140625" style="808"/>
    <col min="1059" max="1059" width="11" style="808" customWidth="1"/>
    <col min="1060" max="1060" width="14.28515625" style="808" customWidth="1"/>
    <col min="1061" max="1061" width="9.28515625" style="808" customWidth="1"/>
    <col min="1062" max="1280" width="9.140625" style="808"/>
    <col min="1281" max="1281" width="1.85546875" style="808" customWidth="1"/>
    <col min="1282" max="1282" width="24.85546875" style="808" customWidth="1"/>
    <col min="1283" max="1283" width="19.85546875" style="808" customWidth="1"/>
    <col min="1284" max="1284" width="2.140625" style="808" customWidth="1"/>
    <col min="1285" max="1285" width="25.7109375" style="808" customWidth="1"/>
    <col min="1286" max="1286" width="23.7109375" style="808" customWidth="1"/>
    <col min="1287" max="1287" width="1.7109375" style="808" customWidth="1"/>
    <col min="1288" max="1288" width="18.28515625" style="808" customWidth="1"/>
    <col min="1289" max="1289" width="10.85546875" style="808" customWidth="1"/>
    <col min="1290" max="1290" width="9.7109375" style="808" bestFit="1" customWidth="1"/>
    <col min="1291" max="1291" width="10.140625" style="808" customWidth="1"/>
    <col min="1292" max="1292" width="12.140625" style="808" customWidth="1"/>
    <col min="1293" max="1293" width="10.7109375" style="808" customWidth="1"/>
    <col min="1294" max="1294" width="9.7109375" style="808" bestFit="1" customWidth="1"/>
    <col min="1295" max="1295" width="10.140625" style="808" customWidth="1"/>
    <col min="1296" max="1296" width="10.7109375" style="808" customWidth="1"/>
    <col min="1297" max="1299" width="10.140625" style="808" customWidth="1"/>
    <col min="1300" max="1300" width="10.7109375" style="808" customWidth="1"/>
    <col min="1301" max="1301" width="2.28515625" style="808" customWidth="1"/>
    <col min="1302" max="1302" width="16.42578125" style="808" customWidth="1"/>
    <col min="1303" max="1303" width="13.140625" style="808" customWidth="1"/>
    <col min="1304" max="1304" width="9.140625" style="808"/>
    <col min="1305" max="1305" width="9.42578125" style="808" bestFit="1" customWidth="1"/>
    <col min="1306" max="1306" width="11.42578125" style="808" customWidth="1"/>
    <col min="1307" max="1307" width="3" style="808" customWidth="1"/>
    <col min="1308" max="1308" width="15.85546875" style="808" customWidth="1"/>
    <col min="1309" max="1309" width="9.140625" style="808"/>
    <col min="1310" max="1310" width="9.42578125" style="808" bestFit="1" customWidth="1"/>
    <col min="1311" max="1311" width="3.5703125" style="808" customWidth="1"/>
    <col min="1312" max="1312" width="16.7109375" style="808" customWidth="1"/>
    <col min="1313" max="1314" width="9.140625" style="808"/>
    <col min="1315" max="1315" width="11" style="808" customWidth="1"/>
    <col min="1316" max="1316" width="14.28515625" style="808" customWidth="1"/>
    <col min="1317" max="1317" width="9.28515625" style="808" customWidth="1"/>
    <col min="1318" max="1536" width="9.140625" style="808"/>
    <col min="1537" max="1537" width="1.85546875" style="808" customWidth="1"/>
    <col min="1538" max="1538" width="24.85546875" style="808" customWidth="1"/>
    <col min="1539" max="1539" width="19.85546875" style="808" customWidth="1"/>
    <col min="1540" max="1540" width="2.140625" style="808" customWidth="1"/>
    <col min="1541" max="1541" width="25.7109375" style="808" customWidth="1"/>
    <col min="1542" max="1542" width="23.7109375" style="808" customWidth="1"/>
    <col min="1543" max="1543" width="1.7109375" style="808" customWidth="1"/>
    <col min="1544" max="1544" width="18.28515625" style="808" customWidth="1"/>
    <col min="1545" max="1545" width="10.85546875" style="808" customWidth="1"/>
    <col min="1546" max="1546" width="9.7109375" style="808" bestFit="1" customWidth="1"/>
    <col min="1547" max="1547" width="10.140625" style="808" customWidth="1"/>
    <col min="1548" max="1548" width="12.140625" style="808" customWidth="1"/>
    <col min="1549" max="1549" width="10.7109375" style="808" customWidth="1"/>
    <col min="1550" max="1550" width="9.7109375" style="808" bestFit="1" customWidth="1"/>
    <col min="1551" max="1551" width="10.140625" style="808" customWidth="1"/>
    <col min="1552" max="1552" width="10.7109375" style="808" customWidth="1"/>
    <col min="1553" max="1555" width="10.140625" style="808" customWidth="1"/>
    <col min="1556" max="1556" width="10.7109375" style="808" customWidth="1"/>
    <col min="1557" max="1557" width="2.28515625" style="808" customWidth="1"/>
    <col min="1558" max="1558" width="16.42578125" style="808" customWidth="1"/>
    <col min="1559" max="1559" width="13.140625" style="808" customWidth="1"/>
    <col min="1560" max="1560" width="9.140625" style="808"/>
    <col min="1561" max="1561" width="9.42578125" style="808" bestFit="1" customWidth="1"/>
    <col min="1562" max="1562" width="11.42578125" style="808" customWidth="1"/>
    <col min="1563" max="1563" width="3" style="808" customWidth="1"/>
    <col min="1564" max="1564" width="15.85546875" style="808" customWidth="1"/>
    <col min="1565" max="1565" width="9.140625" style="808"/>
    <col min="1566" max="1566" width="9.42578125" style="808" bestFit="1" customWidth="1"/>
    <col min="1567" max="1567" width="3.5703125" style="808" customWidth="1"/>
    <col min="1568" max="1568" width="16.7109375" style="808" customWidth="1"/>
    <col min="1569" max="1570" width="9.140625" style="808"/>
    <col min="1571" max="1571" width="11" style="808" customWidth="1"/>
    <col min="1572" max="1572" width="14.28515625" style="808" customWidth="1"/>
    <col min="1573" max="1573" width="9.28515625" style="808" customWidth="1"/>
    <col min="1574" max="1792" width="9.140625" style="808"/>
    <col min="1793" max="1793" width="1.85546875" style="808" customWidth="1"/>
    <col min="1794" max="1794" width="24.85546875" style="808" customWidth="1"/>
    <col min="1795" max="1795" width="19.85546875" style="808" customWidth="1"/>
    <col min="1796" max="1796" width="2.140625" style="808" customWidth="1"/>
    <col min="1797" max="1797" width="25.7109375" style="808" customWidth="1"/>
    <col min="1798" max="1798" width="23.7109375" style="808" customWidth="1"/>
    <col min="1799" max="1799" width="1.7109375" style="808" customWidth="1"/>
    <col min="1800" max="1800" width="18.28515625" style="808" customWidth="1"/>
    <col min="1801" max="1801" width="10.85546875" style="808" customWidth="1"/>
    <col min="1802" max="1802" width="9.7109375" style="808" bestFit="1" customWidth="1"/>
    <col min="1803" max="1803" width="10.140625" style="808" customWidth="1"/>
    <col min="1804" max="1804" width="12.140625" style="808" customWidth="1"/>
    <col min="1805" max="1805" width="10.7109375" style="808" customWidth="1"/>
    <col min="1806" max="1806" width="9.7109375" style="808" bestFit="1" customWidth="1"/>
    <col min="1807" max="1807" width="10.140625" style="808" customWidth="1"/>
    <col min="1808" max="1808" width="10.7109375" style="808" customWidth="1"/>
    <col min="1809" max="1811" width="10.140625" style="808" customWidth="1"/>
    <col min="1812" max="1812" width="10.7109375" style="808" customWidth="1"/>
    <col min="1813" max="1813" width="2.28515625" style="808" customWidth="1"/>
    <col min="1814" max="1814" width="16.42578125" style="808" customWidth="1"/>
    <col min="1815" max="1815" width="13.140625" style="808" customWidth="1"/>
    <col min="1816" max="1816" width="9.140625" style="808"/>
    <col min="1817" max="1817" width="9.42578125" style="808" bestFit="1" customWidth="1"/>
    <col min="1818" max="1818" width="11.42578125" style="808" customWidth="1"/>
    <col min="1819" max="1819" width="3" style="808" customWidth="1"/>
    <col min="1820" max="1820" width="15.85546875" style="808" customWidth="1"/>
    <col min="1821" max="1821" width="9.140625" style="808"/>
    <col min="1822" max="1822" width="9.42578125" style="808" bestFit="1" customWidth="1"/>
    <col min="1823" max="1823" width="3.5703125" style="808" customWidth="1"/>
    <col min="1824" max="1824" width="16.7109375" style="808" customWidth="1"/>
    <col min="1825" max="1826" width="9.140625" style="808"/>
    <col min="1827" max="1827" width="11" style="808" customWidth="1"/>
    <col min="1828" max="1828" width="14.28515625" style="808" customWidth="1"/>
    <col min="1829" max="1829" width="9.28515625" style="808" customWidth="1"/>
    <col min="1830" max="2048" width="9.140625" style="808"/>
    <col min="2049" max="2049" width="1.85546875" style="808" customWidth="1"/>
    <col min="2050" max="2050" width="24.85546875" style="808" customWidth="1"/>
    <col min="2051" max="2051" width="19.85546875" style="808" customWidth="1"/>
    <col min="2052" max="2052" width="2.140625" style="808" customWidth="1"/>
    <col min="2053" max="2053" width="25.7109375" style="808" customWidth="1"/>
    <col min="2054" max="2054" width="23.7109375" style="808" customWidth="1"/>
    <col min="2055" max="2055" width="1.7109375" style="808" customWidth="1"/>
    <col min="2056" max="2056" width="18.28515625" style="808" customWidth="1"/>
    <col min="2057" max="2057" width="10.85546875" style="808" customWidth="1"/>
    <col min="2058" max="2058" width="9.7109375" style="808" bestFit="1" customWidth="1"/>
    <col min="2059" max="2059" width="10.140625" style="808" customWidth="1"/>
    <col min="2060" max="2060" width="12.140625" style="808" customWidth="1"/>
    <col min="2061" max="2061" width="10.7109375" style="808" customWidth="1"/>
    <col min="2062" max="2062" width="9.7109375" style="808" bestFit="1" customWidth="1"/>
    <col min="2063" max="2063" width="10.140625" style="808" customWidth="1"/>
    <col min="2064" max="2064" width="10.7109375" style="808" customWidth="1"/>
    <col min="2065" max="2067" width="10.140625" style="808" customWidth="1"/>
    <col min="2068" max="2068" width="10.7109375" style="808" customWidth="1"/>
    <col min="2069" max="2069" width="2.28515625" style="808" customWidth="1"/>
    <col min="2070" max="2070" width="16.42578125" style="808" customWidth="1"/>
    <col min="2071" max="2071" width="13.140625" style="808" customWidth="1"/>
    <col min="2072" max="2072" width="9.140625" style="808"/>
    <col min="2073" max="2073" width="9.42578125" style="808" bestFit="1" customWidth="1"/>
    <col min="2074" max="2074" width="11.42578125" style="808" customWidth="1"/>
    <col min="2075" max="2075" width="3" style="808" customWidth="1"/>
    <col min="2076" max="2076" width="15.85546875" style="808" customWidth="1"/>
    <col min="2077" max="2077" width="9.140625" style="808"/>
    <col min="2078" max="2078" width="9.42578125" style="808" bestFit="1" customWidth="1"/>
    <col min="2079" max="2079" width="3.5703125" style="808" customWidth="1"/>
    <col min="2080" max="2080" width="16.7109375" style="808" customWidth="1"/>
    <col min="2081" max="2082" width="9.140625" style="808"/>
    <col min="2083" max="2083" width="11" style="808" customWidth="1"/>
    <col min="2084" max="2084" width="14.28515625" style="808" customWidth="1"/>
    <col min="2085" max="2085" width="9.28515625" style="808" customWidth="1"/>
    <col min="2086" max="2304" width="9.140625" style="808"/>
    <col min="2305" max="2305" width="1.85546875" style="808" customWidth="1"/>
    <col min="2306" max="2306" width="24.85546875" style="808" customWidth="1"/>
    <col min="2307" max="2307" width="19.85546875" style="808" customWidth="1"/>
    <col min="2308" max="2308" width="2.140625" style="808" customWidth="1"/>
    <col min="2309" max="2309" width="25.7109375" style="808" customWidth="1"/>
    <col min="2310" max="2310" width="23.7109375" style="808" customWidth="1"/>
    <col min="2311" max="2311" width="1.7109375" style="808" customWidth="1"/>
    <col min="2312" max="2312" width="18.28515625" style="808" customWidth="1"/>
    <col min="2313" max="2313" width="10.85546875" style="808" customWidth="1"/>
    <col min="2314" max="2314" width="9.7109375" style="808" bestFit="1" customWidth="1"/>
    <col min="2315" max="2315" width="10.140625" style="808" customWidth="1"/>
    <col min="2316" max="2316" width="12.140625" style="808" customWidth="1"/>
    <col min="2317" max="2317" width="10.7109375" style="808" customWidth="1"/>
    <col min="2318" max="2318" width="9.7109375" style="808" bestFit="1" customWidth="1"/>
    <col min="2319" max="2319" width="10.140625" style="808" customWidth="1"/>
    <col min="2320" max="2320" width="10.7109375" style="808" customWidth="1"/>
    <col min="2321" max="2323" width="10.140625" style="808" customWidth="1"/>
    <col min="2324" max="2324" width="10.7109375" style="808" customWidth="1"/>
    <col min="2325" max="2325" width="2.28515625" style="808" customWidth="1"/>
    <col min="2326" max="2326" width="16.42578125" style="808" customWidth="1"/>
    <col min="2327" max="2327" width="13.140625" style="808" customWidth="1"/>
    <col min="2328" max="2328" width="9.140625" style="808"/>
    <col min="2329" max="2329" width="9.42578125" style="808" bestFit="1" customWidth="1"/>
    <col min="2330" max="2330" width="11.42578125" style="808" customWidth="1"/>
    <col min="2331" max="2331" width="3" style="808" customWidth="1"/>
    <col min="2332" max="2332" width="15.85546875" style="808" customWidth="1"/>
    <col min="2333" max="2333" width="9.140625" style="808"/>
    <col min="2334" max="2334" width="9.42578125" style="808" bestFit="1" customWidth="1"/>
    <col min="2335" max="2335" width="3.5703125" style="808" customWidth="1"/>
    <col min="2336" max="2336" width="16.7109375" style="808" customWidth="1"/>
    <col min="2337" max="2338" width="9.140625" style="808"/>
    <col min="2339" max="2339" width="11" style="808" customWidth="1"/>
    <col min="2340" max="2340" width="14.28515625" style="808" customWidth="1"/>
    <col min="2341" max="2341" width="9.28515625" style="808" customWidth="1"/>
    <col min="2342" max="2560" width="9.140625" style="808"/>
    <col min="2561" max="2561" width="1.85546875" style="808" customWidth="1"/>
    <col min="2562" max="2562" width="24.85546875" style="808" customWidth="1"/>
    <col min="2563" max="2563" width="19.85546875" style="808" customWidth="1"/>
    <col min="2564" max="2564" width="2.140625" style="808" customWidth="1"/>
    <col min="2565" max="2565" width="25.7109375" style="808" customWidth="1"/>
    <col min="2566" max="2566" width="23.7109375" style="808" customWidth="1"/>
    <col min="2567" max="2567" width="1.7109375" style="808" customWidth="1"/>
    <col min="2568" max="2568" width="18.28515625" style="808" customWidth="1"/>
    <col min="2569" max="2569" width="10.85546875" style="808" customWidth="1"/>
    <col min="2570" max="2570" width="9.7109375" style="808" bestFit="1" customWidth="1"/>
    <col min="2571" max="2571" width="10.140625" style="808" customWidth="1"/>
    <col min="2572" max="2572" width="12.140625" style="808" customWidth="1"/>
    <col min="2573" max="2573" width="10.7109375" style="808" customWidth="1"/>
    <col min="2574" max="2574" width="9.7109375" style="808" bestFit="1" customWidth="1"/>
    <col min="2575" max="2575" width="10.140625" style="808" customWidth="1"/>
    <col min="2576" max="2576" width="10.7109375" style="808" customWidth="1"/>
    <col min="2577" max="2579" width="10.140625" style="808" customWidth="1"/>
    <col min="2580" max="2580" width="10.7109375" style="808" customWidth="1"/>
    <col min="2581" max="2581" width="2.28515625" style="808" customWidth="1"/>
    <col min="2582" max="2582" width="16.42578125" style="808" customWidth="1"/>
    <col min="2583" max="2583" width="13.140625" style="808" customWidth="1"/>
    <col min="2584" max="2584" width="9.140625" style="808"/>
    <col min="2585" max="2585" width="9.42578125" style="808" bestFit="1" customWidth="1"/>
    <col min="2586" max="2586" width="11.42578125" style="808" customWidth="1"/>
    <col min="2587" max="2587" width="3" style="808" customWidth="1"/>
    <col min="2588" max="2588" width="15.85546875" style="808" customWidth="1"/>
    <col min="2589" max="2589" width="9.140625" style="808"/>
    <col min="2590" max="2590" width="9.42578125" style="808" bestFit="1" customWidth="1"/>
    <col min="2591" max="2591" width="3.5703125" style="808" customWidth="1"/>
    <col min="2592" max="2592" width="16.7109375" style="808" customWidth="1"/>
    <col min="2593" max="2594" width="9.140625" style="808"/>
    <col min="2595" max="2595" width="11" style="808" customWidth="1"/>
    <col min="2596" max="2596" width="14.28515625" style="808" customWidth="1"/>
    <col min="2597" max="2597" width="9.28515625" style="808" customWidth="1"/>
    <col min="2598" max="2816" width="9.140625" style="808"/>
    <col min="2817" max="2817" width="1.85546875" style="808" customWidth="1"/>
    <col min="2818" max="2818" width="24.85546875" style="808" customWidth="1"/>
    <col min="2819" max="2819" width="19.85546875" style="808" customWidth="1"/>
    <col min="2820" max="2820" width="2.140625" style="808" customWidth="1"/>
    <col min="2821" max="2821" width="25.7109375" style="808" customWidth="1"/>
    <col min="2822" max="2822" width="23.7109375" style="808" customWidth="1"/>
    <col min="2823" max="2823" width="1.7109375" style="808" customWidth="1"/>
    <col min="2824" max="2824" width="18.28515625" style="808" customWidth="1"/>
    <col min="2825" max="2825" width="10.85546875" style="808" customWidth="1"/>
    <col min="2826" max="2826" width="9.7109375" style="808" bestFit="1" customWidth="1"/>
    <col min="2827" max="2827" width="10.140625" style="808" customWidth="1"/>
    <col min="2828" max="2828" width="12.140625" style="808" customWidth="1"/>
    <col min="2829" max="2829" width="10.7109375" style="808" customWidth="1"/>
    <col min="2830" max="2830" width="9.7109375" style="808" bestFit="1" customWidth="1"/>
    <col min="2831" max="2831" width="10.140625" style="808" customWidth="1"/>
    <col min="2832" max="2832" width="10.7109375" style="808" customWidth="1"/>
    <col min="2833" max="2835" width="10.140625" style="808" customWidth="1"/>
    <col min="2836" max="2836" width="10.7109375" style="808" customWidth="1"/>
    <col min="2837" max="2837" width="2.28515625" style="808" customWidth="1"/>
    <col min="2838" max="2838" width="16.42578125" style="808" customWidth="1"/>
    <col min="2839" max="2839" width="13.140625" style="808" customWidth="1"/>
    <col min="2840" max="2840" width="9.140625" style="808"/>
    <col min="2841" max="2841" width="9.42578125" style="808" bestFit="1" customWidth="1"/>
    <col min="2842" max="2842" width="11.42578125" style="808" customWidth="1"/>
    <col min="2843" max="2843" width="3" style="808" customWidth="1"/>
    <col min="2844" max="2844" width="15.85546875" style="808" customWidth="1"/>
    <col min="2845" max="2845" width="9.140625" style="808"/>
    <col min="2846" max="2846" width="9.42578125" style="808" bestFit="1" customWidth="1"/>
    <col min="2847" max="2847" width="3.5703125" style="808" customWidth="1"/>
    <col min="2848" max="2848" width="16.7109375" style="808" customWidth="1"/>
    <col min="2849" max="2850" width="9.140625" style="808"/>
    <col min="2851" max="2851" width="11" style="808" customWidth="1"/>
    <col min="2852" max="2852" width="14.28515625" style="808" customWidth="1"/>
    <col min="2853" max="2853" width="9.28515625" style="808" customWidth="1"/>
    <col min="2854" max="3072" width="9.140625" style="808"/>
    <col min="3073" max="3073" width="1.85546875" style="808" customWidth="1"/>
    <col min="3074" max="3074" width="24.85546875" style="808" customWidth="1"/>
    <col min="3075" max="3075" width="19.85546875" style="808" customWidth="1"/>
    <col min="3076" max="3076" width="2.140625" style="808" customWidth="1"/>
    <col min="3077" max="3077" width="25.7109375" style="808" customWidth="1"/>
    <col min="3078" max="3078" width="23.7109375" style="808" customWidth="1"/>
    <col min="3079" max="3079" width="1.7109375" style="808" customWidth="1"/>
    <col min="3080" max="3080" width="18.28515625" style="808" customWidth="1"/>
    <col min="3081" max="3081" width="10.85546875" style="808" customWidth="1"/>
    <col min="3082" max="3082" width="9.7109375" style="808" bestFit="1" customWidth="1"/>
    <col min="3083" max="3083" width="10.140625" style="808" customWidth="1"/>
    <col min="3084" max="3084" width="12.140625" style="808" customWidth="1"/>
    <col min="3085" max="3085" width="10.7109375" style="808" customWidth="1"/>
    <col min="3086" max="3086" width="9.7109375" style="808" bestFit="1" customWidth="1"/>
    <col min="3087" max="3087" width="10.140625" style="808" customWidth="1"/>
    <col min="3088" max="3088" width="10.7109375" style="808" customWidth="1"/>
    <col min="3089" max="3091" width="10.140625" style="808" customWidth="1"/>
    <col min="3092" max="3092" width="10.7109375" style="808" customWidth="1"/>
    <col min="3093" max="3093" width="2.28515625" style="808" customWidth="1"/>
    <col min="3094" max="3094" width="16.42578125" style="808" customWidth="1"/>
    <col min="3095" max="3095" width="13.140625" style="808" customWidth="1"/>
    <col min="3096" max="3096" width="9.140625" style="808"/>
    <col min="3097" max="3097" width="9.42578125" style="808" bestFit="1" customWidth="1"/>
    <col min="3098" max="3098" width="11.42578125" style="808" customWidth="1"/>
    <col min="3099" max="3099" width="3" style="808" customWidth="1"/>
    <col min="3100" max="3100" width="15.85546875" style="808" customWidth="1"/>
    <col min="3101" max="3101" width="9.140625" style="808"/>
    <col min="3102" max="3102" width="9.42578125" style="808" bestFit="1" customWidth="1"/>
    <col min="3103" max="3103" width="3.5703125" style="808" customWidth="1"/>
    <col min="3104" max="3104" width="16.7109375" style="808" customWidth="1"/>
    <col min="3105" max="3106" width="9.140625" style="808"/>
    <col min="3107" max="3107" width="11" style="808" customWidth="1"/>
    <col min="3108" max="3108" width="14.28515625" style="808" customWidth="1"/>
    <col min="3109" max="3109" width="9.28515625" style="808" customWidth="1"/>
    <col min="3110" max="3328" width="9.140625" style="808"/>
    <col min="3329" max="3329" width="1.85546875" style="808" customWidth="1"/>
    <col min="3330" max="3330" width="24.85546875" style="808" customWidth="1"/>
    <col min="3331" max="3331" width="19.85546875" style="808" customWidth="1"/>
    <col min="3332" max="3332" width="2.140625" style="808" customWidth="1"/>
    <col min="3333" max="3333" width="25.7109375" style="808" customWidth="1"/>
    <col min="3334" max="3334" width="23.7109375" style="808" customWidth="1"/>
    <col min="3335" max="3335" width="1.7109375" style="808" customWidth="1"/>
    <col min="3336" max="3336" width="18.28515625" style="808" customWidth="1"/>
    <col min="3337" max="3337" width="10.85546875" style="808" customWidth="1"/>
    <col min="3338" max="3338" width="9.7109375" style="808" bestFit="1" customWidth="1"/>
    <col min="3339" max="3339" width="10.140625" style="808" customWidth="1"/>
    <col min="3340" max="3340" width="12.140625" style="808" customWidth="1"/>
    <col min="3341" max="3341" width="10.7109375" style="808" customWidth="1"/>
    <col min="3342" max="3342" width="9.7109375" style="808" bestFit="1" customWidth="1"/>
    <col min="3343" max="3343" width="10.140625" style="808" customWidth="1"/>
    <col min="3344" max="3344" width="10.7109375" style="808" customWidth="1"/>
    <col min="3345" max="3347" width="10.140625" style="808" customWidth="1"/>
    <col min="3348" max="3348" width="10.7109375" style="808" customWidth="1"/>
    <col min="3349" max="3349" width="2.28515625" style="808" customWidth="1"/>
    <col min="3350" max="3350" width="16.42578125" style="808" customWidth="1"/>
    <col min="3351" max="3351" width="13.140625" style="808" customWidth="1"/>
    <col min="3352" max="3352" width="9.140625" style="808"/>
    <col min="3353" max="3353" width="9.42578125" style="808" bestFit="1" customWidth="1"/>
    <col min="3354" max="3354" width="11.42578125" style="808" customWidth="1"/>
    <col min="3355" max="3355" width="3" style="808" customWidth="1"/>
    <col min="3356" max="3356" width="15.85546875" style="808" customWidth="1"/>
    <col min="3357" max="3357" width="9.140625" style="808"/>
    <col min="3358" max="3358" width="9.42578125" style="808" bestFit="1" customWidth="1"/>
    <col min="3359" max="3359" width="3.5703125" style="808" customWidth="1"/>
    <col min="3360" max="3360" width="16.7109375" style="808" customWidth="1"/>
    <col min="3361" max="3362" width="9.140625" style="808"/>
    <col min="3363" max="3363" width="11" style="808" customWidth="1"/>
    <col min="3364" max="3364" width="14.28515625" style="808" customWidth="1"/>
    <col min="3365" max="3365" width="9.28515625" style="808" customWidth="1"/>
    <col min="3366" max="3584" width="9.140625" style="808"/>
    <col min="3585" max="3585" width="1.85546875" style="808" customWidth="1"/>
    <col min="3586" max="3586" width="24.85546875" style="808" customWidth="1"/>
    <col min="3587" max="3587" width="19.85546875" style="808" customWidth="1"/>
    <col min="3588" max="3588" width="2.140625" style="808" customWidth="1"/>
    <col min="3589" max="3589" width="25.7109375" style="808" customWidth="1"/>
    <col min="3590" max="3590" width="23.7109375" style="808" customWidth="1"/>
    <col min="3591" max="3591" width="1.7109375" style="808" customWidth="1"/>
    <col min="3592" max="3592" width="18.28515625" style="808" customWidth="1"/>
    <col min="3593" max="3593" width="10.85546875" style="808" customWidth="1"/>
    <col min="3594" max="3594" width="9.7109375" style="808" bestFit="1" customWidth="1"/>
    <col min="3595" max="3595" width="10.140625" style="808" customWidth="1"/>
    <col min="3596" max="3596" width="12.140625" style="808" customWidth="1"/>
    <col min="3597" max="3597" width="10.7109375" style="808" customWidth="1"/>
    <col min="3598" max="3598" width="9.7109375" style="808" bestFit="1" customWidth="1"/>
    <col min="3599" max="3599" width="10.140625" style="808" customWidth="1"/>
    <col min="3600" max="3600" width="10.7109375" style="808" customWidth="1"/>
    <col min="3601" max="3603" width="10.140625" style="808" customWidth="1"/>
    <col min="3604" max="3604" width="10.7109375" style="808" customWidth="1"/>
    <col min="3605" max="3605" width="2.28515625" style="808" customWidth="1"/>
    <col min="3606" max="3606" width="16.42578125" style="808" customWidth="1"/>
    <col min="3607" max="3607" width="13.140625" style="808" customWidth="1"/>
    <col min="3608" max="3608" width="9.140625" style="808"/>
    <col min="3609" max="3609" width="9.42578125" style="808" bestFit="1" customWidth="1"/>
    <col min="3610" max="3610" width="11.42578125" style="808" customWidth="1"/>
    <col min="3611" max="3611" width="3" style="808" customWidth="1"/>
    <col min="3612" max="3612" width="15.85546875" style="808" customWidth="1"/>
    <col min="3613" max="3613" width="9.140625" style="808"/>
    <col min="3614" max="3614" width="9.42578125" style="808" bestFit="1" customWidth="1"/>
    <col min="3615" max="3615" width="3.5703125" style="808" customWidth="1"/>
    <col min="3616" max="3616" width="16.7109375" style="808" customWidth="1"/>
    <col min="3617" max="3618" width="9.140625" style="808"/>
    <col min="3619" max="3619" width="11" style="808" customWidth="1"/>
    <col min="3620" max="3620" width="14.28515625" style="808" customWidth="1"/>
    <col min="3621" max="3621" width="9.28515625" style="808" customWidth="1"/>
    <col min="3622" max="3840" width="9.140625" style="808"/>
    <col min="3841" max="3841" width="1.85546875" style="808" customWidth="1"/>
    <col min="3842" max="3842" width="24.85546875" style="808" customWidth="1"/>
    <col min="3843" max="3843" width="19.85546875" style="808" customWidth="1"/>
    <col min="3844" max="3844" width="2.140625" style="808" customWidth="1"/>
    <col min="3845" max="3845" width="25.7109375" style="808" customWidth="1"/>
    <col min="3846" max="3846" width="23.7109375" style="808" customWidth="1"/>
    <col min="3847" max="3847" width="1.7109375" style="808" customWidth="1"/>
    <col min="3848" max="3848" width="18.28515625" style="808" customWidth="1"/>
    <col min="3849" max="3849" width="10.85546875" style="808" customWidth="1"/>
    <col min="3850" max="3850" width="9.7109375" style="808" bestFit="1" customWidth="1"/>
    <col min="3851" max="3851" width="10.140625" style="808" customWidth="1"/>
    <col min="3852" max="3852" width="12.140625" style="808" customWidth="1"/>
    <col min="3853" max="3853" width="10.7109375" style="808" customWidth="1"/>
    <col min="3854" max="3854" width="9.7109375" style="808" bestFit="1" customWidth="1"/>
    <col min="3855" max="3855" width="10.140625" style="808" customWidth="1"/>
    <col min="3856" max="3856" width="10.7109375" style="808" customWidth="1"/>
    <col min="3857" max="3859" width="10.140625" style="808" customWidth="1"/>
    <col min="3860" max="3860" width="10.7109375" style="808" customWidth="1"/>
    <col min="3861" max="3861" width="2.28515625" style="808" customWidth="1"/>
    <col min="3862" max="3862" width="16.42578125" style="808" customWidth="1"/>
    <col min="3863" max="3863" width="13.140625" style="808" customWidth="1"/>
    <col min="3864" max="3864" width="9.140625" style="808"/>
    <col min="3865" max="3865" width="9.42578125" style="808" bestFit="1" customWidth="1"/>
    <col min="3866" max="3866" width="11.42578125" style="808" customWidth="1"/>
    <col min="3867" max="3867" width="3" style="808" customWidth="1"/>
    <col min="3868" max="3868" width="15.85546875" style="808" customWidth="1"/>
    <col min="3869" max="3869" width="9.140625" style="808"/>
    <col min="3870" max="3870" width="9.42578125" style="808" bestFit="1" customWidth="1"/>
    <col min="3871" max="3871" width="3.5703125" style="808" customWidth="1"/>
    <col min="3872" max="3872" width="16.7109375" style="808" customWidth="1"/>
    <col min="3873" max="3874" width="9.140625" style="808"/>
    <col min="3875" max="3875" width="11" style="808" customWidth="1"/>
    <col min="3876" max="3876" width="14.28515625" style="808" customWidth="1"/>
    <col min="3877" max="3877" width="9.28515625" style="808" customWidth="1"/>
    <col min="3878" max="4096" width="9.140625" style="808"/>
    <col min="4097" max="4097" width="1.85546875" style="808" customWidth="1"/>
    <col min="4098" max="4098" width="24.85546875" style="808" customWidth="1"/>
    <col min="4099" max="4099" width="19.85546875" style="808" customWidth="1"/>
    <col min="4100" max="4100" width="2.140625" style="808" customWidth="1"/>
    <col min="4101" max="4101" width="25.7109375" style="808" customWidth="1"/>
    <col min="4102" max="4102" width="23.7109375" style="808" customWidth="1"/>
    <col min="4103" max="4103" width="1.7109375" style="808" customWidth="1"/>
    <col min="4104" max="4104" width="18.28515625" style="808" customWidth="1"/>
    <col min="4105" max="4105" width="10.85546875" style="808" customWidth="1"/>
    <col min="4106" max="4106" width="9.7109375" style="808" bestFit="1" customWidth="1"/>
    <col min="4107" max="4107" width="10.140625" style="808" customWidth="1"/>
    <col min="4108" max="4108" width="12.140625" style="808" customWidth="1"/>
    <col min="4109" max="4109" width="10.7109375" style="808" customWidth="1"/>
    <col min="4110" max="4110" width="9.7109375" style="808" bestFit="1" customWidth="1"/>
    <col min="4111" max="4111" width="10.140625" style="808" customWidth="1"/>
    <col min="4112" max="4112" width="10.7109375" style="808" customWidth="1"/>
    <col min="4113" max="4115" width="10.140625" style="808" customWidth="1"/>
    <col min="4116" max="4116" width="10.7109375" style="808" customWidth="1"/>
    <col min="4117" max="4117" width="2.28515625" style="808" customWidth="1"/>
    <col min="4118" max="4118" width="16.42578125" style="808" customWidth="1"/>
    <col min="4119" max="4119" width="13.140625" style="808" customWidth="1"/>
    <col min="4120" max="4120" width="9.140625" style="808"/>
    <col min="4121" max="4121" width="9.42578125" style="808" bestFit="1" customWidth="1"/>
    <col min="4122" max="4122" width="11.42578125" style="808" customWidth="1"/>
    <col min="4123" max="4123" width="3" style="808" customWidth="1"/>
    <col min="4124" max="4124" width="15.85546875" style="808" customWidth="1"/>
    <col min="4125" max="4125" width="9.140625" style="808"/>
    <col min="4126" max="4126" width="9.42578125" style="808" bestFit="1" customWidth="1"/>
    <col min="4127" max="4127" width="3.5703125" style="808" customWidth="1"/>
    <col min="4128" max="4128" width="16.7109375" style="808" customWidth="1"/>
    <col min="4129" max="4130" width="9.140625" style="808"/>
    <col min="4131" max="4131" width="11" style="808" customWidth="1"/>
    <col min="4132" max="4132" width="14.28515625" style="808" customWidth="1"/>
    <col min="4133" max="4133" width="9.28515625" style="808" customWidth="1"/>
    <col min="4134" max="4352" width="9.140625" style="808"/>
    <col min="4353" max="4353" width="1.85546875" style="808" customWidth="1"/>
    <col min="4354" max="4354" width="24.85546875" style="808" customWidth="1"/>
    <col min="4355" max="4355" width="19.85546875" style="808" customWidth="1"/>
    <col min="4356" max="4356" width="2.140625" style="808" customWidth="1"/>
    <col min="4357" max="4357" width="25.7109375" style="808" customWidth="1"/>
    <col min="4358" max="4358" width="23.7109375" style="808" customWidth="1"/>
    <col min="4359" max="4359" width="1.7109375" style="808" customWidth="1"/>
    <col min="4360" max="4360" width="18.28515625" style="808" customWidth="1"/>
    <col min="4361" max="4361" width="10.85546875" style="808" customWidth="1"/>
    <col min="4362" max="4362" width="9.7109375" style="808" bestFit="1" customWidth="1"/>
    <col min="4363" max="4363" width="10.140625" style="808" customWidth="1"/>
    <col min="4364" max="4364" width="12.140625" style="808" customWidth="1"/>
    <col min="4365" max="4365" width="10.7109375" style="808" customWidth="1"/>
    <col min="4366" max="4366" width="9.7109375" style="808" bestFit="1" customWidth="1"/>
    <col min="4367" max="4367" width="10.140625" style="808" customWidth="1"/>
    <col min="4368" max="4368" width="10.7109375" style="808" customWidth="1"/>
    <col min="4369" max="4371" width="10.140625" style="808" customWidth="1"/>
    <col min="4372" max="4372" width="10.7109375" style="808" customWidth="1"/>
    <col min="4373" max="4373" width="2.28515625" style="808" customWidth="1"/>
    <col min="4374" max="4374" width="16.42578125" style="808" customWidth="1"/>
    <col min="4375" max="4375" width="13.140625" style="808" customWidth="1"/>
    <col min="4376" max="4376" width="9.140625" style="808"/>
    <col min="4377" max="4377" width="9.42578125" style="808" bestFit="1" customWidth="1"/>
    <col min="4378" max="4378" width="11.42578125" style="808" customWidth="1"/>
    <col min="4379" max="4379" width="3" style="808" customWidth="1"/>
    <col min="4380" max="4380" width="15.85546875" style="808" customWidth="1"/>
    <col min="4381" max="4381" width="9.140625" style="808"/>
    <col min="4382" max="4382" width="9.42578125" style="808" bestFit="1" customWidth="1"/>
    <col min="4383" max="4383" width="3.5703125" style="808" customWidth="1"/>
    <col min="4384" max="4384" width="16.7109375" style="808" customWidth="1"/>
    <col min="4385" max="4386" width="9.140625" style="808"/>
    <col min="4387" max="4387" width="11" style="808" customWidth="1"/>
    <col min="4388" max="4388" width="14.28515625" style="808" customWidth="1"/>
    <col min="4389" max="4389" width="9.28515625" style="808" customWidth="1"/>
    <col min="4390" max="4608" width="9.140625" style="808"/>
    <col min="4609" max="4609" width="1.85546875" style="808" customWidth="1"/>
    <col min="4610" max="4610" width="24.85546875" style="808" customWidth="1"/>
    <col min="4611" max="4611" width="19.85546875" style="808" customWidth="1"/>
    <col min="4612" max="4612" width="2.140625" style="808" customWidth="1"/>
    <col min="4613" max="4613" width="25.7109375" style="808" customWidth="1"/>
    <col min="4614" max="4614" width="23.7109375" style="808" customWidth="1"/>
    <col min="4615" max="4615" width="1.7109375" style="808" customWidth="1"/>
    <col min="4616" max="4616" width="18.28515625" style="808" customWidth="1"/>
    <col min="4617" max="4617" width="10.85546875" style="808" customWidth="1"/>
    <col min="4618" max="4618" width="9.7109375" style="808" bestFit="1" customWidth="1"/>
    <col min="4619" max="4619" width="10.140625" style="808" customWidth="1"/>
    <col min="4620" max="4620" width="12.140625" style="808" customWidth="1"/>
    <col min="4621" max="4621" width="10.7109375" style="808" customWidth="1"/>
    <col min="4622" max="4622" width="9.7109375" style="808" bestFit="1" customWidth="1"/>
    <col min="4623" max="4623" width="10.140625" style="808" customWidth="1"/>
    <col min="4624" max="4624" width="10.7109375" style="808" customWidth="1"/>
    <col min="4625" max="4627" width="10.140625" style="808" customWidth="1"/>
    <col min="4628" max="4628" width="10.7109375" style="808" customWidth="1"/>
    <col min="4629" max="4629" width="2.28515625" style="808" customWidth="1"/>
    <col min="4630" max="4630" width="16.42578125" style="808" customWidth="1"/>
    <col min="4631" max="4631" width="13.140625" style="808" customWidth="1"/>
    <col min="4632" max="4632" width="9.140625" style="808"/>
    <col min="4633" max="4633" width="9.42578125" style="808" bestFit="1" customWidth="1"/>
    <col min="4634" max="4634" width="11.42578125" style="808" customWidth="1"/>
    <col min="4635" max="4635" width="3" style="808" customWidth="1"/>
    <col min="4636" max="4636" width="15.85546875" style="808" customWidth="1"/>
    <col min="4637" max="4637" width="9.140625" style="808"/>
    <col min="4638" max="4638" width="9.42578125" style="808" bestFit="1" customWidth="1"/>
    <col min="4639" max="4639" width="3.5703125" style="808" customWidth="1"/>
    <col min="4640" max="4640" width="16.7109375" style="808" customWidth="1"/>
    <col min="4641" max="4642" width="9.140625" style="808"/>
    <col min="4643" max="4643" width="11" style="808" customWidth="1"/>
    <col min="4644" max="4644" width="14.28515625" style="808" customWidth="1"/>
    <col min="4645" max="4645" width="9.28515625" style="808" customWidth="1"/>
    <col min="4646" max="4864" width="9.140625" style="808"/>
    <col min="4865" max="4865" width="1.85546875" style="808" customWidth="1"/>
    <col min="4866" max="4866" width="24.85546875" style="808" customWidth="1"/>
    <col min="4867" max="4867" width="19.85546875" style="808" customWidth="1"/>
    <col min="4868" max="4868" width="2.140625" style="808" customWidth="1"/>
    <col min="4869" max="4869" width="25.7109375" style="808" customWidth="1"/>
    <col min="4870" max="4870" width="23.7109375" style="808" customWidth="1"/>
    <col min="4871" max="4871" width="1.7109375" style="808" customWidth="1"/>
    <col min="4872" max="4872" width="18.28515625" style="808" customWidth="1"/>
    <col min="4873" max="4873" width="10.85546875" style="808" customWidth="1"/>
    <col min="4874" max="4874" width="9.7109375" style="808" bestFit="1" customWidth="1"/>
    <col min="4875" max="4875" width="10.140625" style="808" customWidth="1"/>
    <col min="4876" max="4876" width="12.140625" style="808" customWidth="1"/>
    <col min="4877" max="4877" width="10.7109375" style="808" customWidth="1"/>
    <col min="4878" max="4878" width="9.7109375" style="808" bestFit="1" customWidth="1"/>
    <col min="4879" max="4879" width="10.140625" style="808" customWidth="1"/>
    <col min="4880" max="4880" width="10.7109375" style="808" customWidth="1"/>
    <col min="4881" max="4883" width="10.140625" style="808" customWidth="1"/>
    <col min="4884" max="4884" width="10.7109375" style="808" customWidth="1"/>
    <col min="4885" max="4885" width="2.28515625" style="808" customWidth="1"/>
    <col min="4886" max="4886" width="16.42578125" style="808" customWidth="1"/>
    <col min="4887" max="4887" width="13.140625" style="808" customWidth="1"/>
    <col min="4888" max="4888" width="9.140625" style="808"/>
    <col min="4889" max="4889" width="9.42578125" style="808" bestFit="1" customWidth="1"/>
    <col min="4890" max="4890" width="11.42578125" style="808" customWidth="1"/>
    <col min="4891" max="4891" width="3" style="808" customWidth="1"/>
    <col min="4892" max="4892" width="15.85546875" style="808" customWidth="1"/>
    <col min="4893" max="4893" width="9.140625" style="808"/>
    <col min="4894" max="4894" width="9.42578125" style="808" bestFit="1" customWidth="1"/>
    <col min="4895" max="4895" width="3.5703125" style="808" customWidth="1"/>
    <col min="4896" max="4896" width="16.7109375" style="808" customWidth="1"/>
    <col min="4897" max="4898" width="9.140625" style="808"/>
    <col min="4899" max="4899" width="11" style="808" customWidth="1"/>
    <col min="4900" max="4900" width="14.28515625" style="808" customWidth="1"/>
    <col min="4901" max="4901" width="9.28515625" style="808" customWidth="1"/>
    <col min="4902" max="5120" width="9.140625" style="808"/>
    <col min="5121" max="5121" width="1.85546875" style="808" customWidth="1"/>
    <col min="5122" max="5122" width="24.85546875" style="808" customWidth="1"/>
    <col min="5123" max="5123" width="19.85546875" style="808" customWidth="1"/>
    <col min="5124" max="5124" width="2.140625" style="808" customWidth="1"/>
    <col min="5125" max="5125" width="25.7109375" style="808" customWidth="1"/>
    <col min="5126" max="5126" width="23.7109375" style="808" customWidth="1"/>
    <col min="5127" max="5127" width="1.7109375" style="808" customWidth="1"/>
    <col min="5128" max="5128" width="18.28515625" style="808" customWidth="1"/>
    <col min="5129" max="5129" width="10.85546875" style="808" customWidth="1"/>
    <col min="5130" max="5130" width="9.7109375" style="808" bestFit="1" customWidth="1"/>
    <col min="5131" max="5131" width="10.140625" style="808" customWidth="1"/>
    <col min="5132" max="5132" width="12.140625" style="808" customWidth="1"/>
    <col min="5133" max="5133" width="10.7109375" style="808" customWidth="1"/>
    <col min="5134" max="5134" width="9.7109375" style="808" bestFit="1" customWidth="1"/>
    <col min="5135" max="5135" width="10.140625" style="808" customWidth="1"/>
    <col min="5136" max="5136" width="10.7109375" style="808" customWidth="1"/>
    <col min="5137" max="5139" width="10.140625" style="808" customWidth="1"/>
    <col min="5140" max="5140" width="10.7109375" style="808" customWidth="1"/>
    <col min="5141" max="5141" width="2.28515625" style="808" customWidth="1"/>
    <col min="5142" max="5142" width="16.42578125" style="808" customWidth="1"/>
    <col min="5143" max="5143" width="13.140625" style="808" customWidth="1"/>
    <col min="5144" max="5144" width="9.140625" style="808"/>
    <col min="5145" max="5145" width="9.42578125" style="808" bestFit="1" customWidth="1"/>
    <col min="5146" max="5146" width="11.42578125" style="808" customWidth="1"/>
    <col min="5147" max="5147" width="3" style="808" customWidth="1"/>
    <col min="5148" max="5148" width="15.85546875" style="808" customWidth="1"/>
    <col min="5149" max="5149" width="9.140625" style="808"/>
    <col min="5150" max="5150" width="9.42578125" style="808" bestFit="1" customWidth="1"/>
    <col min="5151" max="5151" width="3.5703125" style="808" customWidth="1"/>
    <col min="5152" max="5152" width="16.7109375" style="808" customWidth="1"/>
    <col min="5153" max="5154" width="9.140625" style="808"/>
    <col min="5155" max="5155" width="11" style="808" customWidth="1"/>
    <col min="5156" max="5156" width="14.28515625" style="808" customWidth="1"/>
    <col min="5157" max="5157" width="9.28515625" style="808" customWidth="1"/>
    <col min="5158" max="5376" width="9.140625" style="808"/>
    <col min="5377" max="5377" width="1.85546875" style="808" customWidth="1"/>
    <col min="5378" max="5378" width="24.85546875" style="808" customWidth="1"/>
    <col min="5379" max="5379" width="19.85546875" style="808" customWidth="1"/>
    <col min="5380" max="5380" width="2.140625" style="808" customWidth="1"/>
    <col min="5381" max="5381" width="25.7109375" style="808" customWidth="1"/>
    <col min="5382" max="5382" width="23.7109375" style="808" customWidth="1"/>
    <col min="5383" max="5383" width="1.7109375" style="808" customWidth="1"/>
    <col min="5384" max="5384" width="18.28515625" style="808" customWidth="1"/>
    <col min="5385" max="5385" width="10.85546875" style="808" customWidth="1"/>
    <col min="5386" max="5386" width="9.7109375" style="808" bestFit="1" customWidth="1"/>
    <col min="5387" max="5387" width="10.140625" style="808" customWidth="1"/>
    <col min="5388" max="5388" width="12.140625" style="808" customWidth="1"/>
    <col min="5389" max="5389" width="10.7109375" style="808" customWidth="1"/>
    <col min="5390" max="5390" width="9.7109375" style="808" bestFit="1" customWidth="1"/>
    <col min="5391" max="5391" width="10.140625" style="808" customWidth="1"/>
    <col min="5392" max="5392" width="10.7109375" style="808" customWidth="1"/>
    <col min="5393" max="5395" width="10.140625" style="808" customWidth="1"/>
    <col min="5396" max="5396" width="10.7109375" style="808" customWidth="1"/>
    <col min="5397" max="5397" width="2.28515625" style="808" customWidth="1"/>
    <col min="5398" max="5398" width="16.42578125" style="808" customWidth="1"/>
    <col min="5399" max="5399" width="13.140625" style="808" customWidth="1"/>
    <col min="5400" max="5400" width="9.140625" style="808"/>
    <col min="5401" max="5401" width="9.42578125" style="808" bestFit="1" customWidth="1"/>
    <col min="5402" max="5402" width="11.42578125" style="808" customWidth="1"/>
    <col min="5403" max="5403" width="3" style="808" customWidth="1"/>
    <col min="5404" max="5404" width="15.85546875" style="808" customWidth="1"/>
    <col min="5405" max="5405" width="9.140625" style="808"/>
    <col min="5406" max="5406" width="9.42578125" style="808" bestFit="1" customWidth="1"/>
    <col min="5407" max="5407" width="3.5703125" style="808" customWidth="1"/>
    <col min="5408" max="5408" width="16.7109375" style="808" customWidth="1"/>
    <col min="5409" max="5410" width="9.140625" style="808"/>
    <col min="5411" max="5411" width="11" style="808" customWidth="1"/>
    <col min="5412" max="5412" width="14.28515625" style="808" customWidth="1"/>
    <col min="5413" max="5413" width="9.28515625" style="808" customWidth="1"/>
    <col min="5414" max="5632" width="9.140625" style="808"/>
    <col min="5633" max="5633" width="1.85546875" style="808" customWidth="1"/>
    <col min="5634" max="5634" width="24.85546875" style="808" customWidth="1"/>
    <col min="5635" max="5635" width="19.85546875" style="808" customWidth="1"/>
    <col min="5636" max="5636" width="2.140625" style="808" customWidth="1"/>
    <col min="5637" max="5637" width="25.7109375" style="808" customWidth="1"/>
    <col min="5638" max="5638" width="23.7109375" style="808" customWidth="1"/>
    <col min="5639" max="5639" width="1.7109375" style="808" customWidth="1"/>
    <col min="5640" max="5640" width="18.28515625" style="808" customWidth="1"/>
    <col min="5641" max="5641" width="10.85546875" style="808" customWidth="1"/>
    <col min="5642" max="5642" width="9.7109375" style="808" bestFit="1" customWidth="1"/>
    <col min="5643" max="5643" width="10.140625" style="808" customWidth="1"/>
    <col min="5644" max="5644" width="12.140625" style="808" customWidth="1"/>
    <col min="5645" max="5645" width="10.7109375" style="808" customWidth="1"/>
    <col min="5646" max="5646" width="9.7109375" style="808" bestFit="1" customWidth="1"/>
    <col min="5647" max="5647" width="10.140625" style="808" customWidth="1"/>
    <col min="5648" max="5648" width="10.7109375" style="808" customWidth="1"/>
    <col min="5649" max="5651" width="10.140625" style="808" customWidth="1"/>
    <col min="5652" max="5652" width="10.7109375" style="808" customWidth="1"/>
    <col min="5653" max="5653" width="2.28515625" style="808" customWidth="1"/>
    <col min="5654" max="5654" width="16.42578125" style="808" customWidth="1"/>
    <col min="5655" max="5655" width="13.140625" style="808" customWidth="1"/>
    <col min="5656" max="5656" width="9.140625" style="808"/>
    <col min="5657" max="5657" width="9.42578125" style="808" bestFit="1" customWidth="1"/>
    <col min="5658" max="5658" width="11.42578125" style="808" customWidth="1"/>
    <col min="5659" max="5659" width="3" style="808" customWidth="1"/>
    <col min="5660" max="5660" width="15.85546875" style="808" customWidth="1"/>
    <col min="5661" max="5661" width="9.140625" style="808"/>
    <col min="5662" max="5662" width="9.42578125" style="808" bestFit="1" customWidth="1"/>
    <col min="5663" max="5663" width="3.5703125" style="808" customWidth="1"/>
    <col min="5664" max="5664" width="16.7109375" style="808" customWidth="1"/>
    <col min="5665" max="5666" width="9.140625" style="808"/>
    <col min="5667" max="5667" width="11" style="808" customWidth="1"/>
    <col min="5668" max="5668" width="14.28515625" style="808" customWidth="1"/>
    <col min="5669" max="5669" width="9.28515625" style="808" customWidth="1"/>
    <col min="5670" max="5888" width="9.140625" style="808"/>
    <col min="5889" max="5889" width="1.85546875" style="808" customWidth="1"/>
    <col min="5890" max="5890" width="24.85546875" style="808" customWidth="1"/>
    <col min="5891" max="5891" width="19.85546875" style="808" customWidth="1"/>
    <col min="5892" max="5892" width="2.140625" style="808" customWidth="1"/>
    <col min="5893" max="5893" width="25.7109375" style="808" customWidth="1"/>
    <col min="5894" max="5894" width="23.7109375" style="808" customWidth="1"/>
    <col min="5895" max="5895" width="1.7109375" style="808" customWidth="1"/>
    <col min="5896" max="5896" width="18.28515625" style="808" customWidth="1"/>
    <col min="5897" max="5897" width="10.85546875" style="808" customWidth="1"/>
    <col min="5898" max="5898" width="9.7109375" style="808" bestFit="1" customWidth="1"/>
    <col min="5899" max="5899" width="10.140625" style="808" customWidth="1"/>
    <col min="5900" max="5900" width="12.140625" style="808" customWidth="1"/>
    <col min="5901" max="5901" width="10.7109375" style="808" customWidth="1"/>
    <col min="5902" max="5902" width="9.7109375" style="808" bestFit="1" customWidth="1"/>
    <col min="5903" max="5903" width="10.140625" style="808" customWidth="1"/>
    <col min="5904" max="5904" width="10.7109375" style="808" customWidth="1"/>
    <col min="5905" max="5907" width="10.140625" style="808" customWidth="1"/>
    <col min="5908" max="5908" width="10.7109375" style="808" customWidth="1"/>
    <col min="5909" max="5909" width="2.28515625" style="808" customWidth="1"/>
    <col min="5910" max="5910" width="16.42578125" style="808" customWidth="1"/>
    <col min="5911" max="5911" width="13.140625" style="808" customWidth="1"/>
    <col min="5912" max="5912" width="9.140625" style="808"/>
    <col min="5913" max="5913" width="9.42578125" style="808" bestFit="1" customWidth="1"/>
    <col min="5914" max="5914" width="11.42578125" style="808" customWidth="1"/>
    <col min="5915" max="5915" width="3" style="808" customWidth="1"/>
    <col min="5916" max="5916" width="15.85546875" style="808" customWidth="1"/>
    <col min="5917" max="5917" width="9.140625" style="808"/>
    <col min="5918" max="5918" width="9.42578125" style="808" bestFit="1" customWidth="1"/>
    <col min="5919" max="5919" width="3.5703125" style="808" customWidth="1"/>
    <col min="5920" max="5920" width="16.7109375" style="808" customWidth="1"/>
    <col min="5921" max="5922" width="9.140625" style="808"/>
    <col min="5923" max="5923" width="11" style="808" customWidth="1"/>
    <col min="5924" max="5924" width="14.28515625" style="808" customWidth="1"/>
    <col min="5925" max="5925" width="9.28515625" style="808" customWidth="1"/>
    <col min="5926" max="6144" width="9.140625" style="808"/>
    <col min="6145" max="6145" width="1.85546875" style="808" customWidth="1"/>
    <col min="6146" max="6146" width="24.85546875" style="808" customWidth="1"/>
    <col min="6147" max="6147" width="19.85546875" style="808" customWidth="1"/>
    <col min="6148" max="6148" width="2.140625" style="808" customWidth="1"/>
    <col min="6149" max="6149" width="25.7109375" style="808" customWidth="1"/>
    <col min="6150" max="6150" width="23.7109375" style="808" customWidth="1"/>
    <col min="6151" max="6151" width="1.7109375" style="808" customWidth="1"/>
    <col min="6152" max="6152" width="18.28515625" style="808" customWidth="1"/>
    <col min="6153" max="6153" width="10.85546875" style="808" customWidth="1"/>
    <col min="6154" max="6154" width="9.7109375" style="808" bestFit="1" customWidth="1"/>
    <col min="6155" max="6155" width="10.140625" style="808" customWidth="1"/>
    <col min="6156" max="6156" width="12.140625" style="808" customWidth="1"/>
    <col min="6157" max="6157" width="10.7109375" style="808" customWidth="1"/>
    <col min="6158" max="6158" width="9.7109375" style="808" bestFit="1" customWidth="1"/>
    <col min="6159" max="6159" width="10.140625" style="808" customWidth="1"/>
    <col min="6160" max="6160" width="10.7109375" style="808" customWidth="1"/>
    <col min="6161" max="6163" width="10.140625" style="808" customWidth="1"/>
    <col min="6164" max="6164" width="10.7109375" style="808" customWidth="1"/>
    <col min="6165" max="6165" width="2.28515625" style="808" customWidth="1"/>
    <col min="6166" max="6166" width="16.42578125" style="808" customWidth="1"/>
    <col min="6167" max="6167" width="13.140625" style="808" customWidth="1"/>
    <col min="6168" max="6168" width="9.140625" style="808"/>
    <col min="6169" max="6169" width="9.42578125" style="808" bestFit="1" customWidth="1"/>
    <col min="6170" max="6170" width="11.42578125" style="808" customWidth="1"/>
    <col min="6171" max="6171" width="3" style="808" customWidth="1"/>
    <col min="6172" max="6172" width="15.85546875" style="808" customWidth="1"/>
    <col min="6173" max="6173" width="9.140625" style="808"/>
    <col min="6174" max="6174" width="9.42578125" style="808" bestFit="1" customWidth="1"/>
    <col min="6175" max="6175" width="3.5703125" style="808" customWidth="1"/>
    <col min="6176" max="6176" width="16.7109375" style="808" customWidth="1"/>
    <col min="6177" max="6178" width="9.140625" style="808"/>
    <col min="6179" max="6179" width="11" style="808" customWidth="1"/>
    <col min="6180" max="6180" width="14.28515625" style="808" customWidth="1"/>
    <col min="6181" max="6181" width="9.28515625" style="808" customWidth="1"/>
    <col min="6182" max="6400" width="9.140625" style="808"/>
    <col min="6401" max="6401" width="1.85546875" style="808" customWidth="1"/>
    <col min="6402" max="6402" width="24.85546875" style="808" customWidth="1"/>
    <col min="6403" max="6403" width="19.85546875" style="808" customWidth="1"/>
    <col min="6404" max="6404" width="2.140625" style="808" customWidth="1"/>
    <col min="6405" max="6405" width="25.7109375" style="808" customWidth="1"/>
    <col min="6406" max="6406" width="23.7109375" style="808" customWidth="1"/>
    <col min="6407" max="6407" width="1.7109375" style="808" customWidth="1"/>
    <col min="6408" max="6408" width="18.28515625" style="808" customWidth="1"/>
    <col min="6409" max="6409" width="10.85546875" style="808" customWidth="1"/>
    <col min="6410" max="6410" width="9.7109375" style="808" bestFit="1" customWidth="1"/>
    <col min="6411" max="6411" width="10.140625" style="808" customWidth="1"/>
    <col min="6412" max="6412" width="12.140625" style="808" customWidth="1"/>
    <col min="6413" max="6413" width="10.7109375" style="808" customWidth="1"/>
    <col min="6414" max="6414" width="9.7109375" style="808" bestFit="1" customWidth="1"/>
    <col min="6415" max="6415" width="10.140625" style="808" customWidth="1"/>
    <col min="6416" max="6416" width="10.7109375" style="808" customWidth="1"/>
    <col min="6417" max="6419" width="10.140625" style="808" customWidth="1"/>
    <col min="6420" max="6420" width="10.7109375" style="808" customWidth="1"/>
    <col min="6421" max="6421" width="2.28515625" style="808" customWidth="1"/>
    <col min="6422" max="6422" width="16.42578125" style="808" customWidth="1"/>
    <col min="6423" max="6423" width="13.140625" style="808" customWidth="1"/>
    <col min="6424" max="6424" width="9.140625" style="808"/>
    <col min="6425" max="6425" width="9.42578125" style="808" bestFit="1" customWidth="1"/>
    <col min="6426" max="6426" width="11.42578125" style="808" customWidth="1"/>
    <col min="6427" max="6427" width="3" style="808" customWidth="1"/>
    <col min="6428" max="6428" width="15.85546875" style="808" customWidth="1"/>
    <col min="6429" max="6429" width="9.140625" style="808"/>
    <col min="6430" max="6430" width="9.42578125" style="808" bestFit="1" customWidth="1"/>
    <col min="6431" max="6431" width="3.5703125" style="808" customWidth="1"/>
    <col min="6432" max="6432" width="16.7109375" style="808" customWidth="1"/>
    <col min="6433" max="6434" width="9.140625" style="808"/>
    <col min="6435" max="6435" width="11" style="808" customWidth="1"/>
    <col min="6436" max="6436" width="14.28515625" style="808" customWidth="1"/>
    <col min="6437" max="6437" width="9.28515625" style="808" customWidth="1"/>
    <col min="6438" max="6656" width="9.140625" style="808"/>
    <col min="6657" max="6657" width="1.85546875" style="808" customWidth="1"/>
    <col min="6658" max="6658" width="24.85546875" style="808" customWidth="1"/>
    <col min="6659" max="6659" width="19.85546875" style="808" customWidth="1"/>
    <col min="6660" max="6660" width="2.140625" style="808" customWidth="1"/>
    <col min="6661" max="6661" width="25.7109375" style="808" customWidth="1"/>
    <col min="6662" max="6662" width="23.7109375" style="808" customWidth="1"/>
    <col min="6663" max="6663" width="1.7109375" style="808" customWidth="1"/>
    <col min="6664" max="6664" width="18.28515625" style="808" customWidth="1"/>
    <col min="6665" max="6665" width="10.85546875" style="808" customWidth="1"/>
    <col min="6666" max="6666" width="9.7109375" style="808" bestFit="1" customWidth="1"/>
    <col min="6667" max="6667" width="10.140625" style="808" customWidth="1"/>
    <col min="6668" max="6668" width="12.140625" style="808" customWidth="1"/>
    <col min="6669" max="6669" width="10.7109375" style="808" customWidth="1"/>
    <col min="6670" max="6670" width="9.7109375" style="808" bestFit="1" customWidth="1"/>
    <col min="6671" max="6671" width="10.140625" style="808" customWidth="1"/>
    <col min="6672" max="6672" width="10.7109375" style="808" customWidth="1"/>
    <col min="6673" max="6675" width="10.140625" style="808" customWidth="1"/>
    <col min="6676" max="6676" width="10.7109375" style="808" customWidth="1"/>
    <col min="6677" max="6677" width="2.28515625" style="808" customWidth="1"/>
    <col min="6678" max="6678" width="16.42578125" style="808" customWidth="1"/>
    <col min="6679" max="6679" width="13.140625" style="808" customWidth="1"/>
    <col min="6680" max="6680" width="9.140625" style="808"/>
    <col min="6681" max="6681" width="9.42578125" style="808" bestFit="1" customWidth="1"/>
    <col min="6682" max="6682" width="11.42578125" style="808" customWidth="1"/>
    <col min="6683" max="6683" width="3" style="808" customWidth="1"/>
    <col min="6684" max="6684" width="15.85546875" style="808" customWidth="1"/>
    <col min="6685" max="6685" width="9.140625" style="808"/>
    <col min="6686" max="6686" width="9.42578125" style="808" bestFit="1" customWidth="1"/>
    <col min="6687" max="6687" width="3.5703125" style="808" customWidth="1"/>
    <col min="6688" max="6688" width="16.7109375" style="808" customWidth="1"/>
    <col min="6689" max="6690" width="9.140625" style="808"/>
    <col min="6691" max="6691" width="11" style="808" customWidth="1"/>
    <col min="6692" max="6692" width="14.28515625" style="808" customWidth="1"/>
    <col min="6693" max="6693" width="9.28515625" style="808" customWidth="1"/>
    <col min="6694" max="6912" width="9.140625" style="808"/>
    <col min="6913" max="6913" width="1.85546875" style="808" customWidth="1"/>
    <col min="6914" max="6914" width="24.85546875" style="808" customWidth="1"/>
    <col min="6915" max="6915" width="19.85546875" style="808" customWidth="1"/>
    <col min="6916" max="6916" width="2.140625" style="808" customWidth="1"/>
    <col min="6917" max="6917" width="25.7109375" style="808" customWidth="1"/>
    <col min="6918" max="6918" width="23.7109375" style="808" customWidth="1"/>
    <col min="6919" max="6919" width="1.7109375" style="808" customWidth="1"/>
    <col min="6920" max="6920" width="18.28515625" style="808" customWidth="1"/>
    <col min="6921" max="6921" width="10.85546875" style="808" customWidth="1"/>
    <col min="6922" max="6922" width="9.7109375" style="808" bestFit="1" customWidth="1"/>
    <col min="6923" max="6923" width="10.140625" style="808" customWidth="1"/>
    <col min="6924" max="6924" width="12.140625" style="808" customWidth="1"/>
    <col min="6925" max="6925" width="10.7109375" style="808" customWidth="1"/>
    <col min="6926" max="6926" width="9.7109375" style="808" bestFit="1" customWidth="1"/>
    <col min="6927" max="6927" width="10.140625" style="808" customWidth="1"/>
    <col min="6928" max="6928" width="10.7109375" style="808" customWidth="1"/>
    <col min="6929" max="6931" width="10.140625" style="808" customWidth="1"/>
    <col min="6932" max="6932" width="10.7109375" style="808" customWidth="1"/>
    <col min="6933" max="6933" width="2.28515625" style="808" customWidth="1"/>
    <col min="6934" max="6934" width="16.42578125" style="808" customWidth="1"/>
    <col min="6935" max="6935" width="13.140625" style="808" customWidth="1"/>
    <col min="6936" max="6936" width="9.140625" style="808"/>
    <col min="6937" max="6937" width="9.42578125" style="808" bestFit="1" customWidth="1"/>
    <col min="6938" max="6938" width="11.42578125" style="808" customWidth="1"/>
    <col min="6939" max="6939" width="3" style="808" customWidth="1"/>
    <col min="6940" max="6940" width="15.85546875" style="808" customWidth="1"/>
    <col min="6941" max="6941" width="9.140625" style="808"/>
    <col min="6942" max="6942" width="9.42578125" style="808" bestFit="1" customWidth="1"/>
    <col min="6943" max="6943" width="3.5703125" style="808" customWidth="1"/>
    <col min="6944" max="6944" width="16.7109375" style="808" customWidth="1"/>
    <col min="6945" max="6946" width="9.140625" style="808"/>
    <col min="6947" max="6947" width="11" style="808" customWidth="1"/>
    <col min="6948" max="6948" width="14.28515625" style="808" customWidth="1"/>
    <col min="6949" max="6949" width="9.28515625" style="808" customWidth="1"/>
    <col min="6950" max="7168" width="9.140625" style="808"/>
    <col min="7169" max="7169" width="1.85546875" style="808" customWidth="1"/>
    <col min="7170" max="7170" width="24.85546875" style="808" customWidth="1"/>
    <col min="7171" max="7171" width="19.85546875" style="808" customWidth="1"/>
    <col min="7172" max="7172" width="2.140625" style="808" customWidth="1"/>
    <col min="7173" max="7173" width="25.7109375" style="808" customWidth="1"/>
    <col min="7174" max="7174" width="23.7109375" style="808" customWidth="1"/>
    <col min="7175" max="7175" width="1.7109375" style="808" customWidth="1"/>
    <col min="7176" max="7176" width="18.28515625" style="808" customWidth="1"/>
    <col min="7177" max="7177" width="10.85546875" style="808" customWidth="1"/>
    <col min="7178" max="7178" width="9.7109375" style="808" bestFit="1" customWidth="1"/>
    <col min="7179" max="7179" width="10.140625" style="808" customWidth="1"/>
    <col min="7180" max="7180" width="12.140625" style="808" customWidth="1"/>
    <col min="7181" max="7181" width="10.7109375" style="808" customWidth="1"/>
    <col min="7182" max="7182" width="9.7109375" style="808" bestFit="1" customWidth="1"/>
    <col min="7183" max="7183" width="10.140625" style="808" customWidth="1"/>
    <col min="7184" max="7184" width="10.7109375" style="808" customWidth="1"/>
    <col min="7185" max="7187" width="10.140625" style="808" customWidth="1"/>
    <col min="7188" max="7188" width="10.7109375" style="808" customWidth="1"/>
    <col min="7189" max="7189" width="2.28515625" style="808" customWidth="1"/>
    <col min="7190" max="7190" width="16.42578125" style="808" customWidth="1"/>
    <col min="7191" max="7191" width="13.140625" style="808" customWidth="1"/>
    <col min="7192" max="7192" width="9.140625" style="808"/>
    <col min="7193" max="7193" width="9.42578125" style="808" bestFit="1" customWidth="1"/>
    <col min="7194" max="7194" width="11.42578125" style="808" customWidth="1"/>
    <col min="7195" max="7195" width="3" style="808" customWidth="1"/>
    <col min="7196" max="7196" width="15.85546875" style="808" customWidth="1"/>
    <col min="7197" max="7197" width="9.140625" style="808"/>
    <col min="7198" max="7198" width="9.42578125" style="808" bestFit="1" customWidth="1"/>
    <col min="7199" max="7199" width="3.5703125" style="808" customWidth="1"/>
    <col min="7200" max="7200" width="16.7109375" style="808" customWidth="1"/>
    <col min="7201" max="7202" width="9.140625" style="808"/>
    <col min="7203" max="7203" width="11" style="808" customWidth="1"/>
    <col min="7204" max="7204" width="14.28515625" style="808" customWidth="1"/>
    <col min="7205" max="7205" width="9.28515625" style="808" customWidth="1"/>
    <col min="7206" max="7424" width="9.140625" style="808"/>
    <col min="7425" max="7425" width="1.85546875" style="808" customWidth="1"/>
    <col min="7426" max="7426" width="24.85546875" style="808" customWidth="1"/>
    <col min="7427" max="7427" width="19.85546875" style="808" customWidth="1"/>
    <col min="7428" max="7428" width="2.140625" style="808" customWidth="1"/>
    <col min="7429" max="7429" width="25.7109375" style="808" customWidth="1"/>
    <col min="7430" max="7430" width="23.7109375" style="808" customWidth="1"/>
    <col min="7431" max="7431" width="1.7109375" style="808" customWidth="1"/>
    <col min="7432" max="7432" width="18.28515625" style="808" customWidth="1"/>
    <col min="7433" max="7433" width="10.85546875" style="808" customWidth="1"/>
    <col min="7434" max="7434" width="9.7109375" style="808" bestFit="1" customWidth="1"/>
    <col min="7435" max="7435" width="10.140625" style="808" customWidth="1"/>
    <col min="7436" max="7436" width="12.140625" style="808" customWidth="1"/>
    <col min="7437" max="7437" width="10.7109375" style="808" customWidth="1"/>
    <col min="7438" max="7438" width="9.7109375" style="808" bestFit="1" customWidth="1"/>
    <col min="7439" max="7439" width="10.140625" style="808" customWidth="1"/>
    <col min="7440" max="7440" width="10.7109375" style="808" customWidth="1"/>
    <col min="7441" max="7443" width="10.140625" style="808" customWidth="1"/>
    <col min="7444" max="7444" width="10.7109375" style="808" customWidth="1"/>
    <col min="7445" max="7445" width="2.28515625" style="808" customWidth="1"/>
    <col min="7446" max="7446" width="16.42578125" style="808" customWidth="1"/>
    <col min="7447" max="7447" width="13.140625" style="808" customWidth="1"/>
    <col min="7448" max="7448" width="9.140625" style="808"/>
    <col min="7449" max="7449" width="9.42578125" style="808" bestFit="1" customWidth="1"/>
    <col min="7450" max="7450" width="11.42578125" style="808" customWidth="1"/>
    <col min="7451" max="7451" width="3" style="808" customWidth="1"/>
    <col min="7452" max="7452" width="15.85546875" style="808" customWidth="1"/>
    <col min="7453" max="7453" width="9.140625" style="808"/>
    <col min="7454" max="7454" width="9.42578125" style="808" bestFit="1" customWidth="1"/>
    <col min="7455" max="7455" width="3.5703125" style="808" customWidth="1"/>
    <col min="7456" max="7456" width="16.7109375" style="808" customWidth="1"/>
    <col min="7457" max="7458" width="9.140625" style="808"/>
    <col min="7459" max="7459" width="11" style="808" customWidth="1"/>
    <col min="7460" max="7460" width="14.28515625" style="808" customWidth="1"/>
    <col min="7461" max="7461" width="9.28515625" style="808" customWidth="1"/>
    <col min="7462" max="7680" width="9.140625" style="808"/>
    <col min="7681" max="7681" width="1.85546875" style="808" customWidth="1"/>
    <col min="7682" max="7682" width="24.85546875" style="808" customWidth="1"/>
    <col min="7683" max="7683" width="19.85546875" style="808" customWidth="1"/>
    <col min="7684" max="7684" width="2.140625" style="808" customWidth="1"/>
    <col min="7685" max="7685" width="25.7109375" style="808" customWidth="1"/>
    <col min="7686" max="7686" width="23.7109375" style="808" customWidth="1"/>
    <col min="7687" max="7687" width="1.7109375" style="808" customWidth="1"/>
    <col min="7688" max="7688" width="18.28515625" style="808" customWidth="1"/>
    <col min="7689" max="7689" width="10.85546875" style="808" customWidth="1"/>
    <col min="7690" max="7690" width="9.7109375" style="808" bestFit="1" customWidth="1"/>
    <col min="7691" max="7691" width="10.140625" style="808" customWidth="1"/>
    <col min="7692" max="7692" width="12.140625" style="808" customWidth="1"/>
    <col min="7693" max="7693" width="10.7109375" style="808" customWidth="1"/>
    <col min="7694" max="7694" width="9.7109375" style="808" bestFit="1" customWidth="1"/>
    <col min="7695" max="7695" width="10.140625" style="808" customWidth="1"/>
    <col min="7696" max="7696" width="10.7109375" style="808" customWidth="1"/>
    <col min="7697" max="7699" width="10.140625" style="808" customWidth="1"/>
    <col min="7700" max="7700" width="10.7109375" style="808" customWidth="1"/>
    <col min="7701" max="7701" width="2.28515625" style="808" customWidth="1"/>
    <col min="7702" max="7702" width="16.42578125" style="808" customWidth="1"/>
    <col min="7703" max="7703" width="13.140625" style="808" customWidth="1"/>
    <col min="7704" max="7704" width="9.140625" style="808"/>
    <col min="7705" max="7705" width="9.42578125" style="808" bestFit="1" customWidth="1"/>
    <col min="7706" max="7706" width="11.42578125" style="808" customWidth="1"/>
    <col min="7707" max="7707" width="3" style="808" customWidth="1"/>
    <col min="7708" max="7708" width="15.85546875" style="808" customWidth="1"/>
    <col min="7709" max="7709" width="9.140625" style="808"/>
    <col min="7710" max="7710" width="9.42578125" style="808" bestFit="1" customWidth="1"/>
    <col min="7711" max="7711" width="3.5703125" style="808" customWidth="1"/>
    <col min="7712" max="7712" width="16.7109375" style="808" customWidth="1"/>
    <col min="7713" max="7714" width="9.140625" style="808"/>
    <col min="7715" max="7715" width="11" style="808" customWidth="1"/>
    <col min="7716" max="7716" width="14.28515625" style="808" customWidth="1"/>
    <col min="7717" max="7717" width="9.28515625" style="808" customWidth="1"/>
    <col min="7718" max="7936" width="9.140625" style="808"/>
    <col min="7937" max="7937" width="1.85546875" style="808" customWidth="1"/>
    <col min="7938" max="7938" width="24.85546875" style="808" customWidth="1"/>
    <col min="7939" max="7939" width="19.85546875" style="808" customWidth="1"/>
    <col min="7940" max="7940" width="2.140625" style="808" customWidth="1"/>
    <col min="7941" max="7941" width="25.7109375" style="808" customWidth="1"/>
    <col min="7942" max="7942" width="23.7109375" style="808" customWidth="1"/>
    <col min="7943" max="7943" width="1.7109375" style="808" customWidth="1"/>
    <col min="7944" max="7944" width="18.28515625" style="808" customWidth="1"/>
    <col min="7945" max="7945" width="10.85546875" style="808" customWidth="1"/>
    <col min="7946" max="7946" width="9.7109375" style="808" bestFit="1" customWidth="1"/>
    <col min="7947" max="7947" width="10.140625" style="808" customWidth="1"/>
    <col min="7948" max="7948" width="12.140625" style="808" customWidth="1"/>
    <col min="7949" max="7949" width="10.7109375" style="808" customWidth="1"/>
    <col min="7950" max="7950" width="9.7109375" style="808" bestFit="1" customWidth="1"/>
    <col min="7951" max="7951" width="10.140625" style="808" customWidth="1"/>
    <col min="7952" max="7952" width="10.7109375" style="808" customWidth="1"/>
    <col min="7953" max="7955" width="10.140625" style="808" customWidth="1"/>
    <col min="7956" max="7956" width="10.7109375" style="808" customWidth="1"/>
    <col min="7957" max="7957" width="2.28515625" style="808" customWidth="1"/>
    <col min="7958" max="7958" width="16.42578125" style="808" customWidth="1"/>
    <col min="7959" max="7959" width="13.140625" style="808" customWidth="1"/>
    <col min="7960" max="7960" width="9.140625" style="808"/>
    <col min="7961" max="7961" width="9.42578125" style="808" bestFit="1" customWidth="1"/>
    <col min="7962" max="7962" width="11.42578125" style="808" customWidth="1"/>
    <col min="7963" max="7963" width="3" style="808" customWidth="1"/>
    <col min="7964" max="7964" width="15.85546875" style="808" customWidth="1"/>
    <col min="7965" max="7965" width="9.140625" style="808"/>
    <col min="7966" max="7966" width="9.42578125" style="808" bestFit="1" customWidth="1"/>
    <col min="7967" max="7967" width="3.5703125" style="808" customWidth="1"/>
    <col min="7968" max="7968" width="16.7109375" style="808" customWidth="1"/>
    <col min="7969" max="7970" width="9.140625" style="808"/>
    <col min="7971" max="7971" width="11" style="808" customWidth="1"/>
    <col min="7972" max="7972" width="14.28515625" style="808" customWidth="1"/>
    <col min="7973" max="7973" width="9.28515625" style="808" customWidth="1"/>
    <col min="7974" max="8192" width="9.140625" style="808"/>
    <col min="8193" max="8193" width="1.85546875" style="808" customWidth="1"/>
    <col min="8194" max="8194" width="24.85546875" style="808" customWidth="1"/>
    <col min="8195" max="8195" width="19.85546875" style="808" customWidth="1"/>
    <col min="8196" max="8196" width="2.140625" style="808" customWidth="1"/>
    <col min="8197" max="8197" width="25.7109375" style="808" customWidth="1"/>
    <col min="8198" max="8198" width="23.7109375" style="808" customWidth="1"/>
    <col min="8199" max="8199" width="1.7109375" style="808" customWidth="1"/>
    <col min="8200" max="8200" width="18.28515625" style="808" customWidth="1"/>
    <col min="8201" max="8201" width="10.85546875" style="808" customWidth="1"/>
    <col min="8202" max="8202" width="9.7109375" style="808" bestFit="1" customWidth="1"/>
    <col min="8203" max="8203" width="10.140625" style="808" customWidth="1"/>
    <col min="8204" max="8204" width="12.140625" style="808" customWidth="1"/>
    <col min="8205" max="8205" width="10.7109375" style="808" customWidth="1"/>
    <col min="8206" max="8206" width="9.7109375" style="808" bestFit="1" customWidth="1"/>
    <col min="8207" max="8207" width="10.140625" style="808" customWidth="1"/>
    <col min="8208" max="8208" width="10.7109375" style="808" customWidth="1"/>
    <col min="8209" max="8211" width="10.140625" style="808" customWidth="1"/>
    <col min="8212" max="8212" width="10.7109375" style="808" customWidth="1"/>
    <col min="8213" max="8213" width="2.28515625" style="808" customWidth="1"/>
    <col min="8214" max="8214" width="16.42578125" style="808" customWidth="1"/>
    <col min="8215" max="8215" width="13.140625" style="808" customWidth="1"/>
    <col min="8216" max="8216" width="9.140625" style="808"/>
    <col min="8217" max="8217" width="9.42578125" style="808" bestFit="1" customWidth="1"/>
    <col min="8218" max="8218" width="11.42578125" style="808" customWidth="1"/>
    <col min="8219" max="8219" width="3" style="808" customWidth="1"/>
    <col min="8220" max="8220" width="15.85546875" style="808" customWidth="1"/>
    <col min="8221" max="8221" width="9.140625" style="808"/>
    <col min="8222" max="8222" width="9.42578125" style="808" bestFit="1" customWidth="1"/>
    <col min="8223" max="8223" width="3.5703125" style="808" customWidth="1"/>
    <col min="8224" max="8224" width="16.7109375" style="808" customWidth="1"/>
    <col min="8225" max="8226" width="9.140625" style="808"/>
    <col min="8227" max="8227" width="11" style="808" customWidth="1"/>
    <col min="8228" max="8228" width="14.28515625" style="808" customWidth="1"/>
    <col min="8229" max="8229" width="9.28515625" style="808" customWidth="1"/>
    <col min="8230" max="8448" width="9.140625" style="808"/>
    <col min="8449" max="8449" width="1.85546875" style="808" customWidth="1"/>
    <col min="8450" max="8450" width="24.85546875" style="808" customWidth="1"/>
    <col min="8451" max="8451" width="19.85546875" style="808" customWidth="1"/>
    <col min="8452" max="8452" width="2.140625" style="808" customWidth="1"/>
    <col min="8453" max="8453" width="25.7109375" style="808" customWidth="1"/>
    <col min="8454" max="8454" width="23.7109375" style="808" customWidth="1"/>
    <col min="8455" max="8455" width="1.7109375" style="808" customWidth="1"/>
    <col min="8456" max="8456" width="18.28515625" style="808" customWidth="1"/>
    <col min="8457" max="8457" width="10.85546875" style="808" customWidth="1"/>
    <col min="8458" max="8458" width="9.7109375" style="808" bestFit="1" customWidth="1"/>
    <col min="8459" max="8459" width="10.140625" style="808" customWidth="1"/>
    <col min="8460" max="8460" width="12.140625" style="808" customWidth="1"/>
    <col min="8461" max="8461" width="10.7109375" style="808" customWidth="1"/>
    <col min="8462" max="8462" width="9.7109375" style="808" bestFit="1" customWidth="1"/>
    <col min="8463" max="8463" width="10.140625" style="808" customWidth="1"/>
    <col min="8464" max="8464" width="10.7109375" style="808" customWidth="1"/>
    <col min="8465" max="8467" width="10.140625" style="808" customWidth="1"/>
    <col min="8468" max="8468" width="10.7109375" style="808" customWidth="1"/>
    <col min="8469" max="8469" width="2.28515625" style="808" customWidth="1"/>
    <col min="8470" max="8470" width="16.42578125" style="808" customWidth="1"/>
    <col min="8471" max="8471" width="13.140625" style="808" customWidth="1"/>
    <col min="8472" max="8472" width="9.140625" style="808"/>
    <col min="8473" max="8473" width="9.42578125" style="808" bestFit="1" customWidth="1"/>
    <col min="8474" max="8474" width="11.42578125" style="808" customWidth="1"/>
    <col min="8475" max="8475" width="3" style="808" customWidth="1"/>
    <col min="8476" max="8476" width="15.85546875" style="808" customWidth="1"/>
    <col min="8477" max="8477" width="9.140625" style="808"/>
    <col min="8478" max="8478" width="9.42578125" style="808" bestFit="1" customWidth="1"/>
    <col min="8479" max="8479" width="3.5703125" style="808" customWidth="1"/>
    <col min="8480" max="8480" width="16.7109375" style="808" customWidth="1"/>
    <col min="8481" max="8482" width="9.140625" style="808"/>
    <col min="8483" max="8483" width="11" style="808" customWidth="1"/>
    <col min="8484" max="8484" width="14.28515625" style="808" customWidth="1"/>
    <col min="8485" max="8485" width="9.28515625" style="808" customWidth="1"/>
    <col min="8486" max="8704" width="9.140625" style="808"/>
    <col min="8705" max="8705" width="1.85546875" style="808" customWidth="1"/>
    <col min="8706" max="8706" width="24.85546875" style="808" customWidth="1"/>
    <col min="8707" max="8707" width="19.85546875" style="808" customWidth="1"/>
    <col min="8708" max="8708" width="2.140625" style="808" customWidth="1"/>
    <col min="8709" max="8709" width="25.7109375" style="808" customWidth="1"/>
    <col min="8710" max="8710" width="23.7109375" style="808" customWidth="1"/>
    <col min="8711" max="8711" width="1.7109375" style="808" customWidth="1"/>
    <col min="8712" max="8712" width="18.28515625" style="808" customWidth="1"/>
    <col min="8713" max="8713" width="10.85546875" style="808" customWidth="1"/>
    <col min="8714" max="8714" width="9.7109375" style="808" bestFit="1" customWidth="1"/>
    <col min="8715" max="8715" width="10.140625" style="808" customWidth="1"/>
    <col min="8716" max="8716" width="12.140625" style="808" customWidth="1"/>
    <col min="8717" max="8717" width="10.7109375" style="808" customWidth="1"/>
    <col min="8718" max="8718" width="9.7109375" style="808" bestFit="1" customWidth="1"/>
    <col min="8719" max="8719" width="10.140625" style="808" customWidth="1"/>
    <col min="8720" max="8720" width="10.7109375" style="808" customWidth="1"/>
    <col min="8721" max="8723" width="10.140625" style="808" customWidth="1"/>
    <col min="8724" max="8724" width="10.7109375" style="808" customWidth="1"/>
    <col min="8725" max="8725" width="2.28515625" style="808" customWidth="1"/>
    <col min="8726" max="8726" width="16.42578125" style="808" customWidth="1"/>
    <col min="8727" max="8727" width="13.140625" style="808" customWidth="1"/>
    <col min="8728" max="8728" width="9.140625" style="808"/>
    <col min="8729" max="8729" width="9.42578125" style="808" bestFit="1" customWidth="1"/>
    <col min="8730" max="8730" width="11.42578125" style="808" customWidth="1"/>
    <col min="8731" max="8731" width="3" style="808" customWidth="1"/>
    <col min="8732" max="8732" width="15.85546875" style="808" customWidth="1"/>
    <col min="8733" max="8733" width="9.140625" style="808"/>
    <col min="8734" max="8734" width="9.42578125" style="808" bestFit="1" customWidth="1"/>
    <col min="8735" max="8735" width="3.5703125" style="808" customWidth="1"/>
    <col min="8736" max="8736" width="16.7109375" style="808" customWidth="1"/>
    <col min="8737" max="8738" width="9.140625" style="808"/>
    <col min="8739" max="8739" width="11" style="808" customWidth="1"/>
    <col min="8740" max="8740" width="14.28515625" style="808" customWidth="1"/>
    <col min="8741" max="8741" width="9.28515625" style="808" customWidth="1"/>
    <col min="8742" max="8960" width="9.140625" style="808"/>
    <col min="8961" max="8961" width="1.85546875" style="808" customWidth="1"/>
    <col min="8962" max="8962" width="24.85546875" style="808" customWidth="1"/>
    <col min="8963" max="8963" width="19.85546875" style="808" customWidth="1"/>
    <col min="8964" max="8964" width="2.140625" style="808" customWidth="1"/>
    <col min="8965" max="8965" width="25.7109375" style="808" customWidth="1"/>
    <col min="8966" max="8966" width="23.7109375" style="808" customWidth="1"/>
    <col min="8967" max="8967" width="1.7109375" style="808" customWidth="1"/>
    <col min="8968" max="8968" width="18.28515625" style="808" customWidth="1"/>
    <col min="8969" max="8969" width="10.85546875" style="808" customWidth="1"/>
    <col min="8970" max="8970" width="9.7109375" style="808" bestFit="1" customWidth="1"/>
    <col min="8971" max="8971" width="10.140625" style="808" customWidth="1"/>
    <col min="8972" max="8972" width="12.140625" style="808" customWidth="1"/>
    <col min="8973" max="8973" width="10.7109375" style="808" customWidth="1"/>
    <col min="8974" max="8974" width="9.7109375" style="808" bestFit="1" customWidth="1"/>
    <col min="8975" max="8975" width="10.140625" style="808" customWidth="1"/>
    <col min="8976" max="8976" width="10.7109375" style="808" customWidth="1"/>
    <col min="8977" max="8979" width="10.140625" style="808" customWidth="1"/>
    <col min="8980" max="8980" width="10.7109375" style="808" customWidth="1"/>
    <col min="8981" max="8981" width="2.28515625" style="808" customWidth="1"/>
    <col min="8982" max="8982" width="16.42578125" style="808" customWidth="1"/>
    <col min="8983" max="8983" width="13.140625" style="808" customWidth="1"/>
    <col min="8984" max="8984" width="9.140625" style="808"/>
    <col min="8985" max="8985" width="9.42578125" style="808" bestFit="1" customWidth="1"/>
    <col min="8986" max="8986" width="11.42578125" style="808" customWidth="1"/>
    <col min="8987" max="8987" width="3" style="808" customWidth="1"/>
    <col min="8988" max="8988" width="15.85546875" style="808" customWidth="1"/>
    <col min="8989" max="8989" width="9.140625" style="808"/>
    <col min="8990" max="8990" width="9.42578125" style="808" bestFit="1" customWidth="1"/>
    <col min="8991" max="8991" width="3.5703125" style="808" customWidth="1"/>
    <col min="8992" max="8992" width="16.7109375" style="808" customWidth="1"/>
    <col min="8993" max="8994" width="9.140625" style="808"/>
    <col min="8995" max="8995" width="11" style="808" customWidth="1"/>
    <col min="8996" max="8996" width="14.28515625" style="808" customWidth="1"/>
    <col min="8997" max="8997" width="9.28515625" style="808" customWidth="1"/>
    <col min="8998" max="9216" width="9.140625" style="808"/>
    <col min="9217" max="9217" width="1.85546875" style="808" customWidth="1"/>
    <col min="9218" max="9218" width="24.85546875" style="808" customWidth="1"/>
    <col min="9219" max="9219" width="19.85546875" style="808" customWidth="1"/>
    <col min="9220" max="9220" width="2.140625" style="808" customWidth="1"/>
    <col min="9221" max="9221" width="25.7109375" style="808" customWidth="1"/>
    <col min="9222" max="9222" width="23.7109375" style="808" customWidth="1"/>
    <col min="9223" max="9223" width="1.7109375" style="808" customWidth="1"/>
    <col min="9224" max="9224" width="18.28515625" style="808" customWidth="1"/>
    <col min="9225" max="9225" width="10.85546875" style="808" customWidth="1"/>
    <col min="9226" max="9226" width="9.7109375" style="808" bestFit="1" customWidth="1"/>
    <col min="9227" max="9227" width="10.140625" style="808" customWidth="1"/>
    <col min="9228" max="9228" width="12.140625" style="808" customWidth="1"/>
    <col min="9229" max="9229" width="10.7109375" style="808" customWidth="1"/>
    <col min="9230" max="9230" width="9.7109375" style="808" bestFit="1" customWidth="1"/>
    <col min="9231" max="9231" width="10.140625" style="808" customWidth="1"/>
    <col min="9232" max="9232" width="10.7109375" style="808" customWidth="1"/>
    <col min="9233" max="9235" width="10.140625" style="808" customWidth="1"/>
    <col min="9236" max="9236" width="10.7109375" style="808" customWidth="1"/>
    <col min="9237" max="9237" width="2.28515625" style="808" customWidth="1"/>
    <col min="9238" max="9238" width="16.42578125" style="808" customWidth="1"/>
    <col min="9239" max="9239" width="13.140625" style="808" customWidth="1"/>
    <col min="9240" max="9240" width="9.140625" style="808"/>
    <col min="9241" max="9241" width="9.42578125" style="808" bestFit="1" customWidth="1"/>
    <col min="9242" max="9242" width="11.42578125" style="808" customWidth="1"/>
    <col min="9243" max="9243" width="3" style="808" customWidth="1"/>
    <col min="9244" max="9244" width="15.85546875" style="808" customWidth="1"/>
    <col min="9245" max="9245" width="9.140625" style="808"/>
    <col min="9246" max="9246" width="9.42578125" style="808" bestFit="1" customWidth="1"/>
    <col min="9247" max="9247" width="3.5703125" style="808" customWidth="1"/>
    <col min="9248" max="9248" width="16.7109375" style="808" customWidth="1"/>
    <col min="9249" max="9250" width="9.140625" style="808"/>
    <col min="9251" max="9251" width="11" style="808" customWidth="1"/>
    <col min="9252" max="9252" width="14.28515625" style="808" customWidth="1"/>
    <col min="9253" max="9253" width="9.28515625" style="808" customWidth="1"/>
    <col min="9254" max="9472" width="9.140625" style="808"/>
    <col min="9473" max="9473" width="1.85546875" style="808" customWidth="1"/>
    <col min="9474" max="9474" width="24.85546875" style="808" customWidth="1"/>
    <col min="9475" max="9475" width="19.85546875" style="808" customWidth="1"/>
    <col min="9476" max="9476" width="2.140625" style="808" customWidth="1"/>
    <col min="9477" max="9477" width="25.7109375" style="808" customWidth="1"/>
    <col min="9478" max="9478" width="23.7109375" style="808" customWidth="1"/>
    <col min="9479" max="9479" width="1.7109375" style="808" customWidth="1"/>
    <col min="9480" max="9480" width="18.28515625" style="808" customWidth="1"/>
    <col min="9481" max="9481" width="10.85546875" style="808" customWidth="1"/>
    <col min="9482" max="9482" width="9.7109375" style="808" bestFit="1" customWidth="1"/>
    <col min="9483" max="9483" width="10.140625" style="808" customWidth="1"/>
    <col min="9484" max="9484" width="12.140625" style="808" customWidth="1"/>
    <col min="9485" max="9485" width="10.7109375" style="808" customWidth="1"/>
    <col min="9486" max="9486" width="9.7109375" style="808" bestFit="1" customWidth="1"/>
    <col min="9487" max="9487" width="10.140625" style="808" customWidth="1"/>
    <col min="9488" max="9488" width="10.7109375" style="808" customWidth="1"/>
    <col min="9489" max="9491" width="10.140625" style="808" customWidth="1"/>
    <col min="9492" max="9492" width="10.7109375" style="808" customWidth="1"/>
    <col min="9493" max="9493" width="2.28515625" style="808" customWidth="1"/>
    <col min="9494" max="9494" width="16.42578125" style="808" customWidth="1"/>
    <col min="9495" max="9495" width="13.140625" style="808" customWidth="1"/>
    <col min="9496" max="9496" width="9.140625" style="808"/>
    <col min="9497" max="9497" width="9.42578125" style="808" bestFit="1" customWidth="1"/>
    <col min="9498" max="9498" width="11.42578125" style="808" customWidth="1"/>
    <col min="9499" max="9499" width="3" style="808" customWidth="1"/>
    <col min="9500" max="9500" width="15.85546875" style="808" customWidth="1"/>
    <col min="9501" max="9501" width="9.140625" style="808"/>
    <col min="9502" max="9502" width="9.42578125" style="808" bestFit="1" customWidth="1"/>
    <col min="9503" max="9503" width="3.5703125" style="808" customWidth="1"/>
    <col min="9504" max="9504" width="16.7109375" style="808" customWidth="1"/>
    <col min="9505" max="9506" width="9.140625" style="808"/>
    <col min="9507" max="9507" width="11" style="808" customWidth="1"/>
    <col min="9508" max="9508" width="14.28515625" style="808" customWidth="1"/>
    <col min="9509" max="9509" width="9.28515625" style="808" customWidth="1"/>
    <col min="9510" max="9728" width="9.140625" style="808"/>
    <col min="9729" max="9729" width="1.85546875" style="808" customWidth="1"/>
    <col min="9730" max="9730" width="24.85546875" style="808" customWidth="1"/>
    <col min="9731" max="9731" width="19.85546875" style="808" customWidth="1"/>
    <col min="9732" max="9732" width="2.140625" style="808" customWidth="1"/>
    <col min="9733" max="9733" width="25.7109375" style="808" customWidth="1"/>
    <col min="9734" max="9734" width="23.7109375" style="808" customWidth="1"/>
    <col min="9735" max="9735" width="1.7109375" style="808" customWidth="1"/>
    <col min="9736" max="9736" width="18.28515625" style="808" customWidth="1"/>
    <col min="9737" max="9737" width="10.85546875" style="808" customWidth="1"/>
    <col min="9738" max="9738" width="9.7109375" style="808" bestFit="1" customWidth="1"/>
    <col min="9739" max="9739" width="10.140625" style="808" customWidth="1"/>
    <col min="9740" max="9740" width="12.140625" style="808" customWidth="1"/>
    <col min="9741" max="9741" width="10.7109375" style="808" customWidth="1"/>
    <col min="9742" max="9742" width="9.7109375" style="808" bestFit="1" customWidth="1"/>
    <col min="9743" max="9743" width="10.140625" style="808" customWidth="1"/>
    <col min="9744" max="9744" width="10.7109375" style="808" customWidth="1"/>
    <col min="9745" max="9747" width="10.140625" style="808" customWidth="1"/>
    <col min="9748" max="9748" width="10.7109375" style="808" customWidth="1"/>
    <col min="9749" max="9749" width="2.28515625" style="808" customWidth="1"/>
    <col min="9750" max="9750" width="16.42578125" style="808" customWidth="1"/>
    <col min="9751" max="9751" width="13.140625" style="808" customWidth="1"/>
    <col min="9752" max="9752" width="9.140625" style="808"/>
    <col min="9753" max="9753" width="9.42578125" style="808" bestFit="1" customWidth="1"/>
    <col min="9754" max="9754" width="11.42578125" style="808" customWidth="1"/>
    <col min="9755" max="9755" width="3" style="808" customWidth="1"/>
    <col min="9756" max="9756" width="15.85546875" style="808" customWidth="1"/>
    <col min="9757" max="9757" width="9.140625" style="808"/>
    <col min="9758" max="9758" width="9.42578125" style="808" bestFit="1" customWidth="1"/>
    <col min="9759" max="9759" width="3.5703125" style="808" customWidth="1"/>
    <col min="9760" max="9760" width="16.7109375" style="808" customWidth="1"/>
    <col min="9761" max="9762" width="9.140625" style="808"/>
    <col min="9763" max="9763" width="11" style="808" customWidth="1"/>
    <col min="9764" max="9764" width="14.28515625" style="808" customWidth="1"/>
    <col min="9765" max="9765" width="9.28515625" style="808" customWidth="1"/>
    <col min="9766" max="9984" width="9.140625" style="808"/>
    <col min="9985" max="9985" width="1.85546875" style="808" customWidth="1"/>
    <col min="9986" max="9986" width="24.85546875" style="808" customWidth="1"/>
    <col min="9987" max="9987" width="19.85546875" style="808" customWidth="1"/>
    <col min="9988" max="9988" width="2.140625" style="808" customWidth="1"/>
    <col min="9989" max="9989" width="25.7109375" style="808" customWidth="1"/>
    <col min="9990" max="9990" width="23.7109375" style="808" customWidth="1"/>
    <col min="9991" max="9991" width="1.7109375" style="808" customWidth="1"/>
    <col min="9992" max="9992" width="18.28515625" style="808" customWidth="1"/>
    <col min="9993" max="9993" width="10.85546875" style="808" customWidth="1"/>
    <col min="9994" max="9994" width="9.7109375" style="808" bestFit="1" customWidth="1"/>
    <col min="9995" max="9995" width="10.140625" style="808" customWidth="1"/>
    <col min="9996" max="9996" width="12.140625" style="808" customWidth="1"/>
    <col min="9997" max="9997" width="10.7109375" style="808" customWidth="1"/>
    <col min="9998" max="9998" width="9.7109375" style="808" bestFit="1" customWidth="1"/>
    <col min="9999" max="9999" width="10.140625" style="808" customWidth="1"/>
    <col min="10000" max="10000" width="10.7109375" style="808" customWidth="1"/>
    <col min="10001" max="10003" width="10.140625" style="808" customWidth="1"/>
    <col min="10004" max="10004" width="10.7109375" style="808" customWidth="1"/>
    <col min="10005" max="10005" width="2.28515625" style="808" customWidth="1"/>
    <col min="10006" max="10006" width="16.42578125" style="808" customWidth="1"/>
    <col min="10007" max="10007" width="13.140625" style="808" customWidth="1"/>
    <col min="10008" max="10008" width="9.140625" style="808"/>
    <col min="10009" max="10009" width="9.42578125" style="808" bestFit="1" customWidth="1"/>
    <col min="10010" max="10010" width="11.42578125" style="808" customWidth="1"/>
    <col min="10011" max="10011" width="3" style="808" customWidth="1"/>
    <col min="10012" max="10012" width="15.85546875" style="808" customWidth="1"/>
    <col min="10013" max="10013" width="9.140625" style="808"/>
    <col min="10014" max="10014" width="9.42578125" style="808" bestFit="1" customWidth="1"/>
    <col min="10015" max="10015" width="3.5703125" style="808" customWidth="1"/>
    <col min="10016" max="10016" width="16.7109375" style="808" customWidth="1"/>
    <col min="10017" max="10018" width="9.140625" style="808"/>
    <col min="10019" max="10019" width="11" style="808" customWidth="1"/>
    <col min="10020" max="10020" width="14.28515625" style="808" customWidth="1"/>
    <col min="10021" max="10021" width="9.28515625" style="808" customWidth="1"/>
    <col min="10022" max="10240" width="9.140625" style="808"/>
    <col min="10241" max="10241" width="1.85546875" style="808" customWidth="1"/>
    <col min="10242" max="10242" width="24.85546875" style="808" customWidth="1"/>
    <col min="10243" max="10243" width="19.85546875" style="808" customWidth="1"/>
    <col min="10244" max="10244" width="2.140625" style="808" customWidth="1"/>
    <col min="10245" max="10245" width="25.7109375" style="808" customWidth="1"/>
    <col min="10246" max="10246" width="23.7109375" style="808" customWidth="1"/>
    <col min="10247" max="10247" width="1.7109375" style="808" customWidth="1"/>
    <col min="10248" max="10248" width="18.28515625" style="808" customWidth="1"/>
    <col min="10249" max="10249" width="10.85546875" style="808" customWidth="1"/>
    <col min="10250" max="10250" width="9.7109375" style="808" bestFit="1" customWidth="1"/>
    <col min="10251" max="10251" width="10.140625" style="808" customWidth="1"/>
    <col min="10252" max="10252" width="12.140625" style="808" customWidth="1"/>
    <col min="10253" max="10253" width="10.7109375" style="808" customWidth="1"/>
    <col min="10254" max="10254" width="9.7109375" style="808" bestFit="1" customWidth="1"/>
    <col min="10255" max="10255" width="10.140625" style="808" customWidth="1"/>
    <col min="10256" max="10256" width="10.7109375" style="808" customWidth="1"/>
    <col min="10257" max="10259" width="10.140625" style="808" customWidth="1"/>
    <col min="10260" max="10260" width="10.7109375" style="808" customWidth="1"/>
    <col min="10261" max="10261" width="2.28515625" style="808" customWidth="1"/>
    <col min="10262" max="10262" width="16.42578125" style="808" customWidth="1"/>
    <col min="10263" max="10263" width="13.140625" style="808" customWidth="1"/>
    <col min="10264" max="10264" width="9.140625" style="808"/>
    <col min="10265" max="10265" width="9.42578125" style="808" bestFit="1" customWidth="1"/>
    <col min="10266" max="10266" width="11.42578125" style="808" customWidth="1"/>
    <col min="10267" max="10267" width="3" style="808" customWidth="1"/>
    <col min="10268" max="10268" width="15.85546875" style="808" customWidth="1"/>
    <col min="10269" max="10269" width="9.140625" style="808"/>
    <col min="10270" max="10270" width="9.42578125" style="808" bestFit="1" customWidth="1"/>
    <col min="10271" max="10271" width="3.5703125" style="808" customWidth="1"/>
    <col min="10272" max="10272" width="16.7109375" style="808" customWidth="1"/>
    <col min="10273" max="10274" width="9.140625" style="808"/>
    <col min="10275" max="10275" width="11" style="808" customWidth="1"/>
    <col min="10276" max="10276" width="14.28515625" style="808" customWidth="1"/>
    <col min="10277" max="10277" width="9.28515625" style="808" customWidth="1"/>
    <col min="10278" max="10496" width="9.140625" style="808"/>
    <col min="10497" max="10497" width="1.85546875" style="808" customWidth="1"/>
    <col min="10498" max="10498" width="24.85546875" style="808" customWidth="1"/>
    <col min="10499" max="10499" width="19.85546875" style="808" customWidth="1"/>
    <col min="10500" max="10500" width="2.140625" style="808" customWidth="1"/>
    <col min="10501" max="10501" width="25.7109375" style="808" customWidth="1"/>
    <col min="10502" max="10502" width="23.7109375" style="808" customWidth="1"/>
    <col min="10503" max="10503" width="1.7109375" style="808" customWidth="1"/>
    <col min="10504" max="10504" width="18.28515625" style="808" customWidth="1"/>
    <col min="10505" max="10505" width="10.85546875" style="808" customWidth="1"/>
    <col min="10506" max="10506" width="9.7109375" style="808" bestFit="1" customWidth="1"/>
    <col min="10507" max="10507" width="10.140625" style="808" customWidth="1"/>
    <col min="10508" max="10508" width="12.140625" style="808" customWidth="1"/>
    <col min="10509" max="10509" width="10.7109375" style="808" customWidth="1"/>
    <col min="10510" max="10510" width="9.7109375" style="808" bestFit="1" customWidth="1"/>
    <col min="10511" max="10511" width="10.140625" style="808" customWidth="1"/>
    <col min="10512" max="10512" width="10.7109375" style="808" customWidth="1"/>
    <col min="10513" max="10515" width="10.140625" style="808" customWidth="1"/>
    <col min="10516" max="10516" width="10.7109375" style="808" customWidth="1"/>
    <col min="10517" max="10517" width="2.28515625" style="808" customWidth="1"/>
    <col min="10518" max="10518" width="16.42578125" style="808" customWidth="1"/>
    <col min="10519" max="10519" width="13.140625" style="808" customWidth="1"/>
    <col min="10520" max="10520" width="9.140625" style="808"/>
    <col min="10521" max="10521" width="9.42578125" style="808" bestFit="1" customWidth="1"/>
    <col min="10522" max="10522" width="11.42578125" style="808" customWidth="1"/>
    <col min="10523" max="10523" width="3" style="808" customWidth="1"/>
    <col min="10524" max="10524" width="15.85546875" style="808" customWidth="1"/>
    <col min="10525" max="10525" width="9.140625" style="808"/>
    <col min="10526" max="10526" width="9.42578125" style="808" bestFit="1" customWidth="1"/>
    <col min="10527" max="10527" width="3.5703125" style="808" customWidth="1"/>
    <col min="10528" max="10528" width="16.7109375" style="808" customWidth="1"/>
    <col min="10529" max="10530" width="9.140625" style="808"/>
    <col min="10531" max="10531" width="11" style="808" customWidth="1"/>
    <col min="10532" max="10532" width="14.28515625" style="808" customWidth="1"/>
    <col min="10533" max="10533" width="9.28515625" style="808" customWidth="1"/>
    <col min="10534" max="10752" width="9.140625" style="808"/>
    <col min="10753" max="10753" width="1.85546875" style="808" customWidth="1"/>
    <col min="10754" max="10754" width="24.85546875" style="808" customWidth="1"/>
    <col min="10755" max="10755" width="19.85546875" style="808" customWidth="1"/>
    <col min="10756" max="10756" width="2.140625" style="808" customWidth="1"/>
    <col min="10757" max="10757" width="25.7109375" style="808" customWidth="1"/>
    <col min="10758" max="10758" width="23.7109375" style="808" customWidth="1"/>
    <col min="10759" max="10759" width="1.7109375" style="808" customWidth="1"/>
    <col min="10760" max="10760" width="18.28515625" style="808" customWidth="1"/>
    <col min="10761" max="10761" width="10.85546875" style="808" customWidth="1"/>
    <col min="10762" max="10762" width="9.7109375" style="808" bestFit="1" customWidth="1"/>
    <col min="10763" max="10763" width="10.140625" style="808" customWidth="1"/>
    <col min="10764" max="10764" width="12.140625" style="808" customWidth="1"/>
    <col min="10765" max="10765" width="10.7109375" style="808" customWidth="1"/>
    <col min="10766" max="10766" width="9.7109375" style="808" bestFit="1" customWidth="1"/>
    <col min="10767" max="10767" width="10.140625" style="808" customWidth="1"/>
    <col min="10768" max="10768" width="10.7109375" style="808" customWidth="1"/>
    <col min="10769" max="10771" width="10.140625" style="808" customWidth="1"/>
    <col min="10772" max="10772" width="10.7109375" style="808" customWidth="1"/>
    <col min="10773" max="10773" width="2.28515625" style="808" customWidth="1"/>
    <col min="10774" max="10774" width="16.42578125" style="808" customWidth="1"/>
    <col min="10775" max="10775" width="13.140625" style="808" customWidth="1"/>
    <col min="10776" max="10776" width="9.140625" style="808"/>
    <col min="10777" max="10777" width="9.42578125" style="808" bestFit="1" customWidth="1"/>
    <col min="10778" max="10778" width="11.42578125" style="808" customWidth="1"/>
    <col min="10779" max="10779" width="3" style="808" customWidth="1"/>
    <col min="10780" max="10780" width="15.85546875" style="808" customWidth="1"/>
    <col min="10781" max="10781" width="9.140625" style="808"/>
    <col min="10782" max="10782" width="9.42578125" style="808" bestFit="1" customWidth="1"/>
    <col min="10783" max="10783" width="3.5703125" style="808" customWidth="1"/>
    <col min="10784" max="10784" width="16.7109375" style="808" customWidth="1"/>
    <col min="10785" max="10786" width="9.140625" style="808"/>
    <col min="10787" max="10787" width="11" style="808" customWidth="1"/>
    <col min="10788" max="10788" width="14.28515625" style="808" customWidth="1"/>
    <col min="10789" max="10789" width="9.28515625" style="808" customWidth="1"/>
    <col min="10790" max="11008" width="9.140625" style="808"/>
    <col min="11009" max="11009" width="1.85546875" style="808" customWidth="1"/>
    <col min="11010" max="11010" width="24.85546875" style="808" customWidth="1"/>
    <col min="11011" max="11011" width="19.85546875" style="808" customWidth="1"/>
    <col min="11012" max="11012" width="2.140625" style="808" customWidth="1"/>
    <col min="11013" max="11013" width="25.7109375" style="808" customWidth="1"/>
    <col min="11014" max="11014" width="23.7109375" style="808" customWidth="1"/>
    <col min="11015" max="11015" width="1.7109375" style="808" customWidth="1"/>
    <col min="11016" max="11016" width="18.28515625" style="808" customWidth="1"/>
    <col min="11017" max="11017" width="10.85546875" style="808" customWidth="1"/>
    <col min="11018" max="11018" width="9.7109375" style="808" bestFit="1" customWidth="1"/>
    <col min="11019" max="11019" width="10.140625" style="808" customWidth="1"/>
    <col min="11020" max="11020" width="12.140625" style="808" customWidth="1"/>
    <col min="11021" max="11021" width="10.7109375" style="808" customWidth="1"/>
    <col min="11022" max="11022" width="9.7109375" style="808" bestFit="1" customWidth="1"/>
    <col min="11023" max="11023" width="10.140625" style="808" customWidth="1"/>
    <col min="11024" max="11024" width="10.7109375" style="808" customWidth="1"/>
    <col min="11025" max="11027" width="10.140625" style="808" customWidth="1"/>
    <col min="11028" max="11028" width="10.7109375" style="808" customWidth="1"/>
    <col min="11029" max="11029" width="2.28515625" style="808" customWidth="1"/>
    <col min="11030" max="11030" width="16.42578125" style="808" customWidth="1"/>
    <col min="11031" max="11031" width="13.140625" style="808" customWidth="1"/>
    <col min="11032" max="11032" width="9.140625" style="808"/>
    <col min="11033" max="11033" width="9.42578125" style="808" bestFit="1" customWidth="1"/>
    <col min="11034" max="11034" width="11.42578125" style="808" customWidth="1"/>
    <col min="11035" max="11035" width="3" style="808" customWidth="1"/>
    <col min="11036" max="11036" width="15.85546875" style="808" customWidth="1"/>
    <col min="11037" max="11037" width="9.140625" style="808"/>
    <col min="11038" max="11038" width="9.42578125" style="808" bestFit="1" customWidth="1"/>
    <col min="11039" max="11039" width="3.5703125" style="808" customWidth="1"/>
    <col min="11040" max="11040" width="16.7109375" style="808" customWidth="1"/>
    <col min="11041" max="11042" width="9.140625" style="808"/>
    <col min="11043" max="11043" width="11" style="808" customWidth="1"/>
    <col min="11044" max="11044" width="14.28515625" style="808" customWidth="1"/>
    <col min="11045" max="11045" width="9.28515625" style="808" customWidth="1"/>
    <col min="11046" max="11264" width="9.140625" style="808"/>
    <col min="11265" max="11265" width="1.85546875" style="808" customWidth="1"/>
    <col min="11266" max="11266" width="24.85546875" style="808" customWidth="1"/>
    <col min="11267" max="11267" width="19.85546875" style="808" customWidth="1"/>
    <col min="11268" max="11268" width="2.140625" style="808" customWidth="1"/>
    <col min="11269" max="11269" width="25.7109375" style="808" customWidth="1"/>
    <col min="11270" max="11270" width="23.7109375" style="808" customWidth="1"/>
    <col min="11271" max="11271" width="1.7109375" style="808" customWidth="1"/>
    <col min="11272" max="11272" width="18.28515625" style="808" customWidth="1"/>
    <col min="11273" max="11273" width="10.85546875" style="808" customWidth="1"/>
    <col min="11274" max="11274" width="9.7109375" style="808" bestFit="1" customWidth="1"/>
    <col min="11275" max="11275" width="10.140625" style="808" customWidth="1"/>
    <col min="11276" max="11276" width="12.140625" style="808" customWidth="1"/>
    <col min="11277" max="11277" width="10.7109375" style="808" customWidth="1"/>
    <col min="11278" max="11278" width="9.7109375" style="808" bestFit="1" customWidth="1"/>
    <col min="11279" max="11279" width="10.140625" style="808" customWidth="1"/>
    <col min="11280" max="11280" width="10.7109375" style="808" customWidth="1"/>
    <col min="11281" max="11283" width="10.140625" style="808" customWidth="1"/>
    <col min="11284" max="11284" width="10.7109375" style="808" customWidth="1"/>
    <col min="11285" max="11285" width="2.28515625" style="808" customWidth="1"/>
    <col min="11286" max="11286" width="16.42578125" style="808" customWidth="1"/>
    <col min="11287" max="11287" width="13.140625" style="808" customWidth="1"/>
    <col min="11288" max="11288" width="9.140625" style="808"/>
    <col min="11289" max="11289" width="9.42578125" style="808" bestFit="1" customWidth="1"/>
    <col min="11290" max="11290" width="11.42578125" style="808" customWidth="1"/>
    <col min="11291" max="11291" width="3" style="808" customWidth="1"/>
    <col min="11292" max="11292" width="15.85546875" style="808" customWidth="1"/>
    <col min="11293" max="11293" width="9.140625" style="808"/>
    <col min="11294" max="11294" width="9.42578125" style="808" bestFit="1" customWidth="1"/>
    <col min="11295" max="11295" width="3.5703125" style="808" customWidth="1"/>
    <col min="11296" max="11296" width="16.7109375" style="808" customWidth="1"/>
    <col min="11297" max="11298" width="9.140625" style="808"/>
    <col min="11299" max="11299" width="11" style="808" customWidth="1"/>
    <col min="11300" max="11300" width="14.28515625" style="808" customWidth="1"/>
    <col min="11301" max="11301" width="9.28515625" style="808" customWidth="1"/>
    <col min="11302" max="11520" width="9.140625" style="808"/>
    <col min="11521" max="11521" width="1.85546875" style="808" customWidth="1"/>
    <col min="11522" max="11522" width="24.85546875" style="808" customWidth="1"/>
    <col min="11523" max="11523" width="19.85546875" style="808" customWidth="1"/>
    <col min="11524" max="11524" width="2.140625" style="808" customWidth="1"/>
    <col min="11525" max="11525" width="25.7109375" style="808" customWidth="1"/>
    <col min="11526" max="11526" width="23.7109375" style="808" customWidth="1"/>
    <col min="11527" max="11527" width="1.7109375" style="808" customWidth="1"/>
    <col min="11528" max="11528" width="18.28515625" style="808" customWidth="1"/>
    <col min="11529" max="11529" width="10.85546875" style="808" customWidth="1"/>
    <col min="11530" max="11530" width="9.7109375" style="808" bestFit="1" customWidth="1"/>
    <col min="11531" max="11531" width="10.140625" style="808" customWidth="1"/>
    <col min="11532" max="11532" width="12.140625" style="808" customWidth="1"/>
    <col min="11533" max="11533" width="10.7109375" style="808" customWidth="1"/>
    <col min="11534" max="11534" width="9.7109375" style="808" bestFit="1" customWidth="1"/>
    <col min="11535" max="11535" width="10.140625" style="808" customWidth="1"/>
    <col min="11536" max="11536" width="10.7109375" style="808" customWidth="1"/>
    <col min="11537" max="11539" width="10.140625" style="808" customWidth="1"/>
    <col min="11540" max="11540" width="10.7109375" style="808" customWidth="1"/>
    <col min="11541" max="11541" width="2.28515625" style="808" customWidth="1"/>
    <col min="11542" max="11542" width="16.42578125" style="808" customWidth="1"/>
    <col min="11543" max="11543" width="13.140625" style="808" customWidth="1"/>
    <col min="11544" max="11544" width="9.140625" style="808"/>
    <col min="11545" max="11545" width="9.42578125" style="808" bestFit="1" customWidth="1"/>
    <col min="11546" max="11546" width="11.42578125" style="808" customWidth="1"/>
    <col min="11547" max="11547" width="3" style="808" customWidth="1"/>
    <col min="11548" max="11548" width="15.85546875" style="808" customWidth="1"/>
    <col min="11549" max="11549" width="9.140625" style="808"/>
    <col min="11550" max="11550" width="9.42578125" style="808" bestFit="1" customWidth="1"/>
    <col min="11551" max="11551" width="3.5703125" style="808" customWidth="1"/>
    <col min="11552" max="11552" width="16.7109375" style="808" customWidth="1"/>
    <col min="11553" max="11554" width="9.140625" style="808"/>
    <col min="11555" max="11555" width="11" style="808" customWidth="1"/>
    <col min="11556" max="11556" width="14.28515625" style="808" customWidth="1"/>
    <col min="11557" max="11557" width="9.28515625" style="808" customWidth="1"/>
    <col min="11558" max="11776" width="9.140625" style="808"/>
    <col min="11777" max="11777" width="1.85546875" style="808" customWidth="1"/>
    <col min="11778" max="11778" width="24.85546875" style="808" customWidth="1"/>
    <col min="11779" max="11779" width="19.85546875" style="808" customWidth="1"/>
    <col min="11780" max="11780" width="2.140625" style="808" customWidth="1"/>
    <col min="11781" max="11781" width="25.7109375" style="808" customWidth="1"/>
    <col min="11782" max="11782" width="23.7109375" style="808" customWidth="1"/>
    <col min="11783" max="11783" width="1.7109375" style="808" customWidth="1"/>
    <col min="11784" max="11784" width="18.28515625" style="808" customWidth="1"/>
    <col min="11785" max="11785" width="10.85546875" style="808" customWidth="1"/>
    <col min="11786" max="11786" width="9.7109375" style="808" bestFit="1" customWidth="1"/>
    <col min="11787" max="11787" width="10.140625" style="808" customWidth="1"/>
    <col min="11788" max="11788" width="12.140625" style="808" customWidth="1"/>
    <col min="11789" max="11789" width="10.7109375" style="808" customWidth="1"/>
    <col min="11790" max="11790" width="9.7109375" style="808" bestFit="1" customWidth="1"/>
    <col min="11791" max="11791" width="10.140625" style="808" customWidth="1"/>
    <col min="11792" max="11792" width="10.7109375" style="808" customWidth="1"/>
    <col min="11793" max="11795" width="10.140625" style="808" customWidth="1"/>
    <col min="11796" max="11796" width="10.7109375" style="808" customWidth="1"/>
    <col min="11797" max="11797" width="2.28515625" style="808" customWidth="1"/>
    <col min="11798" max="11798" width="16.42578125" style="808" customWidth="1"/>
    <col min="11799" max="11799" width="13.140625" style="808" customWidth="1"/>
    <col min="11800" max="11800" width="9.140625" style="808"/>
    <col min="11801" max="11801" width="9.42578125" style="808" bestFit="1" customWidth="1"/>
    <col min="11802" max="11802" width="11.42578125" style="808" customWidth="1"/>
    <col min="11803" max="11803" width="3" style="808" customWidth="1"/>
    <col min="11804" max="11804" width="15.85546875" style="808" customWidth="1"/>
    <col min="11805" max="11805" width="9.140625" style="808"/>
    <col min="11806" max="11806" width="9.42578125" style="808" bestFit="1" customWidth="1"/>
    <col min="11807" max="11807" width="3.5703125" style="808" customWidth="1"/>
    <col min="11808" max="11808" width="16.7109375" style="808" customWidth="1"/>
    <col min="11809" max="11810" width="9.140625" style="808"/>
    <col min="11811" max="11811" width="11" style="808" customWidth="1"/>
    <col min="11812" max="11812" width="14.28515625" style="808" customWidth="1"/>
    <col min="11813" max="11813" width="9.28515625" style="808" customWidth="1"/>
    <col min="11814" max="12032" width="9.140625" style="808"/>
    <col min="12033" max="12033" width="1.85546875" style="808" customWidth="1"/>
    <col min="12034" max="12034" width="24.85546875" style="808" customWidth="1"/>
    <col min="12035" max="12035" width="19.85546875" style="808" customWidth="1"/>
    <col min="12036" max="12036" width="2.140625" style="808" customWidth="1"/>
    <col min="12037" max="12037" width="25.7109375" style="808" customWidth="1"/>
    <col min="12038" max="12038" width="23.7109375" style="808" customWidth="1"/>
    <col min="12039" max="12039" width="1.7109375" style="808" customWidth="1"/>
    <col min="12040" max="12040" width="18.28515625" style="808" customWidth="1"/>
    <col min="12041" max="12041" width="10.85546875" style="808" customWidth="1"/>
    <col min="12042" max="12042" width="9.7109375" style="808" bestFit="1" customWidth="1"/>
    <col min="12043" max="12043" width="10.140625" style="808" customWidth="1"/>
    <col min="12044" max="12044" width="12.140625" style="808" customWidth="1"/>
    <col min="12045" max="12045" width="10.7109375" style="808" customWidth="1"/>
    <col min="12046" max="12046" width="9.7109375" style="808" bestFit="1" customWidth="1"/>
    <col min="12047" max="12047" width="10.140625" style="808" customWidth="1"/>
    <col min="12048" max="12048" width="10.7109375" style="808" customWidth="1"/>
    <col min="12049" max="12051" width="10.140625" style="808" customWidth="1"/>
    <col min="12052" max="12052" width="10.7109375" style="808" customWidth="1"/>
    <col min="12053" max="12053" width="2.28515625" style="808" customWidth="1"/>
    <col min="12054" max="12054" width="16.42578125" style="808" customWidth="1"/>
    <col min="12055" max="12055" width="13.140625" style="808" customWidth="1"/>
    <col min="12056" max="12056" width="9.140625" style="808"/>
    <col min="12057" max="12057" width="9.42578125" style="808" bestFit="1" customWidth="1"/>
    <col min="12058" max="12058" width="11.42578125" style="808" customWidth="1"/>
    <col min="12059" max="12059" width="3" style="808" customWidth="1"/>
    <col min="12060" max="12060" width="15.85546875" style="808" customWidth="1"/>
    <col min="12061" max="12061" width="9.140625" style="808"/>
    <col min="12062" max="12062" width="9.42578125" style="808" bestFit="1" customWidth="1"/>
    <col min="12063" max="12063" width="3.5703125" style="808" customWidth="1"/>
    <col min="12064" max="12064" width="16.7109375" style="808" customWidth="1"/>
    <col min="12065" max="12066" width="9.140625" style="808"/>
    <col min="12067" max="12067" width="11" style="808" customWidth="1"/>
    <col min="12068" max="12068" width="14.28515625" style="808" customWidth="1"/>
    <col min="12069" max="12069" width="9.28515625" style="808" customWidth="1"/>
    <col min="12070" max="12288" width="9.140625" style="808"/>
    <col min="12289" max="12289" width="1.85546875" style="808" customWidth="1"/>
    <col min="12290" max="12290" width="24.85546875" style="808" customWidth="1"/>
    <col min="12291" max="12291" width="19.85546875" style="808" customWidth="1"/>
    <col min="12292" max="12292" width="2.140625" style="808" customWidth="1"/>
    <col min="12293" max="12293" width="25.7109375" style="808" customWidth="1"/>
    <col min="12294" max="12294" width="23.7109375" style="808" customWidth="1"/>
    <col min="12295" max="12295" width="1.7109375" style="808" customWidth="1"/>
    <col min="12296" max="12296" width="18.28515625" style="808" customWidth="1"/>
    <col min="12297" max="12297" width="10.85546875" style="808" customWidth="1"/>
    <col min="12298" max="12298" width="9.7109375" style="808" bestFit="1" customWidth="1"/>
    <col min="12299" max="12299" width="10.140625" style="808" customWidth="1"/>
    <col min="12300" max="12300" width="12.140625" style="808" customWidth="1"/>
    <col min="12301" max="12301" width="10.7109375" style="808" customWidth="1"/>
    <col min="12302" max="12302" width="9.7109375" style="808" bestFit="1" customWidth="1"/>
    <col min="12303" max="12303" width="10.140625" style="808" customWidth="1"/>
    <col min="12304" max="12304" width="10.7109375" style="808" customWidth="1"/>
    <col min="12305" max="12307" width="10.140625" style="808" customWidth="1"/>
    <col min="12308" max="12308" width="10.7109375" style="808" customWidth="1"/>
    <col min="12309" max="12309" width="2.28515625" style="808" customWidth="1"/>
    <col min="12310" max="12310" width="16.42578125" style="808" customWidth="1"/>
    <col min="12311" max="12311" width="13.140625" style="808" customWidth="1"/>
    <col min="12312" max="12312" width="9.140625" style="808"/>
    <col min="12313" max="12313" width="9.42578125" style="808" bestFit="1" customWidth="1"/>
    <col min="12314" max="12314" width="11.42578125" style="808" customWidth="1"/>
    <col min="12315" max="12315" width="3" style="808" customWidth="1"/>
    <col min="12316" max="12316" width="15.85546875" style="808" customWidth="1"/>
    <col min="12317" max="12317" width="9.140625" style="808"/>
    <col min="12318" max="12318" width="9.42578125" style="808" bestFit="1" customWidth="1"/>
    <col min="12319" max="12319" width="3.5703125" style="808" customWidth="1"/>
    <col min="12320" max="12320" width="16.7109375" style="808" customWidth="1"/>
    <col min="12321" max="12322" width="9.140625" style="808"/>
    <col min="12323" max="12323" width="11" style="808" customWidth="1"/>
    <col min="12324" max="12324" width="14.28515625" style="808" customWidth="1"/>
    <col min="12325" max="12325" width="9.28515625" style="808" customWidth="1"/>
    <col min="12326" max="12544" width="9.140625" style="808"/>
    <col min="12545" max="12545" width="1.85546875" style="808" customWidth="1"/>
    <col min="12546" max="12546" width="24.85546875" style="808" customWidth="1"/>
    <col min="12547" max="12547" width="19.85546875" style="808" customWidth="1"/>
    <col min="12548" max="12548" width="2.140625" style="808" customWidth="1"/>
    <col min="12549" max="12549" width="25.7109375" style="808" customWidth="1"/>
    <col min="12550" max="12550" width="23.7109375" style="808" customWidth="1"/>
    <col min="12551" max="12551" width="1.7109375" style="808" customWidth="1"/>
    <col min="12552" max="12552" width="18.28515625" style="808" customWidth="1"/>
    <col min="12553" max="12553" width="10.85546875" style="808" customWidth="1"/>
    <col min="12554" max="12554" width="9.7109375" style="808" bestFit="1" customWidth="1"/>
    <col min="12555" max="12555" width="10.140625" style="808" customWidth="1"/>
    <col min="12556" max="12556" width="12.140625" style="808" customWidth="1"/>
    <col min="12557" max="12557" width="10.7109375" style="808" customWidth="1"/>
    <col min="12558" max="12558" width="9.7109375" style="808" bestFit="1" customWidth="1"/>
    <col min="12559" max="12559" width="10.140625" style="808" customWidth="1"/>
    <col min="12560" max="12560" width="10.7109375" style="808" customWidth="1"/>
    <col min="12561" max="12563" width="10.140625" style="808" customWidth="1"/>
    <col min="12564" max="12564" width="10.7109375" style="808" customWidth="1"/>
    <col min="12565" max="12565" width="2.28515625" style="808" customWidth="1"/>
    <col min="12566" max="12566" width="16.42578125" style="808" customWidth="1"/>
    <col min="12567" max="12567" width="13.140625" style="808" customWidth="1"/>
    <col min="12568" max="12568" width="9.140625" style="808"/>
    <col min="12569" max="12569" width="9.42578125" style="808" bestFit="1" customWidth="1"/>
    <col min="12570" max="12570" width="11.42578125" style="808" customWidth="1"/>
    <col min="12571" max="12571" width="3" style="808" customWidth="1"/>
    <col min="12572" max="12572" width="15.85546875" style="808" customWidth="1"/>
    <col min="12573" max="12573" width="9.140625" style="808"/>
    <col min="12574" max="12574" width="9.42578125" style="808" bestFit="1" customWidth="1"/>
    <col min="12575" max="12575" width="3.5703125" style="808" customWidth="1"/>
    <col min="12576" max="12576" width="16.7109375" style="808" customWidth="1"/>
    <col min="12577" max="12578" width="9.140625" style="808"/>
    <col min="12579" max="12579" width="11" style="808" customWidth="1"/>
    <col min="12580" max="12580" width="14.28515625" style="808" customWidth="1"/>
    <col min="12581" max="12581" width="9.28515625" style="808" customWidth="1"/>
    <col min="12582" max="12800" width="9.140625" style="808"/>
    <col min="12801" max="12801" width="1.85546875" style="808" customWidth="1"/>
    <col min="12802" max="12802" width="24.85546875" style="808" customWidth="1"/>
    <col min="12803" max="12803" width="19.85546875" style="808" customWidth="1"/>
    <col min="12804" max="12804" width="2.140625" style="808" customWidth="1"/>
    <col min="12805" max="12805" width="25.7109375" style="808" customWidth="1"/>
    <col min="12806" max="12806" width="23.7109375" style="808" customWidth="1"/>
    <col min="12807" max="12807" width="1.7109375" style="808" customWidth="1"/>
    <col min="12808" max="12808" width="18.28515625" style="808" customWidth="1"/>
    <col min="12809" max="12809" width="10.85546875" style="808" customWidth="1"/>
    <col min="12810" max="12810" width="9.7109375" style="808" bestFit="1" customWidth="1"/>
    <col min="12811" max="12811" width="10.140625" style="808" customWidth="1"/>
    <col min="12812" max="12812" width="12.140625" style="808" customWidth="1"/>
    <col min="12813" max="12813" width="10.7109375" style="808" customWidth="1"/>
    <col min="12814" max="12814" width="9.7109375" style="808" bestFit="1" customWidth="1"/>
    <col min="12815" max="12815" width="10.140625" style="808" customWidth="1"/>
    <col min="12816" max="12816" width="10.7109375" style="808" customWidth="1"/>
    <col min="12817" max="12819" width="10.140625" style="808" customWidth="1"/>
    <col min="12820" max="12820" width="10.7109375" style="808" customWidth="1"/>
    <col min="12821" max="12821" width="2.28515625" style="808" customWidth="1"/>
    <col min="12822" max="12822" width="16.42578125" style="808" customWidth="1"/>
    <col min="12823" max="12823" width="13.140625" style="808" customWidth="1"/>
    <col min="12824" max="12824" width="9.140625" style="808"/>
    <col min="12825" max="12825" width="9.42578125" style="808" bestFit="1" customWidth="1"/>
    <col min="12826" max="12826" width="11.42578125" style="808" customWidth="1"/>
    <col min="12827" max="12827" width="3" style="808" customWidth="1"/>
    <col min="12828" max="12828" width="15.85546875" style="808" customWidth="1"/>
    <col min="12829" max="12829" width="9.140625" style="808"/>
    <col min="12830" max="12830" width="9.42578125" style="808" bestFit="1" customWidth="1"/>
    <col min="12831" max="12831" width="3.5703125" style="808" customWidth="1"/>
    <col min="12832" max="12832" width="16.7109375" style="808" customWidth="1"/>
    <col min="12833" max="12834" width="9.140625" style="808"/>
    <col min="12835" max="12835" width="11" style="808" customWidth="1"/>
    <col min="12836" max="12836" width="14.28515625" style="808" customWidth="1"/>
    <col min="12837" max="12837" width="9.28515625" style="808" customWidth="1"/>
    <col min="12838" max="13056" width="9.140625" style="808"/>
    <col min="13057" max="13057" width="1.85546875" style="808" customWidth="1"/>
    <col min="13058" max="13058" width="24.85546875" style="808" customWidth="1"/>
    <col min="13059" max="13059" width="19.85546875" style="808" customWidth="1"/>
    <col min="13060" max="13060" width="2.140625" style="808" customWidth="1"/>
    <col min="13061" max="13061" width="25.7109375" style="808" customWidth="1"/>
    <col min="13062" max="13062" width="23.7109375" style="808" customWidth="1"/>
    <col min="13063" max="13063" width="1.7109375" style="808" customWidth="1"/>
    <col min="13064" max="13064" width="18.28515625" style="808" customWidth="1"/>
    <col min="13065" max="13065" width="10.85546875" style="808" customWidth="1"/>
    <col min="13066" max="13066" width="9.7109375" style="808" bestFit="1" customWidth="1"/>
    <col min="13067" max="13067" width="10.140625" style="808" customWidth="1"/>
    <col min="13068" max="13068" width="12.140625" style="808" customWidth="1"/>
    <col min="13069" max="13069" width="10.7109375" style="808" customWidth="1"/>
    <col min="13070" max="13070" width="9.7109375" style="808" bestFit="1" customWidth="1"/>
    <col min="13071" max="13071" width="10.140625" style="808" customWidth="1"/>
    <col min="13072" max="13072" width="10.7109375" style="808" customWidth="1"/>
    <col min="13073" max="13075" width="10.140625" style="808" customWidth="1"/>
    <col min="13076" max="13076" width="10.7109375" style="808" customWidth="1"/>
    <col min="13077" max="13077" width="2.28515625" style="808" customWidth="1"/>
    <col min="13078" max="13078" width="16.42578125" style="808" customWidth="1"/>
    <col min="13079" max="13079" width="13.140625" style="808" customWidth="1"/>
    <col min="13080" max="13080" width="9.140625" style="808"/>
    <col min="13081" max="13081" width="9.42578125" style="808" bestFit="1" customWidth="1"/>
    <col min="13082" max="13082" width="11.42578125" style="808" customWidth="1"/>
    <col min="13083" max="13083" width="3" style="808" customWidth="1"/>
    <col min="13084" max="13084" width="15.85546875" style="808" customWidth="1"/>
    <col min="13085" max="13085" width="9.140625" style="808"/>
    <col min="13086" max="13086" width="9.42578125" style="808" bestFit="1" customWidth="1"/>
    <col min="13087" max="13087" width="3.5703125" style="808" customWidth="1"/>
    <col min="13088" max="13088" width="16.7109375" style="808" customWidth="1"/>
    <col min="13089" max="13090" width="9.140625" style="808"/>
    <col min="13091" max="13091" width="11" style="808" customWidth="1"/>
    <col min="13092" max="13092" width="14.28515625" style="808" customWidth="1"/>
    <col min="13093" max="13093" width="9.28515625" style="808" customWidth="1"/>
    <col min="13094" max="13312" width="9.140625" style="808"/>
    <col min="13313" max="13313" width="1.85546875" style="808" customWidth="1"/>
    <col min="13314" max="13314" width="24.85546875" style="808" customWidth="1"/>
    <col min="13315" max="13315" width="19.85546875" style="808" customWidth="1"/>
    <col min="13316" max="13316" width="2.140625" style="808" customWidth="1"/>
    <col min="13317" max="13317" width="25.7109375" style="808" customWidth="1"/>
    <col min="13318" max="13318" width="23.7109375" style="808" customWidth="1"/>
    <col min="13319" max="13319" width="1.7109375" style="808" customWidth="1"/>
    <col min="13320" max="13320" width="18.28515625" style="808" customWidth="1"/>
    <col min="13321" max="13321" width="10.85546875" style="808" customWidth="1"/>
    <col min="13322" max="13322" width="9.7109375" style="808" bestFit="1" customWidth="1"/>
    <col min="13323" max="13323" width="10.140625" style="808" customWidth="1"/>
    <col min="13324" max="13324" width="12.140625" style="808" customWidth="1"/>
    <col min="13325" max="13325" width="10.7109375" style="808" customWidth="1"/>
    <col min="13326" max="13326" width="9.7109375" style="808" bestFit="1" customWidth="1"/>
    <col min="13327" max="13327" width="10.140625" style="808" customWidth="1"/>
    <col min="13328" max="13328" width="10.7109375" style="808" customWidth="1"/>
    <col min="13329" max="13331" width="10.140625" style="808" customWidth="1"/>
    <col min="13332" max="13332" width="10.7109375" style="808" customWidth="1"/>
    <col min="13333" max="13333" width="2.28515625" style="808" customWidth="1"/>
    <col min="13334" max="13334" width="16.42578125" style="808" customWidth="1"/>
    <col min="13335" max="13335" width="13.140625" style="808" customWidth="1"/>
    <col min="13336" max="13336" width="9.140625" style="808"/>
    <col min="13337" max="13337" width="9.42578125" style="808" bestFit="1" customWidth="1"/>
    <col min="13338" max="13338" width="11.42578125" style="808" customWidth="1"/>
    <col min="13339" max="13339" width="3" style="808" customWidth="1"/>
    <col min="13340" max="13340" width="15.85546875" style="808" customWidth="1"/>
    <col min="13341" max="13341" width="9.140625" style="808"/>
    <col min="13342" max="13342" width="9.42578125" style="808" bestFit="1" customWidth="1"/>
    <col min="13343" max="13343" width="3.5703125" style="808" customWidth="1"/>
    <col min="13344" max="13344" width="16.7109375" style="808" customWidth="1"/>
    <col min="13345" max="13346" width="9.140625" style="808"/>
    <col min="13347" max="13347" width="11" style="808" customWidth="1"/>
    <col min="13348" max="13348" width="14.28515625" style="808" customWidth="1"/>
    <col min="13349" max="13349" width="9.28515625" style="808" customWidth="1"/>
    <col min="13350" max="13568" width="9.140625" style="808"/>
    <col min="13569" max="13569" width="1.85546875" style="808" customWidth="1"/>
    <col min="13570" max="13570" width="24.85546875" style="808" customWidth="1"/>
    <col min="13571" max="13571" width="19.85546875" style="808" customWidth="1"/>
    <col min="13572" max="13572" width="2.140625" style="808" customWidth="1"/>
    <col min="13573" max="13573" width="25.7109375" style="808" customWidth="1"/>
    <col min="13574" max="13574" width="23.7109375" style="808" customWidth="1"/>
    <col min="13575" max="13575" width="1.7109375" style="808" customWidth="1"/>
    <col min="13576" max="13576" width="18.28515625" style="808" customWidth="1"/>
    <col min="13577" max="13577" width="10.85546875" style="808" customWidth="1"/>
    <col min="13578" max="13578" width="9.7109375" style="808" bestFit="1" customWidth="1"/>
    <col min="13579" max="13579" width="10.140625" style="808" customWidth="1"/>
    <col min="13580" max="13580" width="12.140625" style="808" customWidth="1"/>
    <col min="13581" max="13581" width="10.7109375" style="808" customWidth="1"/>
    <col min="13582" max="13582" width="9.7109375" style="808" bestFit="1" customWidth="1"/>
    <col min="13583" max="13583" width="10.140625" style="808" customWidth="1"/>
    <col min="13584" max="13584" width="10.7109375" style="808" customWidth="1"/>
    <col min="13585" max="13587" width="10.140625" style="808" customWidth="1"/>
    <col min="13588" max="13588" width="10.7109375" style="808" customWidth="1"/>
    <col min="13589" max="13589" width="2.28515625" style="808" customWidth="1"/>
    <col min="13590" max="13590" width="16.42578125" style="808" customWidth="1"/>
    <col min="13591" max="13591" width="13.140625" style="808" customWidth="1"/>
    <col min="13592" max="13592" width="9.140625" style="808"/>
    <col min="13593" max="13593" width="9.42578125" style="808" bestFit="1" customWidth="1"/>
    <col min="13594" max="13594" width="11.42578125" style="808" customWidth="1"/>
    <col min="13595" max="13595" width="3" style="808" customWidth="1"/>
    <col min="13596" max="13596" width="15.85546875" style="808" customWidth="1"/>
    <col min="13597" max="13597" width="9.140625" style="808"/>
    <col min="13598" max="13598" width="9.42578125" style="808" bestFit="1" customWidth="1"/>
    <col min="13599" max="13599" width="3.5703125" style="808" customWidth="1"/>
    <col min="13600" max="13600" width="16.7109375" style="808" customWidth="1"/>
    <col min="13601" max="13602" width="9.140625" style="808"/>
    <col min="13603" max="13603" width="11" style="808" customWidth="1"/>
    <col min="13604" max="13604" width="14.28515625" style="808" customWidth="1"/>
    <col min="13605" max="13605" width="9.28515625" style="808" customWidth="1"/>
    <col min="13606" max="13824" width="9.140625" style="808"/>
    <col min="13825" max="13825" width="1.85546875" style="808" customWidth="1"/>
    <col min="13826" max="13826" width="24.85546875" style="808" customWidth="1"/>
    <col min="13827" max="13827" width="19.85546875" style="808" customWidth="1"/>
    <col min="13828" max="13828" width="2.140625" style="808" customWidth="1"/>
    <col min="13829" max="13829" width="25.7109375" style="808" customWidth="1"/>
    <col min="13830" max="13830" width="23.7109375" style="808" customWidth="1"/>
    <col min="13831" max="13831" width="1.7109375" style="808" customWidth="1"/>
    <col min="13832" max="13832" width="18.28515625" style="808" customWidth="1"/>
    <col min="13833" max="13833" width="10.85546875" style="808" customWidth="1"/>
    <col min="13834" max="13834" width="9.7109375" style="808" bestFit="1" customWidth="1"/>
    <col min="13835" max="13835" width="10.140625" style="808" customWidth="1"/>
    <col min="13836" max="13836" width="12.140625" style="808" customWidth="1"/>
    <col min="13837" max="13837" width="10.7109375" style="808" customWidth="1"/>
    <col min="13838" max="13838" width="9.7109375" style="808" bestFit="1" customWidth="1"/>
    <col min="13839" max="13839" width="10.140625" style="808" customWidth="1"/>
    <col min="13840" max="13840" width="10.7109375" style="808" customWidth="1"/>
    <col min="13841" max="13843" width="10.140625" style="808" customWidth="1"/>
    <col min="13844" max="13844" width="10.7109375" style="808" customWidth="1"/>
    <col min="13845" max="13845" width="2.28515625" style="808" customWidth="1"/>
    <col min="13846" max="13846" width="16.42578125" style="808" customWidth="1"/>
    <col min="13847" max="13847" width="13.140625" style="808" customWidth="1"/>
    <col min="13848" max="13848" width="9.140625" style="808"/>
    <col min="13849" max="13849" width="9.42578125" style="808" bestFit="1" customWidth="1"/>
    <col min="13850" max="13850" width="11.42578125" style="808" customWidth="1"/>
    <col min="13851" max="13851" width="3" style="808" customWidth="1"/>
    <col min="13852" max="13852" width="15.85546875" style="808" customWidth="1"/>
    <col min="13853" max="13853" width="9.140625" style="808"/>
    <col min="13854" max="13854" width="9.42578125" style="808" bestFit="1" customWidth="1"/>
    <col min="13855" max="13855" width="3.5703125" style="808" customWidth="1"/>
    <col min="13856" max="13856" width="16.7109375" style="808" customWidth="1"/>
    <col min="13857" max="13858" width="9.140625" style="808"/>
    <col min="13859" max="13859" width="11" style="808" customWidth="1"/>
    <col min="13860" max="13860" width="14.28515625" style="808" customWidth="1"/>
    <col min="13861" max="13861" width="9.28515625" style="808" customWidth="1"/>
    <col min="13862" max="14080" width="9.140625" style="808"/>
    <col min="14081" max="14081" width="1.85546875" style="808" customWidth="1"/>
    <col min="14082" max="14082" width="24.85546875" style="808" customWidth="1"/>
    <col min="14083" max="14083" width="19.85546875" style="808" customWidth="1"/>
    <col min="14084" max="14084" width="2.140625" style="808" customWidth="1"/>
    <col min="14085" max="14085" width="25.7109375" style="808" customWidth="1"/>
    <col min="14086" max="14086" width="23.7109375" style="808" customWidth="1"/>
    <col min="14087" max="14087" width="1.7109375" style="808" customWidth="1"/>
    <col min="14088" max="14088" width="18.28515625" style="808" customWidth="1"/>
    <col min="14089" max="14089" width="10.85546875" style="808" customWidth="1"/>
    <col min="14090" max="14090" width="9.7109375" style="808" bestFit="1" customWidth="1"/>
    <col min="14091" max="14091" width="10.140625" style="808" customWidth="1"/>
    <col min="14092" max="14092" width="12.140625" style="808" customWidth="1"/>
    <col min="14093" max="14093" width="10.7109375" style="808" customWidth="1"/>
    <col min="14094" max="14094" width="9.7109375" style="808" bestFit="1" customWidth="1"/>
    <col min="14095" max="14095" width="10.140625" style="808" customWidth="1"/>
    <col min="14096" max="14096" width="10.7109375" style="808" customWidth="1"/>
    <col min="14097" max="14099" width="10.140625" style="808" customWidth="1"/>
    <col min="14100" max="14100" width="10.7109375" style="808" customWidth="1"/>
    <col min="14101" max="14101" width="2.28515625" style="808" customWidth="1"/>
    <col min="14102" max="14102" width="16.42578125" style="808" customWidth="1"/>
    <col min="14103" max="14103" width="13.140625" style="808" customWidth="1"/>
    <col min="14104" max="14104" width="9.140625" style="808"/>
    <col min="14105" max="14105" width="9.42578125" style="808" bestFit="1" customWidth="1"/>
    <col min="14106" max="14106" width="11.42578125" style="808" customWidth="1"/>
    <col min="14107" max="14107" width="3" style="808" customWidth="1"/>
    <col min="14108" max="14108" width="15.85546875" style="808" customWidth="1"/>
    <col min="14109" max="14109" width="9.140625" style="808"/>
    <col min="14110" max="14110" width="9.42578125" style="808" bestFit="1" customWidth="1"/>
    <col min="14111" max="14111" width="3.5703125" style="808" customWidth="1"/>
    <col min="14112" max="14112" width="16.7109375" style="808" customWidth="1"/>
    <col min="14113" max="14114" width="9.140625" style="808"/>
    <col min="14115" max="14115" width="11" style="808" customWidth="1"/>
    <col min="14116" max="14116" width="14.28515625" style="808" customWidth="1"/>
    <col min="14117" max="14117" width="9.28515625" style="808" customWidth="1"/>
    <col min="14118" max="14336" width="9.140625" style="808"/>
    <col min="14337" max="14337" width="1.85546875" style="808" customWidth="1"/>
    <col min="14338" max="14338" width="24.85546875" style="808" customWidth="1"/>
    <col min="14339" max="14339" width="19.85546875" style="808" customWidth="1"/>
    <col min="14340" max="14340" width="2.140625" style="808" customWidth="1"/>
    <col min="14341" max="14341" width="25.7109375" style="808" customWidth="1"/>
    <col min="14342" max="14342" width="23.7109375" style="808" customWidth="1"/>
    <col min="14343" max="14343" width="1.7109375" style="808" customWidth="1"/>
    <col min="14344" max="14344" width="18.28515625" style="808" customWidth="1"/>
    <col min="14345" max="14345" width="10.85546875" style="808" customWidth="1"/>
    <col min="14346" max="14346" width="9.7109375" style="808" bestFit="1" customWidth="1"/>
    <col min="14347" max="14347" width="10.140625" style="808" customWidth="1"/>
    <col min="14348" max="14348" width="12.140625" style="808" customWidth="1"/>
    <col min="14349" max="14349" width="10.7109375" style="808" customWidth="1"/>
    <col min="14350" max="14350" width="9.7109375" style="808" bestFit="1" customWidth="1"/>
    <col min="14351" max="14351" width="10.140625" style="808" customWidth="1"/>
    <col min="14352" max="14352" width="10.7109375" style="808" customWidth="1"/>
    <col min="14353" max="14355" width="10.140625" style="808" customWidth="1"/>
    <col min="14356" max="14356" width="10.7109375" style="808" customWidth="1"/>
    <col min="14357" max="14357" width="2.28515625" style="808" customWidth="1"/>
    <col min="14358" max="14358" width="16.42578125" style="808" customWidth="1"/>
    <col min="14359" max="14359" width="13.140625" style="808" customWidth="1"/>
    <col min="14360" max="14360" width="9.140625" style="808"/>
    <col min="14361" max="14361" width="9.42578125" style="808" bestFit="1" customWidth="1"/>
    <col min="14362" max="14362" width="11.42578125" style="808" customWidth="1"/>
    <col min="14363" max="14363" width="3" style="808" customWidth="1"/>
    <col min="14364" max="14364" width="15.85546875" style="808" customWidth="1"/>
    <col min="14365" max="14365" width="9.140625" style="808"/>
    <col min="14366" max="14366" width="9.42578125" style="808" bestFit="1" customWidth="1"/>
    <col min="14367" max="14367" width="3.5703125" style="808" customWidth="1"/>
    <col min="14368" max="14368" width="16.7109375" style="808" customWidth="1"/>
    <col min="14369" max="14370" width="9.140625" style="808"/>
    <col min="14371" max="14371" width="11" style="808" customWidth="1"/>
    <col min="14372" max="14372" width="14.28515625" style="808" customWidth="1"/>
    <col min="14373" max="14373" width="9.28515625" style="808" customWidth="1"/>
    <col min="14374" max="14592" width="9.140625" style="808"/>
    <col min="14593" max="14593" width="1.85546875" style="808" customWidth="1"/>
    <col min="14594" max="14594" width="24.85546875" style="808" customWidth="1"/>
    <col min="14595" max="14595" width="19.85546875" style="808" customWidth="1"/>
    <col min="14596" max="14596" width="2.140625" style="808" customWidth="1"/>
    <col min="14597" max="14597" width="25.7109375" style="808" customWidth="1"/>
    <col min="14598" max="14598" width="23.7109375" style="808" customWidth="1"/>
    <col min="14599" max="14599" width="1.7109375" style="808" customWidth="1"/>
    <col min="14600" max="14600" width="18.28515625" style="808" customWidth="1"/>
    <col min="14601" max="14601" width="10.85546875" style="808" customWidth="1"/>
    <col min="14602" max="14602" width="9.7109375" style="808" bestFit="1" customWidth="1"/>
    <col min="14603" max="14603" width="10.140625" style="808" customWidth="1"/>
    <col min="14604" max="14604" width="12.140625" style="808" customWidth="1"/>
    <col min="14605" max="14605" width="10.7109375" style="808" customWidth="1"/>
    <col min="14606" max="14606" width="9.7109375" style="808" bestFit="1" customWidth="1"/>
    <col min="14607" max="14607" width="10.140625" style="808" customWidth="1"/>
    <col min="14608" max="14608" width="10.7109375" style="808" customWidth="1"/>
    <col min="14609" max="14611" width="10.140625" style="808" customWidth="1"/>
    <col min="14612" max="14612" width="10.7109375" style="808" customWidth="1"/>
    <col min="14613" max="14613" width="2.28515625" style="808" customWidth="1"/>
    <col min="14614" max="14614" width="16.42578125" style="808" customWidth="1"/>
    <col min="14615" max="14615" width="13.140625" style="808" customWidth="1"/>
    <col min="14616" max="14616" width="9.140625" style="808"/>
    <col min="14617" max="14617" width="9.42578125" style="808" bestFit="1" customWidth="1"/>
    <col min="14618" max="14618" width="11.42578125" style="808" customWidth="1"/>
    <col min="14619" max="14619" width="3" style="808" customWidth="1"/>
    <col min="14620" max="14620" width="15.85546875" style="808" customWidth="1"/>
    <col min="14621" max="14621" width="9.140625" style="808"/>
    <col min="14622" max="14622" width="9.42578125" style="808" bestFit="1" customWidth="1"/>
    <col min="14623" max="14623" width="3.5703125" style="808" customWidth="1"/>
    <col min="14624" max="14624" width="16.7109375" style="808" customWidth="1"/>
    <col min="14625" max="14626" width="9.140625" style="808"/>
    <col min="14627" max="14627" width="11" style="808" customWidth="1"/>
    <col min="14628" max="14628" width="14.28515625" style="808" customWidth="1"/>
    <col min="14629" max="14629" width="9.28515625" style="808" customWidth="1"/>
    <col min="14630" max="14848" width="9.140625" style="808"/>
    <col min="14849" max="14849" width="1.85546875" style="808" customWidth="1"/>
    <col min="14850" max="14850" width="24.85546875" style="808" customWidth="1"/>
    <col min="14851" max="14851" width="19.85546875" style="808" customWidth="1"/>
    <col min="14852" max="14852" width="2.140625" style="808" customWidth="1"/>
    <col min="14853" max="14853" width="25.7109375" style="808" customWidth="1"/>
    <col min="14854" max="14854" width="23.7109375" style="808" customWidth="1"/>
    <col min="14855" max="14855" width="1.7109375" style="808" customWidth="1"/>
    <col min="14856" max="14856" width="18.28515625" style="808" customWidth="1"/>
    <col min="14857" max="14857" width="10.85546875" style="808" customWidth="1"/>
    <col min="14858" max="14858" width="9.7109375" style="808" bestFit="1" customWidth="1"/>
    <col min="14859" max="14859" width="10.140625" style="808" customWidth="1"/>
    <col min="14860" max="14860" width="12.140625" style="808" customWidth="1"/>
    <col min="14861" max="14861" width="10.7109375" style="808" customWidth="1"/>
    <col min="14862" max="14862" width="9.7109375" style="808" bestFit="1" customWidth="1"/>
    <col min="14863" max="14863" width="10.140625" style="808" customWidth="1"/>
    <col min="14864" max="14864" width="10.7109375" style="808" customWidth="1"/>
    <col min="14865" max="14867" width="10.140625" style="808" customWidth="1"/>
    <col min="14868" max="14868" width="10.7109375" style="808" customWidth="1"/>
    <col min="14869" max="14869" width="2.28515625" style="808" customWidth="1"/>
    <col min="14870" max="14870" width="16.42578125" style="808" customWidth="1"/>
    <col min="14871" max="14871" width="13.140625" style="808" customWidth="1"/>
    <col min="14872" max="14872" width="9.140625" style="808"/>
    <col min="14873" max="14873" width="9.42578125" style="808" bestFit="1" customWidth="1"/>
    <col min="14874" max="14874" width="11.42578125" style="808" customWidth="1"/>
    <col min="14875" max="14875" width="3" style="808" customWidth="1"/>
    <col min="14876" max="14876" width="15.85546875" style="808" customWidth="1"/>
    <col min="14877" max="14877" width="9.140625" style="808"/>
    <col min="14878" max="14878" width="9.42578125" style="808" bestFit="1" customWidth="1"/>
    <col min="14879" max="14879" width="3.5703125" style="808" customWidth="1"/>
    <col min="14880" max="14880" width="16.7109375" style="808" customWidth="1"/>
    <col min="14881" max="14882" width="9.140625" style="808"/>
    <col min="14883" max="14883" width="11" style="808" customWidth="1"/>
    <col min="14884" max="14884" width="14.28515625" style="808" customWidth="1"/>
    <col min="14885" max="14885" width="9.28515625" style="808" customWidth="1"/>
    <col min="14886" max="15104" width="9.140625" style="808"/>
    <col min="15105" max="15105" width="1.85546875" style="808" customWidth="1"/>
    <col min="15106" max="15106" width="24.85546875" style="808" customWidth="1"/>
    <col min="15107" max="15107" width="19.85546875" style="808" customWidth="1"/>
    <col min="15108" max="15108" width="2.140625" style="808" customWidth="1"/>
    <col min="15109" max="15109" width="25.7109375" style="808" customWidth="1"/>
    <col min="15110" max="15110" width="23.7109375" style="808" customWidth="1"/>
    <col min="15111" max="15111" width="1.7109375" style="808" customWidth="1"/>
    <col min="15112" max="15112" width="18.28515625" style="808" customWidth="1"/>
    <col min="15113" max="15113" width="10.85546875" style="808" customWidth="1"/>
    <col min="15114" max="15114" width="9.7109375" style="808" bestFit="1" customWidth="1"/>
    <col min="15115" max="15115" width="10.140625" style="808" customWidth="1"/>
    <col min="15116" max="15116" width="12.140625" style="808" customWidth="1"/>
    <col min="15117" max="15117" width="10.7109375" style="808" customWidth="1"/>
    <col min="15118" max="15118" width="9.7109375" style="808" bestFit="1" customWidth="1"/>
    <col min="15119" max="15119" width="10.140625" style="808" customWidth="1"/>
    <col min="15120" max="15120" width="10.7109375" style="808" customWidth="1"/>
    <col min="15121" max="15123" width="10.140625" style="808" customWidth="1"/>
    <col min="15124" max="15124" width="10.7109375" style="808" customWidth="1"/>
    <col min="15125" max="15125" width="2.28515625" style="808" customWidth="1"/>
    <col min="15126" max="15126" width="16.42578125" style="808" customWidth="1"/>
    <col min="15127" max="15127" width="13.140625" style="808" customWidth="1"/>
    <col min="15128" max="15128" width="9.140625" style="808"/>
    <col min="15129" max="15129" width="9.42578125" style="808" bestFit="1" customWidth="1"/>
    <col min="15130" max="15130" width="11.42578125" style="808" customWidth="1"/>
    <col min="15131" max="15131" width="3" style="808" customWidth="1"/>
    <col min="15132" max="15132" width="15.85546875" style="808" customWidth="1"/>
    <col min="15133" max="15133" width="9.140625" style="808"/>
    <col min="15134" max="15134" width="9.42578125" style="808" bestFit="1" customWidth="1"/>
    <col min="15135" max="15135" width="3.5703125" style="808" customWidth="1"/>
    <col min="15136" max="15136" width="16.7109375" style="808" customWidth="1"/>
    <col min="15137" max="15138" width="9.140625" style="808"/>
    <col min="15139" max="15139" width="11" style="808" customWidth="1"/>
    <col min="15140" max="15140" width="14.28515625" style="808" customWidth="1"/>
    <col min="15141" max="15141" width="9.28515625" style="808" customWidth="1"/>
    <col min="15142" max="15360" width="9.140625" style="808"/>
    <col min="15361" max="15361" width="1.85546875" style="808" customWidth="1"/>
    <col min="15362" max="15362" width="24.85546875" style="808" customWidth="1"/>
    <col min="15363" max="15363" width="19.85546875" style="808" customWidth="1"/>
    <col min="15364" max="15364" width="2.140625" style="808" customWidth="1"/>
    <col min="15365" max="15365" width="25.7109375" style="808" customWidth="1"/>
    <col min="15366" max="15366" width="23.7109375" style="808" customWidth="1"/>
    <col min="15367" max="15367" width="1.7109375" style="808" customWidth="1"/>
    <col min="15368" max="15368" width="18.28515625" style="808" customWidth="1"/>
    <col min="15369" max="15369" width="10.85546875" style="808" customWidth="1"/>
    <col min="15370" max="15370" width="9.7109375" style="808" bestFit="1" customWidth="1"/>
    <col min="15371" max="15371" width="10.140625" style="808" customWidth="1"/>
    <col min="15372" max="15372" width="12.140625" style="808" customWidth="1"/>
    <col min="15373" max="15373" width="10.7109375" style="808" customWidth="1"/>
    <col min="15374" max="15374" width="9.7109375" style="808" bestFit="1" customWidth="1"/>
    <col min="15375" max="15375" width="10.140625" style="808" customWidth="1"/>
    <col min="15376" max="15376" width="10.7109375" style="808" customWidth="1"/>
    <col min="15377" max="15379" width="10.140625" style="808" customWidth="1"/>
    <col min="15380" max="15380" width="10.7109375" style="808" customWidth="1"/>
    <col min="15381" max="15381" width="2.28515625" style="808" customWidth="1"/>
    <col min="15382" max="15382" width="16.42578125" style="808" customWidth="1"/>
    <col min="15383" max="15383" width="13.140625" style="808" customWidth="1"/>
    <col min="15384" max="15384" width="9.140625" style="808"/>
    <col min="15385" max="15385" width="9.42578125" style="808" bestFit="1" customWidth="1"/>
    <col min="15386" max="15386" width="11.42578125" style="808" customWidth="1"/>
    <col min="15387" max="15387" width="3" style="808" customWidth="1"/>
    <col min="15388" max="15388" width="15.85546875" style="808" customWidth="1"/>
    <col min="15389" max="15389" width="9.140625" style="808"/>
    <col min="15390" max="15390" width="9.42578125" style="808" bestFit="1" customWidth="1"/>
    <col min="15391" max="15391" width="3.5703125" style="808" customWidth="1"/>
    <col min="15392" max="15392" width="16.7109375" style="808" customWidth="1"/>
    <col min="15393" max="15394" width="9.140625" style="808"/>
    <col min="15395" max="15395" width="11" style="808" customWidth="1"/>
    <col min="15396" max="15396" width="14.28515625" style="808" customWidth="1"/>
    <col min="15397" max="15397" width="9.28515625" style="808" customWidth="1"/>
    <col min="15398" max="15616" width="9.140625" style="808"/>
    <col min="15617" max="15617" width="1.85546875" style="808" customWidth="1"/>
    <col min="15618" max="15618" width="24.85546875" style="808" customWidth="1"/>
    <col min="15619" max="15619" width="19.85546875" style="808" customWidth="1"/>
    <col min="15620" max="15620" width="2.140625" style="808" customWidth="1"/>
    <col min="15621" max="15621" width="25.7109375" style="808" customWidth="1"/>
    <col min="15622" max="15622" width="23.7109375" style="808" customWidth="1"/>
    <col min="15623" max="15623" width="1.7109375" style="808" customWidth="1"/>
    <col min="15624" max="15624" width="18.28515625" style="808" customWidth="1"/>
    <col min="15625" max="15625" width="10.85546875" style="808" customWidth="1"/>
    <col min="15626" max="15626" width="9.7109375" style="808" bestFit="1" customWidth="1"/>
    <col min="15627" max="15627" width="10.140625" style="808" customWidth="1"/>
    <col min="15628" max="15628" width="12.140625" style="808" customWidth="1"/>
    <col min="15629" max="15629" width="10.7109375" style="808" customWidth="1"/>
    <col min="15630" max="15630" width="9.7109375" style="808" bestFit="1" customWidth="1"/>
    <col min="15631" max="15631" width="10.140625" style="808" customWidth="1"/>
    <col min="15632" max="15632" width="10.7109375" style="808" customWidth="1"/>
    <col min="15633" max="15635" width="10.140625" style="808" customWidth="1"/>
    <col min="15636" max="15636" width="10.7109375" style="808" customWidth="1"/>
    <col min="15637" max="15637" width="2.28515625" style="808" customWidth="1"/>
    <col min="15638" max="15638" width="16.42578125" style="808" customWidth="1"/>
    <col min="15639" max="15639" width="13.140625" style="808" customWidth="1"/>
    <col min="15640" max="15640" width="9.140625" style="808"/>
    <col min="15641" max="15641" width="9.42578125" style="808" bestFit="1" customWidth="1"/>
    <col min="15642" max="15642" width="11.42578125" style="808" customWidth="1"/>
    <col min="15643" max="15643" width="3" style="808" customWidth="1"/>
    <col min="15644" max="15644" width="15.85546875" style="808" customWidth="1"/>
    <col min="15645" max="15645" width="9.140625" style="808"/>
    <col min="15646" max="15646" width="9.42578125" style="808" bestFit="1" customWidth="1"/>
    <col min="15647" max="15647" width="3.5703125" style="808" customWidth="1"/>
    <col min="15648" max="15648" width="16.7109375" style="808" customWidth="1"/>
    <col min="15649" max="15650" width="9.140625" style="808"/>
    <col min="15651" max="15651" width="11" style="808" customWidth="1"/>
    <col min="15652" max="15652" width="14.28515625" style="808" customWidth="1"/>
    <col min="15653" max="15653" width="9.28515625" style="808" customWidth="1"/>
    <col min="15654" max="15872" width="9.140625" style="808"/>
    <col min="15873" max="15873" width="1.85546875" style="808" customWidth="1"/>
    <col min="15874" max="15874" width="24.85546875" style="808" customWidth="1"/>
    <col min="15875" max="15875" width="19.85546875" style="808" customWidth="1"/>
    <col min="15876" max="15876" width="2.140625" style="808" customWidth="1"/>
    <col min="15877" max="15877" width="25.7109375" style="808" customWidth="1"/>
    <col min="15878" max="15878" width="23.7109375" style="808" customWidth="1"/>
    <col min="15879" max="15879" width="1.7109375" style="808" customWidth="1"/>
    <col min="15880" max="15880" width="18.28515625" style="808" customWidth="1"/>
    <col min="15881" max="15881" width="10.85546875" style="808" customWidth="1"/>
    <col min="15882" max="15882" width="9.7109375" style="808" bestFit="1" customWidth="1"/>
    <col min="15883" max="15883" width="10.140625" style="808" customWidth="1"/>
    <col min="15884" max="15884" width="12.140625" style="808" customWidth="1"/>
    <col min="15885" max="15885" width="10.7109375" style="808" customWidth="1"/>
    <col min="15886" max="15886" width="9.7109375" style="808" bestFit="1" customWidth="1"/>
    <col min="15887" max="15887" width="10.140625" style="808" customWidth="1"/>
    <col min="15888" max="15888" width="10.7109375" style="808" customWidth="1"/>
    <col min="15889" max="15891" width="10.140625" style="808" customWidth="1"/>
    <col min="15892" max="15892" width="10.7109375" style="808" customWidth="1"/>
    <col min="15893" max="15893" width="2.28515625" style="808" customWidth="1"/>
    <col min="15894" max="15894" width="16.42578125" style="808" customWidth="1"/>
    <col min="15895" max="15895" width="13.140625" style="808" customWidth="1"/>
    <col min="15896" max="15896" width="9.140625" style="808"/>
    <col min="15897" max="15897" width="9.42578125" style="808" bestFit="1" customWidth="1"/>
    <col min="15898" max="15898" width="11.42578125" style="808" customWidth="1"/>
    <col min="15899" max="15899" width="3" style="808" customWidth="1"/>
    <col min="15900" max="15900" width="15.85546875" style="808" customWidth="1"/>
    <col min="15901" max="15901" width="9.140625" style="808"/>
    <col min="15902" max="15902" width="9.42578125" style="808" bestFit="1" customWidth="1"/>
    <col min="15903" max="15903" width="3.5703125" style="808" customWidth="1"/>
    <col min="15904" max="15904" width="16.7109375" style="808" customWidth="1"/>
    <col min="15905" max="15906" width="9.140625" style="808"/>
    <col min="15907" max="15907" width="11" style="808" customWidth="1"/>
    <col min="15908" max="15908" width="14.28515625" style="808" customWidth="1"/>
    <col min="15909" max="15909" width="9.28515625" style="808" customWidth="1"/>
    <col min="15910" max="16128" width="9.140625" style="808"/>
    <col min="16129" max="16129" width="1.85546875" style="808" customWidth="1"/>
    <col min="16130" max="16130" width="24.85546875" style="808" customWidth="1"/>
    <col min="16131" max="16131" width="19.85546875" style="808" customWidth="1"/>
    <col min="16132" max="16132" width="2.140625" style="808" customWidth="1"/>
    <col min="16133" max="16133" width="25.7109375" style="808" customWidth="1"/>
    <col min="16134" max="16134" width="23.7109375" style="808" customWidth="1"/>
    <col min="16135" max="16135" width="1.7109375" style="808" customWidth="1"/>
    <col min="16136" max="16136" width="18.28515625" style="808" customWidth="1"/>
    <col min="16137" max="16137" width="10.85546875" style="808" customWidth="1"/>
    <col min="16138" max="16138" width="9.7109375" style="808" bestFit="1" customWidth="1"/>
    <col min="16139" max="16139" width="10.140625" style="808" customWidth="1"/>
    <col min="16140" max="16140" width="12.140625" style="808" customWidth="1"/>
    <col min="16141" max="16141" width="10.7109375" style="808" customWidth="1"/>
    <col min="16142" max="16142" width="9.7109375" style="808" bestFit="1" customWidth="1"/>
    <col min="16143" max="16143" width="10.140625" style="808" customWidth="1"/>
    <col min="16144" max="16144" width="10.7109375" style="808" customWidth="1"/>
    <col min="16145" max="16147" width="10.140625" style="808" customWidth="1"/>
    <col min="16148" max="16148" width="10.7109375" style="808" customWidth="1"/>
    <col min="16149" max="16149" width="2.28515625" style="808" customWidth="1"/>
    <col min="16150" max="16150" width="16.42578125" style="808" customWidth="1"/>
    <col min="16151" max="16151" width="13.140625" style="808" customWidth="1"/>
    <col min="16152" max="16152" width="9.140625" style="808"/>
    <col min="16153" max="16153" width="9.42578125" style="808" bestFit="1" customWidth="1"/>
    <col min="16154" max="16154" width="11.42578125" style="808" customWidth="1"/>
    <col min="16155" max="16155" width="3" style="808" customWidth="1"/>
    <col min="16156" max="16156" width="15.85546875" style="808" customWidth="1"/>
    <col min="16157" max="16157" width="9.140625" style="808"/>
    <col min="16158" max="16158" width="9.42578125" style="808" bestFit="1" customWidth="1"/>
    <col min="16159" max="16159" width="3.5703125" style="808" customWidth="1"/>
    <col min="16160" max="16160" width="16.7109375" style="808" customWidth="1"/>
    <col min="16161" max="16162" width="9.140625" style="808"/>
    <col min="16163" max="16163" width="11" style="808" customWidth="1"/>
    <col min="16164" max="16164" width="14.28515625" style="808" customWidth="1"/>
    <col min="16165" max="16165" width="9.28515625" style="808" customWidth="1"/>
    <col min="16166" max="16384" width="9.140625" style="808"/>
  </cols>
  <sheetData>
    <row r="2" spans="2:36" ht="36.75" customHeight="1">
      <c r="B2" s="1258" t="s">
        <v>372</v>
      </c>
      <c r="C2" s="1258"/>
      <c r="E2" s="1258" t="s">
        <v>373</v>
      </c>
      <c r="F2" s="1258"/>
      <c r="H2" s="1259" t="s">
        <v>374</v>
      </c>
      <c r="I2" s="1259"/>
      <c r="J2" s="1259"/>
      <c r="K2" s="1259"/>
      <c r="L2" s="1259"/>
      <c r="M2" s="1259"/>
      <c r="N2" s="1259"/>
      <c r="O2" s="1259"/>
      <c r="P2" s="1259"/>
      <c r="Q2" s="1259"/>
      <c r="R2" s="1259"/>
      <c r="S2" s="1259"/>
      <c r="T2" s="1259"/>
    </row>
    <row r="3" spans="2:36" ht="12.75" hidden="1" customHeight="1">
      <c r="B3" s="1258"/>
      <c r="C3" s="1258"/>
      <c r="E3" s="1258"/>
      <c r="F3" s="1258"/>
      <c r="H3" s="1259"/>
      <c r="I3" s="1259"/>
      <c r="J3" s="1259"/>
      <c r="K3" s="1259"/>
      <c r="L3" s="1259"/>
      <c r="M3" s="1259"/>
      <c r="N3" s="1259"/>
      <c r="O3" s="1259"/>
      <c r="P3" s="1259"/>
      <c r="Q3" s="1259"/>
      <c r="R3" s="1259"/>
      <c r="S3" s="1259"/>
      <c r="T3" s="1259"/>
    </row>
    <row r="4" spans="2:36" ht="12.75" hidden="1" customHeight="1">
      <c r="B4" s="1258"/>
      <c r="C4" s="1258"/>
      <c r="E4" s="1258"/>
      <c r="F4" s="1258"/>
      <c r="H4" s="1259"/>
      <c r="I4" s="1259"/>
      <c r="J4" s="1259"/>
      <c r="K4" s="1259"/>
      <c r="L4" s="1259"/>
      <c r="M4" s="1259"/>
      <c r="N4" s="1259"/>
      <c r="O4" s="1259"/>
      <c r="P4" s="1259"/>
      <c r="Q4" s="1259"/>
      <c r="R4" s="1259"/>
      <c r="S4" s="1259"/>
      <c r="T4" s="1259"/>
    </row>
    <row r="5" spans="2:36" ht="21" thickBot="1">
      <c r="H5" s="809" t="s">
        <v>375</v>
      </c>
      <c r="I5" s="810"/>
      <c r="J5" s="810"/>
    </row>
    <row r="6" spans="2:36" ht="39.75" customHeight="1" thickBot="1">
      <c r="B6" s="811" t="s">
        <v>376</v>
      </c>
      <c r="C6" s="812" t="s">
        <v>377</v>
      </c>
      <c r="D6" s="813"/>
      <c r="E6" s="811" t="s">
        <v>378</v>
      </c>
      <c r="F6" s="812" t="s">
        <v>377</v>
      </c>
    </row>
    <row r="7" spans="2:36" ht="13.5" customHeight="1" thickBot="1">
      <c r="B7" s="814" t="s">
        <v>379</v>
      </c>
      <c r="C7" s="815"/>
      <c r="D7" s="816"/>
      <c r="E7" s="817" t="s">
        <v>380</v>
      </c>
      <c r="F7" s="818"/>
      <c r="H7" s="819">
        <v>2003</v>
      </c>
      <c r="I7" s="820"/>
      <c r="J7" s="820"/>
      <c r="K7" s="820"/>
      <c r="L7" s="820"/>
      <c r="M7" s="820"/>
      <c r="N7" s="820"/>
      <c r="O7" s="820"/>
      <c r="P7" s="820"/>
      <c r="Q7" s="820"/>
      <c r="R7" s="820"/>
      <c r="S7" s="821" t="s">
        <v>381</v>
      </c>
      <c r="T7" s="820"/>
      <c r="U7" s="820"/>
      <c r="V7" s="820"/>
      <c r="W7" s="819">
        <v>2003</v>
      </c>
      <c r="X7" s="1257" t="s">
        <v>382</v>
      </c>
      <c r="Y7" s="1257"/>
      <c r="Z7" s="1257"/>
      <c r="AA7" s="822"/>
      <c r="AB7" s="819">
        <v>2003</v>
      </c>
      <c r="AC7" s="1257" t="s">
        <v>383</v>
      </c>
      <c r="AD7" s="1260"/>
      <c r="AE7" s="822"/>
      <c r="AF7" s="820"/>
      <c r="AG7" s="819" t="s">
        <v>384</v>
      </c>
      <c r="AI7" s="823"/>
      <c r="AJ7" s="823"/>
    </row>
    <row r="8" spans="2:36" ht="15.75" thickBot="1">
      <c r="B8" s="824" t="s">
        <v>385</v>
      </c>
      <c r="C8" s="825"/>
      <c r="D8" s="816"/>
      <c r="E8" s="826" t="s">
        <v>379</v>
      </c>
      <c r="F8" s="827"/>
      <c r="H8" s="828"/>
      <c r="I8" s="829" t="s">
        <v>386</v>
      </c>
      <c r="J8" s="829" t="s">
        <v>387</v>
      </c>
      <c r="K8" s="829" t="s">
        <v>388</v>
      </c>
      <c r="L8" s="829" t="s">
        <v>389</v>
      </c>
      <c r="M8" s="829" t="s">
        <v>390</v>
      </c>
      <c r="N8" s="829" t="s">
        <v>391</v>
      </c>
      <c r="O8" s="829" t="s">
        <v>392</v>
      </c>
      <c r="P8" s="829" t="s">
        <v>393</v>
      </c>
      <c r="Q8" s="829" t="s">
        <v>394</v>
      </c>
      <c r="R8" s="829" t="s">
        <v>395</v>
      </c>
      <c r="S8" s="829" t="s">
        <v>396</v>
      </c>
      <c r="T8" s="830" t="s">
        <v>397</v>
      </c>
      <c r="U8" s="820"/>
      <c r="V8" s="828"/>
      <c r="W8" s="829" t="s">
        <v>398</v>
      </c>
      <c r="X8" s="829" t="s">
        <v>399</v>
      </c>
      <c r="Y8" s="829" t="s">
        <v>400</v>
      </c>
      <c r="Z8" s="830" t="s">
        <v>401</v>
      </c>
      <c r="AA8" s="820"/>
      <c r="AB8" s="828"/>
      <c r="AC8" s="829" t="s">
        <v>402</v>
      </c>
      <c r="AD8" s="830" t="s">
        <v>403</v>
      </c>
      <c r="AE8" s="820"/>
      <c r="AF8" s="828"/>
      <c r="AG8" s="831" t="s">
        <v>404</v>
      </c>
      <c r="AI8" s="823"/>
      <c r="AJ8" s="823"/>
    </row>
    <row r="9" spans="2:36" ht="15.75" thickBot="1">
      <c r="B9" s="832">
        <v>2</v>
      </c>
      <c r="C9" s="833">
        <v>14362.6</v>
      </c>
      <c r="D9" s="816"/>
      <c r="E9" s="832" t="s">
        <v>405</v>
      </c>
      <c r="F9" s="834"/>
      <c r="H9" s="835" t="s">
        <v>406</v>
      </c>
      <c r="I9" s="836">
        <v>5341.2380000000003</v>
      </c>
      <c r="J9" s="836">
        <v>5276.7089999999998</v>
      </c>
      <c r="K9" s="836">
        <v>5327.2619999999997</v>
      </c>
      <c r="L9" s="836">
        <v>5444.1729999999998</v>
      </c>
      <c r="M9" s="836">
        <v>5151.6779999999999</v>
      </c>
      <c r="N9" s="836">
        <v>5286.8310000000001</v>
      </c>
      <c r="O9" s="836">
        <v>4949.5159999999996</v>
      </c>
      <c r="P9" s="837">
        <v>5038.848</v>
      </c>
      <c r="Q9" s="836">
        <v>5031.6180000000004</v>
      </c>
      <c r="R9" s="836">
        <v>5175.1809999999996</v>
      </c>
      <c r="S9" s="836">
        <v>5217.5559999999996</v>
      </c>
      <c r="T9" s="838">
        <v>5200.482</v>
      </c>
      <c r="U9" s="820"/>
      <c r="V9" s="835" t="s">
        <v>406</v>
      </c>
      <c r="W9" s="836">
        <v>5309.9</v>
      </c>
      <c r="X9" s="836">
        <v>5287.9</v>
      </c>
      <c r="Y9" s="836">
        <v>4999.3999999999996</v>
      </c>
      <c r="Z9" s="838">
        <v>5196</v>
      </c>
      <c r="AA9" s="820"/>
      <c r="AB9" s="835" t="s">
        <v>406</v>
      </c>
      <c r="AC9" s="836">
        <v>5298.6</v>
      </c>
      <c r="AD9" s="838">
        <v>5104.3999999999996</v>
      </c>
      <c r="AE9" s="820"/>
      <c r="AF9" s="835" t="s">
        <v>406</v>
      </c>
      <c r="AG9" s="839">
        <v>5204.4530000000004</v>
      </c>
      <c r="AI9" s="823"/>
      <c r="AJ9" s="823"/>
    </row>
    <row r="10" spans="2:36" ht="15">
      <c r="B10" s="832">
        <v>3</v>
      </c>
      <c r="C10" s="833">
        <v>14254.58</v>
      </c>
      <c r="D10" s="816"/>
      <c r="E10" s="832">
        <v>2</v>
      </c>
      <c r="F10" s="833">
        <v>13320.92</v>
      </c>
      <c r="H10" s="840" t="s">
        <v>407</v>
      </c>
      <c r="I10" s="841">
        <v>6348.35</v>
      </c>
      <c r="J10" s="841">
        <v>6413.1840000000002</v>
      </c>
      <c r="K10" s="841">
        <v>6413.3180000000002</v>
      </c>
      <c r="L10" s="841">
        <v>6373.6540000000005</v>
      </c>
      <c r="M10" s="841">
        <v>6397.8429999999998</v>
      </c>
      <c r="N10" s="841">
        <v>6346.527</v>
      </c>
      <c r="O10" s="841">
        <v>6213.9290000000001</v>
      </c>
      <c r="P10" s="841">
        <v>6240.8389999999999</v>
      </c>
      <c r="Q10" s="841">
        <v>6242.0969999999998</v>
      </c>
      <c r="R10" s="841">
        <v>6174.68</v>
      </c>
      <c r="S10" s="841">
        <v>6108.9809999999998</v>
      </c>
      <c r="T10" s="842">
        <v>6020.6629999999996</v>
      </c>
      <c r="U10" s="820"/>
      <c r="V10" s="840" t="s">
        <v>407</v>
      </c>
      <c r="W10" s="841">
        <v>6386.7020000000002</v>
      </c>
      <c r="X10" s="841">
        <v>6376.3119999999999</v>
      </c>
      <c r="Y10" s="841">
        <v>6237.076</v>
      </c>
      <c r="Z10" s="842">
        <v>6105.6329999999998</v>
      </c>
      <c r="AA10" s="820"/>
      <c r="AB10" s="840" t="s">
        <v>407</v>
      </c>
      <c r="AC10" s="841">
        <v>6381.2060000000001</v>
      </c>
      <c r="AD10" s="842">
        <v>6165.3609999999999</v>
      </c>
      <c r="AE10" s="820"/>
      <c r="AF10" s="840" t="s">
        <v>407</v>
      </c>
      <c r="AG10" s="843">
        <v>6283.1679999999997</v>
      </c>
      <c r="AI10" s="823"/>
      <c r="AJ10" s="823"/>
    </row>
    <row r="11" spans="2:36" ht="15">
      <c r="B11" s="832" t="s">
        <v>405</v>
      </c>
      <c r="C11" s="833"/>
      <c r="D11" s="816"/>
      <c r="E11" s="832">
        <v>3</v>
      </c>
      <c r="F11" s="833">
        <v>12345.87</v>
      </c>
      <c r="H11" s="840" t="s">
        <v>408</v>
      </c>
      <c r="I11" s="841">
        <v>6190.0739999999996</v>
      </c>
      <c r="J11" s="841">
        <v>6148.7150000000001</v>
      </c>
      <c r="K11" s="841">
        <v>6083.81</v>
      </c>
      <c r="L11" s="841">
        <v>5910.4219999999996</v>
      </c>
      <c r="M11" s="841">
        <v>5827.4080000000004</v>
      </c>
      <c r="N11" s="841">
        <v>6212.6049999999996</v>
      </c>
      <c r="O11" s="841">
        <v>6393.5050000000001</v>
      </c>
      <c r="P11" s="841">
        <v>6257.549</v>
      </c>
      <c r="Q11" s="841">
        <v>6052.85</v>
      </c>
      <c r="R11" s="841">
        <v>6073.9120000000003</v>
      </c>
      <c r="S11" s="841">
        <v>5881.9489999999996</v>
      </c>
      <c r="T11" s="842">
        <v>5921.8980000000001</v>
      </c>
      <c r="U11" s="820"/>
      <c r="V11" s="840" t="s">
        <v>408</v>
      </c>
      <c r="W11" s="841">
        <v>6129.0010000000002</v>
      </c>
      <c r="X11" s="841">
        <v>5958.2240000000002</v>
      </c>
      <c r="Y11" s="841">
        <v>6265.2190000000001</v>
      </c>
      <c r="Z11" s="842">
        <v>5987.5950000000003</v>
      </c>
      <c r="AA11" s="820"/>
      <c r="AB11" s="840" t="s">
        <v>408</v>
      </c>
      <c r="AC11" s="841">
        <v>6075.4960000000001</v>
      </c>
      <c r="AD11" s="842">
        <v>6143.8389999999999</v>
      </c>
      <c r="AE11" s="820"/>
      <c r="AF11" s="840" t="s">
        <v>408</v>
      </c>
      <c r="AG11" s="844">
        <v>6119.2340000000004</v>
      </c>
      <c r="AI11" s="823"/>
      <c r="AJ11" s="823"/>
    </row>
    <row r="12" spans="2:36" ht="15">
      <c r="B12" s="832">
        <v>2</v>
      </c>
      <c r="C12" s="833">
        <v>13372.98</v>
      </c>
      <c r="D12" s="816"/>
      <c r="E12" s="832" t="s">
        <v>409</v>
      </c>
      <c r="F12" s="833"/>
      <c r="H12" s="840" t="s">
        <v>410</v>
      </c>
      <c r="I12" s="841">
        <v>6152.1440000000002</v>
      </c>
      <c r="J12" s="841">
        <v>6280.8729999999996</v>
      </c>
      <c r="K12" s="841">
        <v>6268.7889999999998</v>
      </c>
      <c r="L12" s="841">
        <v>6238.268</v>
      </c>
      <c r="M12" s="841">
        <v>6113.4380000000001</v>
      </c>
      <c r="N12" s="841"/>
      <c r="O12" s="841">
        <v>5980.7190000000001</v>
      </c>
      <c r="P12" s="841">
        <v>6189.14</v>
      </c>
      <c r="Q12" s="841"/>
      <c r="R12" s="841">
        <v>5686.3609999999999</v>
      </c>
      <c r="S12" s="841">
        <v>5988.0910000000003</v>
      </c>
      <c r="T12" s="842">
        <v>5591.3879999999999</v>
      </c>
      <c r="U12" s="820"/>
      <c r="V12" s="840" t="s">
        <v>410</v>
      </c>
      <c r="W12" s="841">
        <v>6251.92</v>
      </c>
      <c r="X12" s="841">
        <v>6164.6360000000004</v>
      </c>
      <c r="Y12" s="841">
        <v>6044.4030000000002</v>
      </c>
      <c r="Z12" s="842">
        <v>5818.7359999999999</v>
      </c>
      <c r="AA12" s="820"/>
      <c r="AB12" s="840" t="s">
        <v>410</v>
      </c>
      <c r="AC12" s="841">
        <v>6223.5659999999998</v>
      </c>
      <c r="AD12" s="842">
        <v>5835.3829999999998</v>
      </c>
      <c r="AE12" s="820"/>
      <c r="AF12" s="840" t="s">
        <v>410</v>
      </c>
      <c r="AG12" s="844">
        <v>5993.1120000000001</v>
      </c>
      <c r="AI12" s="823"/>
      <c r="AJ12" s="823"/>
    </row>
    <row r="13" spans="2:36" ht="15">
      <c r="B13" s="832">
        <v>3</v>
      </c>
      <c r="C13" s="833">
        <v>13526.77</v>
      </c>
      <c r="D13" s="816"/>
      <c r="E13" s="832">
        <v>2</v>
      </c>
      <c r="F13" s="833">
        <v>11958.05</v>
      </c>
      <c r="H13" s="840" t="s">
        <v>124</v>
      </c>
      <c r="I13" s="841">
        <v>3524.9380000000001</v>
      </c>
      <c r="J13" s="841">
        <v>3454.2460000000001</v>
      </c>
      <c r="K13" s="841">
        <v>3450.259</v>
      </c>
      <c r="L13" s="841">
        <v>3338.0320000000002</v>
      </c>
      <c r="M13" s="841">
        <v>3364.6289999999999</v>
      </c>
      <c r="N13" s="841">
        <v>3331.6779999999999</v>
      </c>
      <c r="O13" s="841">
        <v>3335.34</v>
      </c>
      <c r="P13" s="841">
        <v>3509.5239999999999</v>
      </c>
      <c r="Q13" s="841">
        <v>3819.0160000000001</v>
      </c>
      <c r="R13" s="841">
        <v>4104.4279999999999</v>
      </c>
      <c r="S13" s="841">
        <v>3943.6529999999998</v>
      </c>
      <c r="T13" s="842">
        <v>3838.4839999999999</v>
      </c>
      <c r="U13" s="820"/>
      <c r="V13" s="840" t="s">
        <v>124</v>
      </c>
      <c r="W13" s="841">
        <v>3476.96</v>
      </c>
      <c r="X13" s="841">
        <v>3350.4960000000001</v>
      </c>
      <c r="Y13" s="841">
        <v>3552.92</v>
      </c>
      <c r="Z13" s="842">
        <v>3991.2750000000001</v>
      </c>
      <c r="AA13" s="820"/>
      <c r="AB13" s="840" t="s">
        <v>124</v>
      </c>
      <c r="AC13" s="841">
        <v>3413.306</v>
      </c>
      <c r="AD13" s="842">
        <v>3773.232</v>
      </c>
      <c r="AE13" s="820"/>
      <c r="AF13" s="840" t="s">
        <v>124</v>
      </c>
      <c r="AG13" s="844">
        <v>3603.2739999999999</v>
      </c>
      <c r="AI13" s="823"/>
      <c r="AJ13" s="823"/>
    </row>
    <row r="14" spans="2:36" ht="15.75" thickBot="1">
      <c r="B14" s="832" t="s">
        <v>409</v>
      </c>
      <c r="C14" s="833"/>
      <c r="D14" s="816"/>
      <c r="E14" s="832" t="s">
        <v>134</v>
      </c>
      <c r="F14" s="833"/>
      <c r="H14" s="835" t="s">
        <v>411</v>
      </c>
      <c r="I14" s="836">
        <v>6035.6149999999998</v>
      </c>
      <c r="J14" s="836">
        <v>6085.4859999999999</v>
      </c>
      <c r="K14" s="836">
        <v>6075.902</v>
      </c>
      <c r="L14" s="836">
        <v>5998.0420000000004</v>
      </c>
      <c r="M14" s="836">
        <v>6005.5290000000005</v>
      </c>
      <c r="N14" s="836">
        <v>5958.6580000000004</v>
      </c>
      <c r="O14" s="836">
        <v>5810.5540000000001</v>
      </c>
      <c r="P14" s="836">
        <v>5793.8429999999998</v>
      </c>
      <c r="Q14" s="836">
        <v>5699.1790000000001</v>
      </c>
      <c r="R14" s="836">
        <v>5679.8329999999996</v>
      </c>
      <c r="S14" s="836">
        <v>5666.482</v>
      </c>
      <c r="T14" s="838">
        <v>5614.5309999999999</v>
      </c>
      <c r="U14" s="820"/>
      <c r="V14" s="835" t="s">
        <v>411</v>
      </c>
      <c r="W14" s="836">
        <v>6061.1719999999996</v>
      </c>
      <c r="X14" s="836">
        <v>5991.1279999999997</v>
      </c>
      <c r="Y14" s="836">
        <v>5767.7259999999997</v>
      </c>
      <c r="Z14" s="838">
        <v>5656.4979999999996</v>
      </c>
      <c r="AA14" s="820"/>
      <c r="AB14" s="835" t="s">
        <v>411</v>
      </c>
      <c r="AC14" s="836">
        <v>6025.3019999999997</v>
      </c>
      <c r="AD14" s="838">
        <v>5704.72</v>
      </c>
      <c r="AE14" s="820"/>
      <c r="AF14" s="835" t="s">
        <v>411</v>
      </c>
      <c r="AG14" s="845">
        <v>5876.509</v>
      </c>
      <c r="AI14" s="823"/>
      <c r="AJ14" s="823"/>
    </row>
    <row r="15" spans="2:36" ht="15">
      <c r="B15" s="832">
        <v>2</v>
      </c>
      <c r="C15" s="833">
        <v>12539.62</v>
      </c>
      <c r="D15" s="816"/>
      <c r="E15" s="832" t="s">
        <v>385</v>
      </c>
      <c r="F15" s="833"/>
      <c r="H15" s="820"/>
      <c r="I15" s="820"/>
      <c r="J15" s="820"/>
      <c r="K15" s="820"/>
      <c r="L15" s="820"/>
      <c r="M15" s="820"/>
      <c r="N15" s="820"/>
      <c r="O15" s="820"/>
      <c r="P15" s="820"/>
      <c r="Q15" s="820"/>
      <c r="R15" s="820"/>
      <c r="S15" s="820"/>
      <c r="T15" s="820"/>
      <c r="U15" s="820"/>
      <c r="V15" s="820"/>
      <c r="W15" s="820"/>
      <c r="X15" s="820"/>
      <c r="Y15" s="820"/>
      <c r="Z15" s="820"/>
      <c r="AA15" s="820"/>
      <c r="AB15" s="820"/>
      <c r="AC15" s="820"/>
      <c r="AD15" s="820"/>
      <c r="AE15" s="820"/>
      <c r="AF15" s="820"/>
      <c r="AG15" s="820"/>
      <c r="AI15" s="823"/>
      <c r="AJ15" s="823"/>
    </row>
    <row r="16" spans="2:36" ht="16.5" thickBot="1">
      <c r="B16" s="846">
        <v>3</v>
      </c>
      <c r="C16" s="847">
        <v>13228.34</v>
      </c>
      <c r="D16" s="816"/>
      <c r="E16" s="832">
        <v>2</v>
      </c>
      <c r="F16" s="833">
        <v>12949.93</v>
      </c>
      <c r="H16" s="819">
        <v>2004</v>
      </c>
      <c r="I16" s="820"/>
      <c r="J16" s="820"/>
      <c r="K16" s="820"/>
      <c r="L16" s="820"/>
      <c r="M16" s="820"/>
      <c r="N16" s="820"/>
      <c r="O16" s="820"/>
      <c r="P16" s="820"/>
      <c r="Q16" s="820"/>
      <c r="R16" s="820"/>
      <c r="S16" s="821" t="s">
        <v>381</v>
      </c>
      <c r="T16" s="820"/>
      <c r="U16" s="820"/>
      <c r="V16" s="819">
        <v>2004</v>
      </c>
      <c r="W16" s="1257" t="s">
        <v>382</v>
      </c>
      <c r="X16" s="1257"/>
      <c r="Y16" s="1257"/>
      <c r="Z16" s="1257"/>
      <c r="AA16" s="820"/>
      <c r="AB16" s="819">
        <v>2004</v>
      </c>
      <c r="AC16" s="1257" t="s">
        <v>383</v>
      </c>
      <c r="AD16" s="1257"/>
      <c r="AE16" s="820"/>
      <c r="AF16" s="819">
        <v>2004</v>
      </c>
      <c r="AG16" s="820"/>
      <c r="AI16" s="823"/>
      <c r="AJ16" s="823"/>
    </row>
    <row r="17" spans="2:44" ht="15.75" thickBot="1">
      <c r="B17" s="814" t="s">
        <v>134</v>
      </c>
      <c r="C17" s="848"/>
      <c r="D17" s="816"/>
      <c r="E17" s="832">
        <v>3</v>
      </c>
      <c r="F17" s="833">
        <v>12872.49</v>
      </c>
      <c r="H17" s="828"/>
      <c r="I17" s="829" t="s">
        <v>386</v>
      </c>
      <c r="J17" s="829" t="s">
        <v>387</v>
      </c>
      <c r="K17" s="829" t="s">
        <v>388</v>
      </c>
      <c r="L17" s="829" t="s">
        <v>389</v>
      </c>
      <c r="M17" s="829" t="s">
        <v>390</v>
      </c>
      <c r="N17" s="829" t="s">
        <v>391</v>
      </c>
      <c r="O17" s="829" t="s">
        <v>392</v>
      </c>
      <c r="P17" s="829" t="s">
        <v>393</v>
      </c>
      <c r="Q17" s="829" t="s">
        <v>394</v>
      </c>
      <c r="R17" s="829" t="s">
        <v>395</v>
      </c>
      <c r="S17" s="829" t="s">
        <v>396</v>
      </c>
      <c r="T17" s="830" t="s">
        <v>397</v>
      </c>
      <c r="U17" s="820"/>
      <c r="V17" s="828"/>
      <c r="W17" s="829" t="s">
        <v>398</v>
      </c>
      <c r="X17" s="829" t="s">
        <v>399</v>
      </c>
      <c r="Y17" s="829" t="s">
        <v>400</v>
      </c>
      <c r="Z17" s="830" t="s">
        <v>401</v>
      </c>
      <c r="AA17" s="820"/>
      <c r="AB17" s="828"/>
      <c r="AC17" s="829" t="s">
        <v>402</v>
      </c>
      <c r="AD17" s="830" t="s">
        <v>403</v>
      </c>
      <c r="AE17" s="820"/>
      <c r="AF17" s="828"/>
      <c r="AG17" s="831" t="s">
        <v>404</v>
      </c>
      <c r="AI17" s="823"/>
      <c r="AJ17" s="823"/>
    </row>
    <row r="18" spans="2:44" ht="15.75" thickBot="1">
      <c r="B18" s="824" t="s">
        <v>385</v>
      </c>
      <c r="C18" s="849"/>
      <c r="D18" s="816"/>
      <c r="E18" s="832" t="s">
        <v>405</v>
      </c>
      <c r="F18" s="833"/>
      <c r="H18" s="850" t="s">
        <v>406</v>
      </c>
      <c r="I18" s="837">
        <v>5358.9769999999999</v>
      </c>
      <c r="J18" s="837">
        <v>5570.5479999999998</v>
      </c>
      <c r="K18" s="837">
        <v>5842.5410000000002</v>
      </c>
      <c r="L18" s="837">
        <v>6002.4250000000002</v>
      </c>
      <c r="M18" s="837">
        <v>6909.1989999999996</v>
      </c>
      <c r="N18" s="837">
        <v>8199.0460000000003</v>
      </c>
      <c r="O18" s="837">
        <v>7483.74</v>
      </c>
      <c r="P18" s="837">
        <v>7468.56</v>
      </c>
      <c r="Q18" s="837">
        <v>7659.9610000000002</v>
      </c>
      <c r="R18" s="837">
        <v>7608.9</v>
      </c>
      <c r="S18" s="837">
        <v>7418.5420000000004</v>
      </c>
      <c r="T18" s="851">
        <v>7342.6139999999996</v>
      </c>
      <c r="U18" s="820"/>
      <c r="V18" s="835" t="s">
        <v>406</v>
      </c>
      <c r="W18" s="836">
        <v>5633</v>
      </c>
      <c r="X18" s="836">
        <v>7248.1</v>
      </c>
      <c r="Y18" s="836">
        <v>7547.7</v>
      </c>
      <c r="Z18" s="838">
        <v>7451.7</v>
      </c>
      <c r="AA18" s="820"/>
      <c r="AB18" s="835" t="s">
        <v>406</v>
      </c>
      <c r="AC18" s="836">
        <v>6394.6</v>
      </c>
      <c r="AD18" s="838">
        <v>7499.9</v>
      </c>
      <c r="AE18" s="820"/>
      <c r="AF18" s="835" t="s">
        <v>406</v>
      </c>
      <c r="AG18" s="839">
        <v>7081.6170000000002</v>
      </c>
      <c r="AI18" s="823"/>
      <c r="AJ18" s="823"/>
    </row>
    <row r="19" spans="2:44" ht="15">
      <c r="B19" s="832">
        <v>2</v>
      </c>
      <c r="C19" s="833">
        <v>13622.51</v>
      </c>
      <c r="D19" s="816"/>
      <c r="E19" s="832">
        <v>2</v>
      </c>
      <c r="F19" s="833">
        <v>12576.03</v>
      </c>
      <c r="H19" s="840" t="s">
        <v>407</v>
      </c>
      <c r="I19" s="841">
        <v>6185.1580000000004</v>
      </c>
      <c r="J19" s="841">
        <v>6288.7879999999996</v>
      </c>
      <c r="K19" s="841">
        <v>6461.5619999999999</v>
      </c>
      <c r="L19" s="841">
        <v>6711.4660000000003</v>
      </c>
      <c r="M19" s="841">
        <v>7846.9539999999997</v>
      </c>
      <c r="N19" s="841">
        <v>9006.5509999999995</v>
      </c>
      <c r="O19" s="841">
        <v>8344.6509999999998</v>
      </c>
      <c r="P19" s="841">
        <v>8265.2019999999993</v>
      </c>
      <c r="Q19" s="841">
        <v>8418.0859999999993</v>
      </c>
      <c r="R19" s="841">
        <v>8375.2029999999995</v>
      </c>
      <c r="S19" s="841">
        <v>8325.5220000000008</v>
      </c>
      <c r="T19" s="842">
        <v>8327.857</v>
      </c>
      <c r="U19" s="820"/>
      <c r="V19" s="840" t="s">
        <v>407</v>
      </c>
      <c r="W19" s="841">
        <v>6333.0810000000001</v>
      </c>
      <c r="X19" s="841">
        <v>8121.3630000000003</v>
      </c>
      <c r="Y19" s="841">
        <v>8347.5439999999999</v>
      </c>
      <c r="Z19" s="842">
        <v>8342.2970000000005</v>
      </c>
      <c r="AA19" s="820"/>
      <c r="AB19" s="840" t="s">
        <v>407</v>
      </c>
      <c r="AC19" s="841">
        <v>7136.482</v>
      </c>
      <c r="AD19" s="842">
        <v>8345.0130000000008</v>
      </c>
      <c r="AE19" s="820"/>
      <c r="AF19" s="840" t="s">
        <v>407</v>
      </c>
      <c r="AG19" s="843">
        <v>7881.8980000000001</v>
      </c>
      <c r="AI19" s="823"/>
      <c r="AJ19" s="823"/>
    </row>
    <row r="20" spans="2:44" ht="15">
      <c r="B20" s="832">
        <v>3</v>
      </c>
      <c r="C20" s="833">
        <v>13768.52</v>
      </c>
      <c r="D20" s="816"/>
      <c r="E20" s="832">
        <v>3</v>
      </c>
      <c r="F20" s="833">
        <v>12444.48</v>
      </c>
      <c r="H20" s="840" t="s">
        <v>408</v>
      </c>
      <c r="I20" s="841">
        <v>6243.6409999999996</v>
      </c>
      <c r="J20" s="841">
        <v>6347.8339999999998</v>
      </c>
      <c r="K20" s="841">
        <v>6443.7709999999997</v>
      </c>
      <c r="L20" s="841">
        <v>6439.7730000000001</v>
      </c>
      <c r="M20" s="841">
        <v>7864.0640000000003</v>
      </c>
      <c r="N20" s="841">
        <v>9203.33</v>
      </c>
      <c r="O20" s="841">
        <v>8266.6090000000004</v>
      </c>
      <c r="P20" s="841">
        <v>8265.9040000000005</v>
      </c>
      <c r="Q20" s="841">
        <v>8240.5190000000002</v>
      </c>
      <c r="R20" s="841">
        <v>8488.6659999999993</v>
      </c>
      <c r="S20" s="841">
        <v>8270.2479999999996</v>
      </c>
      <c r="T20" s="842">
        <v>8317.2270000000008</v>
      </c>
      <c r="U20" s="820"/>
      <c r="V20" s="840" t="s">
        <v>408</v>
      </c>
      <c r="W20" s="841">
        <v>6378.8959999999997</v>
      </c>
      <c r="X20" s="841">
        <v>8087.4610000000002</v>
      </c>
      <c r="Y20" s="841">
        <v>8275.6200000000008</v>
      </c>
      <c r="Z20" s="842">
        <v>8364.2489999999998</v>
      </c>
      <c r="AA20" s="820"/>
      <c r="AB20" s="840" t="s">
        <v>408</v>
      </c>
      <c r="AC20" s="841">
        <v>7199.1760000000004</v>
      </c>
      <c r="AD20" s="842">
        <v>8307.7579999999998</v>
      </c>
      <c r="AE20" s="820"/>
      <c r="AF20" s="840" t="s">
        <v>408</v>
      </c>
      <c r="AG20" s="844">
        <v>8058.64</v>
      </c>
      <c r="AI20" s="823"/>
      <c r="AJ20" s="823"/>
    </row>
    <row r="21" spans="2:44" ht="15">
      <c r="B21" s="832" t="s">
        <v>405</v>
      </c>
      <c r="C21" s="833"/>
      <c r="D21" s="816"/>
      <c r="E21" s="832" t="s">
        <v>409</v>
      </c>
      <c r="F21" s="833"/>
      <c r="H21" s="840" t="s">
        <v>410</v>
      </c>
      <c r="I21" s="841"/>
      <c r="J21" s="841"/>
      <c r="K21" s="841">
        <v>6061</v>
      </c>
      <c r="L21" s="841"/>
      <c r="M21" s="841"/>
      <c r="N21" s="841">
        <v>8042.3649999999998</v>
      </c>
      <c r="O21" s="841"/>
      <c r="P21" s="841">
        <v>8670</v>
      </c>
      <c r="Q21" s="841">
        <v>6566</v>
      </c>
      <c r="R21" s="841">
        <v>7349.0829999999996</v>
      </c>
      <c r="S21" s="841">
        <v>7004.7650000000003</v>
      </c>
      <c r="T21" s="842">
        <v>6830</v>
      </c>
      <c r="U21" s="820"/>
      <c r="V21" s="840" t="s">
        <v>410</v>
      </c>
      <c r="W21" s="841">
        <v>6061</v>
      </c>
      <c r="X21" s="841">
        <v>8042.3649999999998</v>
      </c>
      <c r="Y21" s="841">
        <v>7768.2860000000001</v>
      </c>
      <c r="Z21" s="842">
        <v>7091.7820000000002</v>
      </c>
      <c r="AA21" s="820"/>
      <c r="AB21" s="840" t="s">
        <v>410</v>
      </c>
      <c r="AC21" s="841">
        <v>7403.2150000000001</v>
      </c>
      <c r="AD21" s="842">
        <v>7186.5919999999996</v>
      </c>
      <c r="AE21" s="820"/>
      <c r="AF21" s="840" t="s">
        <v>410</v>
      </c>
      <c r="AG21" s="844">
        <v>7199.8770000000004</v>
      </c>
      <c r="AI21" s="823"/>
      <c r="AJ21" s="823"/>
    </row>
    <row r="22" spans="2:44" ht="15">
      <c r="B22" s="832">
        <v>2</v>
      </c>
      <c r="C22" s="833">
        <v>13277.34</v>
      </c>
      <c r="D22" s="816"/>
      <c r="E22" s="832">
        <v>2</v>
      </c>
      <c r="F22" s="833">
        <v>12112.76</v>
      </c>
      <c r="H22" s="840" t="s">
        <v>124</v>
      </c>
      <c r="I22" s="841">
        <v>3931.5010000000002</v>
      </c>
      <c r="J22" s="841">
        <v>4436.2640000000001</v>
      </c>
      <c r="K22" s="841">
        <v>4833.7389999999996</v>
      </c>
      <c r="L22" s="841">
        <v>5166.7290000000003</v>
      </c>
      <c r="M22" s="841">
        <v>5912.9449999999997</v>
      </c>
      <c r="N22" s="841">
        <v>7634.067</v>
      </c>
      <c r="O22" s="841">
        <v>6599.9539999999997</v>
      </c>
      <c r="P22" s="841">
        <v>6731.8019999999997</v>
      </c>
      <c r="Q22" s="841">
        <v>7059.93</v>
      </c>
      <c r="R22" s="841">
        <v>6997.509</v>
      </c>
      <c r="S22" s="841">
        <v>6699.2510000000002</v>
      </c>
      <c r="T22" s="842">
        <v>6446.1750000000002</v>
      </c>
      <c r="U22" s="820"/>
      <c r="V22" s="840" t="s">
        <v>124</v>
      </c>
      <c r="W22" s="841">
        <v>4477.7640000000001</v>
      </c>
      <c r="X22" s="841">
        <v>6526.1570000000002</v>
      </c>
      <c r="Y22" s="841">
        <v>6840.5690000000004</v>
      </c>
      <c r="Z22" s="842">
        <v>6704.6850000000004</v>
      </c>
      <c r="AA22" s="820"/>
      <c r="AB22" s="840" t="s">
        <v>124</v>
      </c>
      <c r="AC22" s="841">
        <v>5595.8459999999995</v>
      </c>
      <c r="AD22" s="842">
        <v>6771.0429999999997</v>
      </c>
      <c r="AE22" s="820"/>
      <c r="AF22" s="840" t="s">
        <v>124</v>
      </c>
      <c r="AG22" s="844">
        <v>6379.8519999999999</v>
      </c>
      <c r="AI22" s="823"/>
      <c r="AJ22" s="823"/>
    </row>
    <row r="23" spans="2:44" ht="15.75" thickBot="1">
      <c r="B23" s="832">
        <v>3</v>
      </c>
      <c r="C23" s="833">
        <v>13306.37</v>
      </c>
      <c r="D23" s="816"/>
      <c r="E23" s="832">
        <v>3</v>
      </c>
      <c r="F23" s="833">
        <v>12282.69</v>
      </c>
      <c r="H23" s="835" t="s">
        <v>411</v>
      </c>
      <c r="I23" s="836">
        <v>5668.7359999999999</v>
      </c>
      <c r="J23" s="836">
        <v>5761.4309999999996</v>
      </c>
      <c r="K23" s="836">
        <v>5956.9830000000002</v>
      </c>
      <c r="L23" s="836">
        <v>6128.183</v>
      </c>
      <c r="M23" s="836">
        <v>6826.9409999999998</v>
      </c>
      <c r="N23" s="836">
        <v>7922.0860000000002</v>
      </c>
      <c r="O23" s="836">
        <v>7290.75</v>
      </c>
      <c r="P23" s="836">
        <v>7177.4840000000004</v>
      </c>
      <c r="Q23" s="836">
        <v>7339.55</v>
      </c>
      <c r="R23" s="836">
        <v>7412.2439999999997</v>
      </c>
      <c r="S23" s="836">
        <v>7322.5720000000001</v>
      </c>
      <c r="T23" s="838">
        <v>7244.4620000000004</v>
      </c>
      <c r="U23" s="820"/>
      <c r="V23" s="835" t="s">
        <v>411</v>
      </c>
      <c r="W23" s="836">
        <v>5808.893</v>
      </c>
      <c r="X23" s="836">
        <v>7013.26</v>
      </c>
      <c r="Y23" s="836">
        <v>7270.2150000000001</v>
      </c>
      <c r="Z23" s="838">
        <v>7323.0540000000001</v>
      </c>
      <c r="AA23" s="820"/>
      <c r="AB23" s="835" t="s">
        <v>411</v>
      </c>
      <c r="AC23" s="836">
        <v>6292.33</v>
      </c>
      <c r="AD23" s="838">
        <v>7297.3760000000002</v>
      </c>
      <c r="AE23" s="820"/>
      <c r="AF23" s="835" t="s">
        <v>411</v>
      </c>
      <c r="AG23" s="845">
        <v>6824.7650000000003</v>
      </c>
      <c r="AH23" s="852"/>
      <c r="AI23" s="823"/>
      <c r="AJ23" s="823"/>
      <c r="AL23" s="852"/>
      <c r="AM23" s="852"/>
      <c r="AP23" s="852"/>
      <c r="AQ23" s="852"/>
      <c r="AR23" s="852"/>
    </row>
    <row r="24" spans="2:44" ht="15">
      <c r="B24" s="832" t="s">
        <v>409</v>
      </c>
      <c r="C24" s="833"/>
      <c r="D24" s="816"/>
      <c r="E24" s="832" t="s">
        <v>135</v>
      </c>
      <c r="F24" s="833"/>
      <c r="H24" s="820"/>
      <c r="I24" s="820"/>
      <c r="J24" s="820"/>
      <c r="K24" s="820"/>
      <c r="L24" s="820"/>
      <c r="M24" s="820"/>
      <c r="N24" s="820"/>
      <c r="O24" s="820"/>
      <c r="P24" s="820"/>
      <c r="Q24" s="820"/>
      <c r="R24" s="820"/>
      <c r="S24" s="820"/>
      <c r="T24" s="820"/>
      <c r="U24" s="820"/>
      <c r="V24" s="820"/>
      <c r="W24" s="853"/>
      <c r="X24" s="853"/>
      <c r="Y24" s="853"/>
      <c r="Z24" s="853"/>
      <c r="AA24" s="853"/>
      <c r="AB24" s="853"/>
      <c r="AC24" s="853"/>
      <c r="AD24" s="853"/>
      <c r="AE24" s="853"/>
      <c r="AF24" s="853"/>
      <c r="AG24" s="853"/>
      <c r="AH24" s="852"/>
      <c r="AI24" s="823"/>
      <c r="AJ24" s="823"/>
      <c r="AL24" s="852"/>
      <c r="AM24" s="852"/>
      <c r="AP24" s="852"/>
      <c r="AQ24" s="852"/>
      <c r="AR24" s="852"/>
    </row>
    <row r="25" spans="2:44" ht="16.5" thickBot="1">
      <c r="B25" s="832">
        <v>2</v>
      </c>
      <c r="C25" s="833">
        <v>12796.37</v>
      </c>
      <c r="D25" s="816"/>
      <c r="E25" s="832" t="s">
        <v>405</v>
      </c>
      <c r="F25" s="833"/>
      <c r="H25" s="819">
        <v>2005</v>
      </c>
      <c r="I25" s="820"/>
      <c r="J25" s="820"/>
      <c r="K25" s="820"/>
      <c r="L25" s="820"/>
      <c r="M25" s="820"/>
      <c r="N25" s="820"/>
      <c r="O25" s="820"/>
      <c r="P25" s="820"/>
      <c r="Q25" s="820"/>
      <c r="R25" s="820"/>
      <c r="S25" s="821" t="s">
        <v>381</v>
      </c>
      <c r="T25" s="820"/>
      <c r="U25" s="820"/>
      <c r="V25" s="819">
        <v>2005</v>
      </c>
      <c r="W25" s="1257" t="s">
        <v>382</v>
      </c>
      <c r="X25" s="1257"/>
      <c r="Y25" s="1257"/>
      <c r="Z25" s="1257"/>
      <c r="AA25" s="820"/>
      <c r="AB25" s="819">
        <v>2005</v>
      </c>
      <c r="AC25" s="1257" t="s">
        <v>383</v>
      </c>
      <c r="AD25" s="1257"/>
      <c r="AE25" s="820"/>
      <c r="AF25" s="819">
        <v>2005</v>
      </c>
      <c r="AG25" s="820"/>
      <c r="AH25" s="852"/>
      <c r="AI25" s="823"/>
      <c r="AJ25" s="823"/>
      <c r="AL25" s="852"/>
      <c r="AM25" s="852"/>
      <c r="AP25" s="852"/>
      <c r="AQ25" s="852"/>
      <c r="AR25" s="852"/>
    </row>
    <row r="26" spans="2:44" ht="15.75" thickBot="1">
      <c r="B26" s="846">
        <v>3</v>
      </c>
      <c r="C26" s="847">
        <v>12940.31</v>
      </c>
      <c r="D26" s="816"/>
      <c r="E26" s="832">
        <v>3</v>
      </c>
      <c r="F26" s="833">
        <v>12503.27</v>
      </c>
      <c r="H26" s="828"/>
      <c r="I26" s="829" t="s">
        <v>386</v>
      </c>
      <c r="J26" s="829" t="s">
        <v>387</v>
      </c>
      <c r="K26" s="829" t="s">
        <v>388</v>
      </c>
      <c r="L26" s="829" t="s">
        <v>389</v>
      </c>
      <c r="M26" s="829" t="s">
        <v>390</v>
      </c>
      <c r="N26" s="829" t="s">
        <v>391</v>
      </c>
      <c r="O26" s="829" t="s">
        <v>392</v>
      </c>
      <c r="P26" s="829" t="s">
        <v>393</v>
      </c>
      <c r="Q26" s="829" t="s">
        <v>394</v>
      </c>
      <c r="R26" s="829" t="s">
        <v>395</v>
      </c>
      <c r="S26" s="829" t="s">
        <v>396</v>
      </c>
      <c r="T26" s="830" t="s">
        <v>397</v>
      </c>
      <c r="U26" s="820"/>
      <c r="V26" s="828"/>
      <c r="W26" s="829" t="s">
        <v>398</v>
      </c>
      <c r="X26" s="829" t="s">
        <v>399</v>
      </c>
      <c r="Y26" s="829" t="s">
        <v>400</v>
      </c>
      <c r="Z26" s="830" t="s">
        <v>401</v>
      </c>
      <c r="AA26" s="820"/>
      <c r="AB26" s="828"/>
      <c r="AC26" s="829" t="s">
        <v>402</v>
      </c>
      <c r="AD26" s="830" t="s">
        <v>403</v>
      </c>
      <c r="AE26" s="820"/>
      <c r="AF26" s="828"/>
      <c r="AG26" s="831" t="s">
        <v>404</v>
      </c>
      <c r="AH26" s="852"/>
      <c r="AI26" s="823"/>
      <c r="AJ26" s="823"/>
      <c r="AL26" s="852"/>
      <c r="AM26" s="852"/>
      <c r="AP26" s="852"/>
      <c r="AQ26" s="852"/>
      <c r="AR26" s="852"/>
    </row>
    <row r="27" spans="2:44" ht="15.75" thickBot="1">
      <c r="B27" s="814" t="s">
        <v>135</v>
      </c>
      <c r="C27" s="848"/>
      <c r="D27" s="816"/>
      <c r="E27" s="832" t="s">
        <v>409</v>
      </c>
      <c r="F27" s="833"/>
      <c r="H27" s="850" t="s">
        <v>406</v>
      </c>
      <c r="I27" s="837">
        <v>7573.232</v>
      </c>
      <c r="J27" s="837">
        <v>8141.81</v>
      </c>
      <c r="K27" s="837">
        <v>8325.14</v>
      </c>
      <c r="L27" s="837">
        <v>8289.23</v>
      </c>
      <c r="M27" s="837">
        <v>8229.8799999999992</v>
      </c>
      <c r="N27" s="837">
        <v>8369.68</v>
      </c>
      <c r="O27" s="837">
        <v>8351.39</v>
      </c>
      <c r="P27" s="837">
        <v>8329.18</v>
      </c>
      <c r="Q27" s="837">
        <v>8140.9840000000004</v>
      </c>
      <c r="R27" s="837">
        <v>7806.59</v>
      </c>
      <c r="S27" s="837">
        <v>7797.43</v>
      </c>
      <c r="T27" s="851">
        <v>7658.3</v>
      </c>
      <c r="U27" s="820"/>
      <c r="V27" s="835" t="s">
        <v>406</v>
      </c>
      <c r="W27" s="836">
        <v>8055.9</v>
      </c>
      <c r="X27" s="836">
        <v>8302.9</v>
      </c>
      <c r="Y27" s="836">
        <v>8290</v>
      </c>
      <c r="Z27" s="838">
        <v>7748.1</v>
      </c>
      <c r="AA27" s="820"/>
      <c r="AB27" s="835" t="s">
        <v>406</v>
      </c>
      <c r="AC27" s="836">
        <v>8203.7999999999993</v>
      </c>
      <c r="AD27" s="838">
        <v>8056.2</v>
      </c>
      <c r="AE27" s="820"/>
      <c r="AF27" s="835" t="s">
        <v>406</v>
      </c>
      <c r="AG27" s="854">
        <v>8129.49</v>
      </c>
      <c r="AH27" s="852"/>
      <c r="AI27" s="823"/>
      <c r="AJ27" s="823"/>
      <c r="AL27" s="852"/>
      <c r="AM27" s="852"/>
      <c r="AP27" s="852"/>
      <c r="AQ27" s="852"/>
      <c r="AR27" s="852"/>
    </row>
    <row r="28" spans="2:44" ht="15">
      <c r="B28" s="824" t="s">
        <v>405</v>
      </c>
      <c r="C28" s="849"/>
      <c r="D28" s="816"/>
      <c r="E28" s="832">
        <v>3</v>
      </c>
      <c r="F28" s="833">
        <v>12329.02</v>
      </c>
      <c r="H28" s="840" t="s">
        <v>407</v>
      </c>
      <c r="I28" s="841">
        <v>8516.107</v>
      </c>
      <c r="J28" s="841">
        <v>8928.1299999999992</v>
      </c>
      <c r="K28" s="841">
        <v>9001.0020000000004</v>
      </c>
      <c r="L28" s="841">
        <v>9058.7330000000002</v>
      </c>
      <c r="M28" s="841">
        <v>8926.6939999999995</v>
      </c>
      <c r="N28" s="841">
        <v>9064.0879999999997</v>
      </c>
      <c r="O28" s="841">
        <v>8968.2340000000004</v>
      </c>
      <c r="P28" s="841">
        <v>9035.9680000000008</v>
      </c>
      <c r="Q28" s="855">
        <v>8934.8459999999995</v>
      </c>
      <c r="R28" s="841">
        <v>8770.7270000000008</v>
      </c>
      <c r="S28" s="841">
        <v>8825.3389999999999</v>
      </c>
      <c r="T28" s="842">
        <v>8768.8709999999992</v>
      </c>
      <c r="U28" s="820"/>
      <c r="V28" s="840" t="s">
        <v>407</v>
      </c>
      <c r="W28" s="841">
        <v>8866.0679999999993</v>
      </c>
      <c r="X28" s="841">
        <v>9021.6550000000007</v>
      </c>
      <c r="Y28" s="841">
        <v>8983.1489999999994</v>
      </c>
      <c r="Z28" s="842">
        <v>8787.4599999999991</v>
      </c>
      <c r="AA28" s="820"/>
      <c r="AB28" s="840" t="s">
        <v>407</v>
      </c>
      <c r="AC28" s="841">
        <v>8960.4989999999998</v>
      </c>
      <c r="AD28" s="842">
        <v>8903.625</v>
      </c>
      <c r="AE28" s="820"/>
      <c r="AF28" s="840" t="s">
        <v>407</v>
      </c>
      <c r="AG28" s="856">
        <v>8931.1440000000002</v>
      </c>
      <c r="AH28" s="852"/>
      <c r="AI28" s="823"/>
      <c r="AJ28" s="823"/>
      <c r="AL28" s="852"/>
      <c r="AM28" s="852"/>
      <c r="AP28" s="852"/>
      <c r="AQ28" s="852"/>
      <c r="AR28" s="852"/>
    </row>
    <row r="29" spans="2:44" ht="15">
      <c r="B29" s="832">
        <v>3</v>
      </c>
      <c r="C29" s="833">
        <v>13286.16</v>
      </c>
      <c r="D29" s="816"/>
      <c r="E29" s="832" t="s">
        <v>412</v>
      </c>
      <c r="F29" s="833"/>
      <c r="H29" s="840" t="s">
        <v>408</v>
      </c>
      <c r="I29" s="841">
        <v>8483.6329999999998</v>
      </c>
      <c r="J29" s="841">
        <v>8713.1139999999996</v>
      </c>
      <c r="K29" s="841">
        <v>8885.4979999999996</v>
      </c>
      <c r="L29" s="841">
        <v>9003.6959999999999</v>
      </c>
      <c r="M29" s="841">
        <v>8880.4480000000003</v>
      </c>
      <c r="N29" s="841">
        <v>8885.6630000000005</v>
      </c>
      <c r="O29" s="841">
        <v>8806.0740000000005</v>
      </c>
      <c r="P29" s="841">
        <v>8865.82</v>
      </c>
      <c r="Q29" s="855">
        <v>8818.7049999999999</v>
      </c>
      <c r="R29" s="841">
        <v>8732.1450000000004</v>
      </c>
      <c r="S29" s="841">
        <v>8751.02</v>
      </c>
      <c r="T29" s="842">
        <v>8656.3060000000005</v>
      </c>
      <c r="U29" s="820"/>
      <c r="V29" s="840" t="s">
        <v>408</v>
      </c>
      <c r="W29" s="841">
        <v>8699.5630000000001</v>
      </c>
      <c r="X29" s="841">
        <v>8920.2129999999997</v>
      </c>
      <c r="Y29" s="841">
        <v>8830.0310000000009</v>
      </c>
      <c r="Z29" s="842">
        <v>8712.2240000000002</v>
      </c>
      <c r="AA29" s="820"/>
      <c r="AB29" s="840" t="s">
        <v>408</v>
      </c>
      <c r="AC29" s="841">
        <v>8833.0990000000002</v>
      </c>
      <c r="AD29" s="842">
        <v>8795.5149999999994</v>
      </c>
      <c r="AE29" s="820"/>
      <c r="AF29" s="840" t="s">
        <v>408</v>
      </c>
      <c r="AG29" s="857">
        <v>8811.6419999999998</v>
      </c>
      <c r="AH29" s="852"/>
      <c r="AI29" s="823"/>
      <c r="AJ29" s="823"/>
      <c r="AL29" s="852"/>
      <c r="AM29" s="852"/>
      <c r="AP29" s="852"/>
      <c r="AQ29" s="852"/>
      <c r="AR29" s="852"/>
    </row>
    <row r="30" spans="2:44" ht="15">
      <c r="B30" s="832" t="s">
        <v>409</v>
      </c>
      <c r="C30" s="833"/>
      <c r="D30" s="816"/>
      <c r="E30" s="832" t="s">
        <v>405</v>
      </c>
      <c r="F30" s="833"/>
      <c r="H30" s="840" t="s">
        <v>410</v>
      </c>
      <c r="I30" s="841"/>
      <c r="J30" s="841">
        <v>6406</v>
      </c>
      <c r="K30" s="841">
        <v>8415</v>
      </c>
      <c r="L30" s="841">
        <v>8615.85</v>
      </c>
      <c r="M30" s="841">
        <v>9285</v>
      </c>
      <c r="N30" s="841"/>
      <c r="O30" s="841">
        <v>7810.6120000000001</v>
      </c>
      <c r="P30" s="841"/>
      <c r="Q30" s="855">
        <v>7537.2060000000001</v>
      </c>
      <c r="R30" s="841">
        <v>8417.7919999999995</v>
      </c>
      <c r="S30" s="841"/>
      <c r="T30" s="842">
        <v>7528.1949999999997</v>
      </c>
      <c r="U30" s="820"/>
      <c r="V30" s="840" t="s">
        <v>410</v>
      </c>
      <c r="W30" s="841">
        <v>6299.4570000000003</v>
      </c>
      <c r="X30" s="841">
        <v>8689.1820000000007</v>
      </c>
      <c r="Y30" s="841">
        <v>7628.55</v>
      </c>
      <c r="Z30" s="842">
        <v>7898.2669999999998</v>
      </c>
      <c r="AA30" s="820"/>
      <c r="AB30" s="840" t="s">
        <v>410</v>
      </c>
      <c r="AC30" s="841">
        <v>6564.4780000000001</v>
      </c>
      <c r="AD30" s="842">
        <v>7632.3490000000002</v>
      </c>
      <c r="AE30" s="820"/>
      <c r="AF30" s="840" t="s">
        <v>410</v>
      </c>
      <c r="AG30" s="857">
        <v>7388.0020000000004</v>
      </c>
      <c r="AH30" s="852"/>
      <c r="AI30" s="823"/>
      <c r="AJ30" s="823"/>
      <c r="AL30" s="852"/>
      <c r="AM30" s="852"/>
      <c r="AP30" s="852"/>
      <c r="AQ30" s="852"/>
      <c r="AR30" s="852"/>
    </row>
    <row r="31" spans="2:44" ht="15.75" thickBot="1">
      <c r="B31" s="846">
        <v>3</v>
      </c>
      <c r="C31" s="847">
        <v>12943.49</v>
      </c>
      <c r="D31" s="816"/>
      <c r="E31" s="832">
        <v>2</v>
      </c>
      <c r="F31" s="833">
        <v>9859.0380000000005</v>
      </c>
      <c r="H31" s="840" t="s">
        <v>124</v>
      </c>
      <c r="I31" s="841">
        <v>6773.4480000000003</v>
      </c>
      <c r="J31" s="841">
        <v>7380.0140000000001</v>
      </c>
      <c r="K31" s="841">
        <v>7627.4459999999999</v>
      </c>
      <c r="L31" s="841">
        <v>7571.5330000000004</v>
      </c>
      <c r="M31" s="841">
        <v>7548.1080000000002</v>
      </c>
      <c r="N31" s="841">
        <v>7658.0969999999998</v>
      </c>
      <c r="O31" s="841">
        <v>7570.2169999999996</v>
      </c>
      <c r="P31" s="841">
        <v>7564.2619999999997</v>
      </c>
      <c r="Q31" s="855">
        <v>7270.3310000000001</v>
      </c>
      <c r="R31" s="841">
        <v>6759.3689999999997</v>
      </c>
      <c r="S31" s="841">
        <v>6690.4229999999998</v>
      </c>
      <c r="T31" s="842">
        <v>6405.2070000000003</v>
      </c>
      <c r="U31" s="820"/>
      <c r="V31" s="840" t="s">
        <v>124</v>
      </c>
      <c r="W31" s="841">
        <v>7286.0680000000002</v>
      </c>
      <c r="X31" s="841">
        <v>7597.6509999999998</v>
      </c>
      <c r="Y31" s="841">
        <v>7489.6289999999999</v>
      </c>
      <c r="Z31" s="842">
        <v>6604.1360000000004</v>
      </c>
      <c r="AA31" s="820"/>
      <c r="AB31" s="840" t="s">
        <v>124</v>
      </c>
      <c r="AC31" s="841">
        <v>7472.567</v>
      </c>
      <c r="AD31" s="842">
        <v>7092.7120000000004</v>
      </c>
      <c r="AE31" s="820"/>
      <c r="AF31" s="840" t="s">
        <v>124</v>
      </c>
      <c r="AG31" s="857">
        <v>7287.0119999999997</v>
      </c>
      <c r="AH31" s="852"/>
      <c r="AI31" s="823"/>
      <c r="AJ31" s="823"/>
      <c r="AL31" s="852"/>
      <c r="AM31" s="852"/>
      <c r="AP31" s="852"/>
      <c r="AQ31" s="852"/>
      <c r="AR31" s="852"/>
    </row>
    <row r="32" spans="2:44" ht="15.75" thickBot="1">
      <c r="B32" s="814" t="s">
        <v>136</v>
      </c>
      <c r="C32" s="848"/>
      <c r="D32" s="816"/>
      <c r="E32" s="832">
        <v>3</v>
      </c>
      <c r="F32" s="833">
        <v>10262.51</v>
      </c>
      <c r="H32" s="835" t="s">
        <v>411</v>
      </c>
      <c r="I32" s="836">
        <v>7436.6959999999999</v>
      </c>
      <c r="J32" s="836">
        <v>7744.1509999999998</v>
      </c>
      <c r="K32" s="836">
        <v>7854.1049999999996</v>
      </c>
      <c r="L32" s="836">
        <v>7880.5240000000003</v>
      </c>
      <c r="M32" s="836">
        <v>7970.1319999999996</v>
      </c>
      <c r="N32" s="836">
        <v>7884.6480000000001</v>
      </c>
      <c r="O32" s="836">
        <v>7809.3490000000002</v>
      </c>
      <c r="P32" s="836">
        <v>7879.0150000000003</v>
      </c>
      <c r="Q32" s="836">
        <v>7762.07</v>
      </c>
      <c r="R32" s="836">
        <v>7627.2160000000003</v>
      </c>
      <c r="S32" s="836">
        <v>7616.7269999999999</v>
      </c>
      <c r="T32" s="838">
        <v>7518.259</v>
      </c>
      <c r="U32" s="820"/>
      <c r="V32" s="835" t="s">
        <v>411</v>
      </c>
      <c r="W32" s="836">
        <v>7689.5330000000004</v>
      </c>
      <c r="X32" s="836">
        <v>7910.9639999999999</v>
      </c>
      <c r="Y32" s="836">
        <v>7820.2250000000004</v>
      </c>
      <c r="Z32" s="838">
        <v>7584.9589999999998</v>
      </c>
      <c r="AA32" s="820"/>
      <c r="AB32" s="835" t="s">
        <v>411</v>
      </c>
      <c r="AC32" s="836">
        <v>7816.9279999999999</v>
      </c>
      <c r="AD32" s="838">
        <v>7704.9870000000001</v>
      </c>
      <c r="AE32" s="820"/>
      <c r="AF32" s="835" t="s">
        <v>411</v>
      </c>
      <c r="AG32" s="858">
        <v>7761.3370000000004</v>
      </c>
      <c r="AH32" s="852"/>
      <c r="AI32" s="823"/>
      <c r="AJ32" s="823"/>
      <c r="AL32" s="852"/>
      <c r="AM32" s="852"/>
      <c r="AP32" s="852"/>
      <c r="AQ32" s="852"/>
      <c r="AR32" s="852"/>
    </row>
    <row r="33" spans="2:44" ht="15">
      <c r="B33" s="824" t="s">
        <v>405</v>
      </c>
      <c r="C33" s="849"/>
      <c r="D33" s="816"/>
      <c r="E33" s="832">
        <v>4</v>
      </c>
      <c r="F33" s="833">
        <v>10131.379999999999</v>
      </c>
      <c r="H33" s="820"/>
      <c r="I33" s="820"/>
      <c r="J33" s="820"/>
      <c r="K33" s="820"/>
      <c r="L33" s="820"/>
      <c r="M33" s="820"/>
      <c r="N33" s="820"/>
      <c r="O33" s="820"/>
      <c r="P33" s="820"/>
      <c r="Q33" s="820"/>
      <c r="R33" s="820"/>
      <c r="S33" s="820"/>
      <c r="T33" s="820"/>
      <c r="U33" s="820"/>
      <c r="V33" s="820"/>
      <c r="W33" s="859"/>
      <c r="X33" s="841"/>
      <c r="Y33" s="841"/>
      <c r="Z33" s="841"/>
      <c r="AA33" s="841"/>
      <c r="AB33" s="841"/>
      <c r="AC33" s="841"/>
      <c r="AD33" s="841"/>
      <c r="AE33" s="841"/>
      <c r="AF33" s="841"/>
      <c r="AG33" s="853"/>
      <c r="AH33" s="852"/>
      <c r="AI33" s="823"/>
      <c r="AJ33" s="823"/>
      <c r="AL33" s="852"/>
      <c r="AM33" s="852"/>
      <c r="AP33" s="852"/>
      <c r="AQ33" s="852"/>
      <c r="AR33" s="852"/>
    </row>
    <row r="34" spans="2:44" ht="16.5" thickBot="1">
      <c r="B34" s="846">
        <v>4</v>
      </c>
      <c r="C34" s="847">
        <v>11134.15</v>
      </c>
      <c r="D34" s="816"/>
      <c r="E34" s="832" t="s">
        <v>409</v>
      </c>
      <c r="F34" s="833"/>
      <c r="H34" s="819">
        <v>2006</v>
      </c>
      <c r="I34" s="820"/>
      <c r="J34" s="820"/>
      <c r="K34" s="820"/>
      <c r="L34" s="820"/>
      <c r="M34" s="820"/>
      <c r="N34" s="820"/>
      <c r="O34" s="820"/>
      <c r="P34" s="820"/>
      <c r="Q34" s="820"/>
      <c r="R34" s="820"/>
      <c r="S34" s="821" t="s">
        <v>381</v>
      </c>
      <c r="T34" s="820"/>
      <c r="U34" s="820"/>
      <c r="V34" s="819">
        <v>2006</v>
      </c>
      <c r="W34" s="1257" t="s">
        <v>382</v>
      </c>
      <c r="X34" s="1257"/>
      <c r="Y34" s="1257"/>
      <c r="Z34" s="1257"/>
      <c r="AA34" s="820"/>
      <c r="AB34" s="819">
        <v>2006</v>
      </c>
      <c r="AC34" s="1257" t="s">
        <v>383</v>
      </c>
      <c r="AD34" s="1257"/>
      <c r="AE34" s="820"/>
      <c r="AF34" s="819">
        <v>2006</v>
      </c>
      <c r="AG34" s="820"/>
      <c r="AH34" s="852"/>
      <c r="AI34" s="823"/>
      <c r="AJ34" s="823"/>
      <c r="AL34" s="852"/>
      <c r="AM34" s="852"/>
      <c r="AP34" s="852"/>
      <c r="AQ34" s="852"/>
      <c r="AR34" s="852"/>
    </row>
    <row r="35" spans="2:44" ht="12.75" customHeight="1" thickBot="1">
      <c r="B35" s="814" t="s">
        <v>412</v>
      </c>
      <c r="C35" s="848"/>
      <c r="D35" s="816"/>
      <c r="E35" s="832">
        <v>2</v>
      </c>
      <c r="F35" s="833">
        <v>9618.9210000000003</v>
      </c>
      <c r="H35" s="828"/>
      <c r="I35" s="829" t="s">
        <v>386</v>
      </c>
      <c r="J35" s="829" t="s">
        <v>387</v>
      </c>
      <c r="K35" s="829" t="s">
        <v>388</v>
      </c>
      <c r="L35" s="829" t="s">
        <v>389</v>
      </c>
      <c r="M35" s="829" t="s">
        <v>390</v>
      </c>
      <c r="N35" s="829" t="s">
        <v>391</v>
      </c>
      <c r="O35" s="829" t="s">
        <v>392</v>
      </c>
      <c r="P35" s="829" t="s">
        <v>393</v>
      </c>
      <c r="Q35" s="829" t="s">
        <v>394</v>
      </c>
      <c r="R35" s="829" t="s">
        <v>395</v>
      </c>
      <c r="S35" s="829" t="s">
        <v>396</v>
      </c>
      <c r="T35" s="830" t="s">
        <v>397</v>
      </c>
      <c r="U35" s="820"/>
      <c r="V35" s="828"/>
      <c r="W35" s="829" t="s">
        <v>398</v>
      </c>
      <c r="X35" s="829" t="s">
        <v>399</v>
      </c>
      <c r="Y35" s="829" t="s">
        <v>400</v>
      </c>
      <c r="Z35" s="830" t="s">
        <v>401</v>
      </c>
      <c r="AA35" s="820"/>
      <c r="AB35" s="828"/>
      <c r="AC35" s="829" t="s">
        <v>402</v>
      </c>
      <c r="AD35" s="830" t="s">
        <v>403</v>
      </c>
      <c r="AE35" s="820"/>
      <c r="AF35" s="828"/>
      <c r="AG35" s="831" t="s">
        <v>404</v>
      </c>
      <c r="AH35" s="852"/>
      <c r="AI35" s="823"/>
      <c r="AJ35" s="823"/>
      <c r="AL35" s="852"/>
      <c r="AM35" s="852"/>
      <c r="AP35" s="852"/>
      <c r="AQ35" s="852"/>
      <c r="AR35" s="852"/>
    </row>
    <row r="36" spans="2:44" ht="12.75" customHeight="1" thickBot="1">
      <c r="B36" s="824" t="s">
        <v>405</v>
      </c>
      <c r="C36" s="849"/>
      <c r="D36" s="816"/>
      <c r="E36" s="832">
        <v>3</v>
      </c>
      <c r="F36" s="833">
        <v>10022.9</v>
      </c>
      <c r="H36" s="850" t="s">
        <v>406</v>
      </c>
      <c r="I36" s="837">
        <v>7855.52</v>
      </c>
      <c r="J36" s="837">
        <v>8238.7800000000007</v>
      </c>
      <c r="K36" s="837">
        <v>8372.7900000000009</v>
      </c>
      <c r="L36" s="837">
        <v>8436.1939999999995</v>
      </c>
      <c r="M36" s="837">
        <v>8508.7800000000007</v>
      </c>
      <c r="N36" s="837">
        <v>8663.7199999999993</v>
      </c>
      <c r="O36" s="837">
        <v>8383.0300000000007</v>
      </c>
      <c r="P36" s="837">
        <v>8317.5349999999999</v>
      </c>
      <c r="Q36" s="860">
        <v>8488.8529999999992</v>
      </c>
      <c r="R36" s="837">
        <v>8258.018</v>
      </c>
      <c r="S36" s="837">
        <v>8039.98</v>
      </c>
      <c r="T36" s="851">
        <v>8067.3869999999997</v>
      </c>
      <c r="U36" s="820"/>
      <c r="V36" s="835" t="s">
        <v>406</v>
      </c>
      <c r="W36" s="836">
        <v>8206.1</v>
      </c>
      <c r="X36" s="836">
        <v>8527.4</v>
      </c>
      <c r="Y36" s="836">
        <v>8392.7000000000007</v>
      </c>
      <c r="Z36" s="838">
        <v>8121.2</v>
      </c>
      <c r="AA36" s="820"/>
      <c r="AB36" s="835" t="s">
        <v>406</v>
      </c>
      <c r="AC36" s="836">
        <v>8369.7999999999993</v>
      </c>
      <c r="AD36" s="838">
        <v>8256.9</v>
      </c>
      <c r="AE36" s="820"/>
      <c r="AF36" s="835" t="s">
        <v>406</v>
      </c>
      <c r="AG36" s="854">
        <v>8316.9359999999997</v>
      </c>
      <c r="AH36" s="852"/>
      <c r="AI36" s="823"/>
      <c r="AJ36" s="823"/>
      <c r="AL36" s="852"/>
      <c r="AM36" s="852"/>
      <c r="AP36" s="852"/>
      <c r="AQ36" s="852"/>
      <c r="AR36" s="852"/>
    </row>
    <row r="37" spans="2:44" ht="15">
      <c r="B37" s="832">
        <v>2</v>
      </c>
      <c r="C37" s="833">
        <v>10705.44</v>
      </c>
      <c r="D37" s="816"/>
      <c r="E37" s="832">
        <v>4</v>
      </c>
      <c r="F37" s="833">
        <v>10182.52</v>
      </c>
      <c r="H37" s="840" t="s">
        <v>407</v>
      </c>
      <c r="I37" s="841">
        <v>9040.518</v>
      </c>
      <c r="J37" s="841">
        <v>9305.2060000000001</v>
      </c>
      <c r="K37" s="841">
        <v>9474.348</v>
      </c>
      <c r="L37" s="841">
        <v>9520.5169999999998</v>
      </c>
      <c r="M37" s="841">
        <v>9542.58</v>
      </c>
      <c r="N37" s="841">
        <v>9645.1309999999994</v>
      </c>
      <c r="O37" s="841">
        <v>9436.1460000000006</v>
      </c>
      <c r="P37" s="841">
        <v>9288.884</v>
      </c>
      <c r="Q37" s="861">
        <v>9446.0190000000002</v>
      </c>
      <c r="R37" s="841">
        <v>9254.7510000000002</v>
      </c>
      <c r="S37" s="841">
        <v>9155.3279999999995</v>
      </c>
      <c r="T37" s="842">
        <v>9086.5810000000001</v>
      </c>
      <c r="U37" s="820"/>
      <c r="V37" s="840" t="s">
        <v>407</v>
      </c>
      <c r="W37" s="841">
        <v>9318.6010000000006</v>
      </c>
      <c r="X37" s="841">
        <v>9563.7929999999997</v>
      </c>
      <c r="Y37" s="841">
        <v>9383.7450000000008</v>
      </c>
      <c r="Z37" s="842">
        <v>9165.3009999999995</v>
      </c>
      <c r="AA37" s="820"/>
      <c r="AB37" s="840" t="s">
        <v>407</v>
      </c>
      <c r="AC37" s="841">
        <v>9445.6299999999992</v>
      </c>
      <c r="AD37" s="842">
        <v>9277.3549999999996</v>
      </c>
      <c r="AE37" s="820"/>
      <c r="AF37" s="840" t="s">
        <v>407</v>
      </c>
      <c r="AG37" s="856">
        <v>9366.3709999999992</v>
      </c>
      <c r="AH37" s="852"/>
      <c r="AI37" s="823"/>
      <c r="AJ37" s="823"/>
      <c r="AL37" s="852"/>
      <c r="AM37" s="852"/>
      <c r="AP37" s="852"/>
      <c r="AQ37" s="852"/>
      <c r="AR37" s="852"/>
    </row>
    <row r="38" spans="2:44" ht="15">
      <c r="B38" s="832">
        <v>3</v>
      </c>
      <c r="C38" s="833">
        <v>11073.69</v>
      </c>
      <c r="D38" s="816"/>
      <c r="E38" s="832" t="s">
        <v>413</v>
      </c>
      <c r="F38" s="833"/>
      <c r="H38" s="840" t="s">
        <v>408</v>
      </c>
      <c r="I38" s="841">
        <v>8875.7109999999993</v>
      </c>
      <c r="J38" s="841">
        <v>9136.5139999999992</v>
      </c>
      <c r="K38" s="841">
        <v>9257.9979999999996</v>
      </c>
      <c r="L38" s="841">
        <v>9381.4120000000003</v>
      </c>
      <c r="M38" s="841">
        <v>9505.31</v>
      </c>
      <c r="N38" s="841">
        <v>9589.3690000000006</v>
      </c>
      <c r="O38" s="841">
        <v>9455.9089999999997</v>
      </c>
      <c r="P38" s="841">
        <v>9427.7479999999996</v>
      </c>
      <c r="Q38" s="861">
        <v>9529.7659999999996</v>
      </c>
      <c r="R38" s="841">
        <v>9388.5640000000003</v>
      </c>
      <c r="S38" s="841">
        <v>9103.1239999999998</v>
      </c>
      <c r="T38" s="842">
        <v>9090.1309999999994</v>
      </c>
      <c r="U38" s="820"/>
      <c r="V38" s="840" t="s">
        <v>408</v>
      </c>
      <c r="W38" s="841">
        <v>9140.8739999999998</v>
      </c>
      <c r="X38" s="841">
        <v>9496.5499999999993</v>
      </c>
      <c r="Y38" s="841">
        <v>9475.1759999999995</v>
      </c>
      <c r="Z38" s="842">
        <v>9200.3580000000002</v>
      </c>
      <c r="AA38" s="820"/>
      <c r="AB38" s="840" t="s">
        <v>408</v>
      </c>
      <c r="AC38" s="841">
        <v>9368.2420000000002</v>
      </c>
      <c r="AD38" s="842">
        <v>9341.1450000000004</v>
      </c>
      <c r="AE38" s="820"/>
      <c r="AF38" s="840" t="s">
        <v>408</v>
      </c>
      <c r="AG38" s="857">
        <v>9354.9879999999994</v>
      </c>
      <c r="AH38" s="852"/>
      <c r="AI38" s="823"/>
      <c r="AJ38" s="823"/>
      <c r="AL38" s="852"/>
      <c r="AM38" s="852"/>
      <c r="AP38" s="852"/>
      <c r="AQ38" s="852"/>
      <c r="AR38" s="852"/>
    </row>
    <row r="39" spans="2:44" ht="15">
      <c r="B39" s="832">
        <v>4</v>
      </c>
      <c r="C39" s="833">
        <v>11360.28</v>
      </c>
      <c r="D39" s="816"/>
      <c r="E39" s="832">
        <v>1</v>
      </c>
      <c r="F39" s="833">
        <v>8009.2849999999999</v>
      </c>
      <c r="H39" s="840" t="s">
        <v>410</v>
      </c>
      <c r="I39" s="841">
        <v>7428.57</v>
      </c>
      <c r="J39" s="841">
        <v>6500</v>
      </c>
      <c r="K39" s="841">
        <v>7826.6509999999998</v>
      </c>
      <c r="L39" s="841"/>
      <c r="M39" s="841">
        <v>7944.93</v>
      </c>
      <c r="N39" s="841"/>
      <c r="O39" s="841">
        <v>7542.915</v>
      </c>
      <c r="P39" s="841"/>
      <c r="Q39" s="861">
        <v>7354</v>
      </c>
      <c r="R39" s="841">
        <v>8193.34</v>
      </c>
      <c r="S39" s="841">
        <v>7579.6229999999996</v>
      </c>
      <c r="T39" s="842">
        <v>7420.2740000000003</v>
      </c>
      <c r="U39" s="820"/>
      <c r="V39" s="840" t="s">
        <v>410</v>
      </c>
      <c r="W39" s="841">
        <v>6838.3789999999999</v>
      </c>
      <c r="X39" s="841">
        <v>7944.933</v>
      </c>
      <c r="Y39" s="841">
        <v>7446.5559999999996</v>
      </c>
      <c r="Z39" s="842">
        <v>7585.8919999999998</v>
      </c>
      <c r="AA39" s="820"/>
      <c r="AB39" s="840" t="s">
        <v>410</v>
      </c>
      <c r="AC39" s="841">
        <v>7110.4449999999997</v>
      </c>
      <c r="AD39" s="842">
        <v>7554.1469999999999</v>
      </c>
      <c r="AE39" s="820"/>
      <c r="AF39" s="840" t="s">
        <v>410</v>
      </c>
      <c r="AG39" s="857">
        <v>7365.4369999999999</v>
      </c>
      <c r="AH39" s="852"/>
      <c r="AI39" s="823"/>
      <c r="AJ39" s="823"/>
      <c r="AL39" s="852"/>
      <c r="AM39" s="852"/>
      <c r="AP39" s="852"/>
      <c r="AQ39" s="852"/>
      <c r="AR39" s="852"/>
    </row>
    <row r="40" spans="2:44" ht="15">
      <c r="B40" s="832" t="s">
        <v>409</v>
      </c>
      <c r="C40" s="833"/>
      <c r="D40" s="816"/>
      <c r="E40" s="832">
        <v>2</v>
      </c>
      <c r="F40" s="833">
        <v>8733.01</v>
      </c>
      <c r="H40" s="840" t="s">
        <v>124</v>
      </c>
      <c r="I40" s="841">
        <v>6757.4449999999997</v>
      </c>
      <c r="J40" s="841">
        <v>7018.57</v>
      </c>
      <c r="K40" s="841">
        <v>7329.52</v>
      </c>
      <c r="L40" s="841">
        <v>7327.4780000000001</v>
      </c>
      <c r="M40" s="841">
        <v>7405.59</v>
      </c>
      <c r="N40" s="841">
        <v>7603.7449999999999</v>
      </c>
      <c r="O40" s="841">
        <v>7341.335</v>
      </c>
      <c r="P40" s="841">
        <v>7141.88</v>
      </c>
      <c r="Q40" s="861">
        <v>7291.6779999999999</v>
      </c>
      <c r="R40" s="841">
        <v>7189.5029999999997</v>
      </c>
      <c r="S40" s="841">
        <v>6949.4459999999999</v>
      </c>
      <c r="T40" s="842">
        <v>6789.53</v>
      </c>
      <c r="U40" s="820"/>
      <c r="V40" s="840" t="s">
        <v>124</v>
      </c>
      <c r="W40" s="841">
        <v>7087.5280000000002</v>
      </c>
      <c r="X40" s="841">
        <v>7432.6040000000003</v>
      </c>
      <c r="Y40" s="841">
        <v>7254.61</v>
      </c>
      <c r="Z40" s="842">
        <v>6993.99</v>
      </c>
      <c r="AA40" s="820"/>
      <c r="AB40" s="840" t="s">
        <v>124</v>
      </c>
      <c r="AC40" s="841">
        <v>7257.67</v>
      </c>
      <c r="AD40" s="842">
        <v>7121.8339999999998</v>
      </c>
      <c r="AE40" s="820"/>
      <c r="AF40" s="840" t="s">
        <v>124</v>
      </c>
      <c r="AG40" s="857">
        <v>7195.6329999999998</v>
      </c>
      <c r="AH40" s="852"/>
      <c r="AI40" s="823"/>
      <c r="AJ40" s="823"/>
      <c r="AL40" s="852"/>
      <c r="AM40" s="852"/>
      <c r="AP40" s="852"/>
      <c r="AQ40" s="852"/>
      <c r="AR40" s="852"/>
    </row>
    <row r="41" spans="2:44" ht="15.75" thickBot="1">
      <c r="B41" s="832">
        <v>2</v>
      </c>
      <c r="C41" s="833">
        <v>10243.290000000001</v>
      </c>
      <c r="D41" s="816"/>
      <c r="E41" s="832">
        <v>3</v>
      </c>
      <c r="F41" s="833">
        <v>9463.6890000000003</v>
      </c>
      <c r="H41" s="835" t="s">
        <v>411</v>
      </c>
      <c r="I41" s="836">
        <v>7710.8810000000003</v>
      </c>
      <c r="J41" s="836">
        <v>7859.8760000000002</v>
      </c>
      <c r="K41" s="836">
        <v>7949.7640000000001</v>
      </c>
      <c r="L41" s="836">
        <v>7993.5519999999997</v>
      </c>
      <c r="M41" s="836">
        <v>8017.86</v>
      </c>
      <c r="N41" s="836">
        <v>8152.0550000000003</v>
      </c>
      <c r="O41" s="836">
        <v>8057.6189999999997</v>
      </c>
      <c r="P41" s="836">
        <v>7943.2049999999999</v>
      </c>
      <c r="Q41" s="862">
        <v>8037.4709999999995</v>
      </c>
      <c r="R41" s="836">
        <v>7964.5829999999996</v>
      </c>
      <c r="S41" s="836">
        <v>7746.442</v>
      </c>
      <c r="T41" s="838">
        <v>7783.5020000000004</v>
      </c>
      <c r="U41" s="820"/>
      <c r="V41" s="835" t="s">
        <v>411</v>
      </c>
      <c r="W41" s="836">
        <v>7866.26</v>
      </c>
      <c r="X41" s="836">
        <v>8044.9210000000003</v>
      </c>
      <c r="Y41" s="836">
        <v>8008.317</v>
      </c>
      <c r="Z41" s="838">
        <v>7835.326</v>
      </c>
      <c r="AA41" s="820"/>
      <c r="AB41" s="835" t="s">
        <v>411</v>
      </c>
      <c r="AC41" s="836">
        <v>7958.9030000000002</v>
      </c>
      <c r="AD41" s="838">
        <v>7918.7650000000003</v>
      </c>
      <c r="AE41" s="820"/>
      <c r="AF41" s="835" t="s">
        <v>411</v>
      </c>
      <c r="AG41" s="858">
        <v>7939.4269999999997</v>
      </c>
      <c r="AH41" s="852"/>
      <c r="AI41" s="823"/>
      <c r="AJ41" s="823"/>
      <c r="AL41" s="852"/>
      <c r="AM41" s="852"/>
      <c r="AP41" s="852"/>
      <c r="AQ41" s="852"/>
      <c r="AR41" s="852"/>
    </row>
    <row r="42" spans="2:44" ht="15">
      <c r="B42" s="832">
        <v>3</v>
      </c>
      <c r="C42" s="833">
        <v>10605.87</v>
      </c>
      <c r="D42" s="816"/>
      <c r="E42" s="832" t="s">
        <v>137</v>
      </c>
      <c r="F42" s="833"/>
      <c r="H42" s="820"/>
      <c r="I42" s="820"/>
      <c r="J42" s="820"/>
      <c r="K42" s="820"/>
      <c r="L42" s="820"/>
      <c r="M42" s="820"/>
      <c r="N42" s="820"/>
      <c r="O42" s="820"/>
      <c r="P42" s="820"/>
      <c r="Q42" s="820"/>
      <c r="R42" s="820"/>
      <c r="S42" s="820"/>
      <c r="T42" s="820"/>
      <c r="U42" s="820"/>
      <c r="V42" s="863"/>
      <c r="W42" s="859"/>
      <c r="X42" s="841"/>
      <c r="Y42" s="841"/>
      <c r="Z42" s="841"/>
      <c r="AA42" s="841"/>
      <c r="AB42" s="841"/>
      <c r="AC42" s="841"/>
      <c r="AD42" s="841"/>
      <c r="AE42" s="841"/>
      <c r="AF42" s="841"/>
      <c r="AG42" s="853"/>
      <c r="AH42" s="852"/>
      <c r="AI42" s="823"/>
      <c r="AJ42" s="823"/>
      <c r="AL42" s="852"/>
      <c r="AM42" s="852"/>
      <c r="AP42" s="852"/>
      <c r="AQ42" s="852"/>
      <c r="AR42" s="852"/>
    </row>
    <row r="43" spans="2:44" ht="16.5" thickBot="1">
      <c r="B43" s="832">
        <v>4</v>
      </c>
      <c r="C43" s="833">
        <v>10917.07</v>
      </c>
      <c r="D43" s="816"/>
      <c r="E43" s="832" t="s">
        <v>385</v>
      </c>
      <c r="F43" s="833"/>
      <c r="H43" s="819">
        <v>2007</v>
      </c>
      <c r="I43" s="820"/>
      <c r="J43" s="820"/>
      <c r="K43" s="820"/>
      <c r="L43" s="820"/>
      <c r="M43" s="820"/>
      <c r="N43" s="820"/>
      <c r="O43" s="820"/>
      <c r="P43" s="820"/>
      <c r="Q43" s="820"/>
      <c r="R43" s="820"/>
      <c r="S43" s="821" t="s">
        <v>381</v>
      </c>
      <c r="T43" s="820"/>
      <c r="U43" s="820"/>
      <c r="V43" s="819">
        <v>2007</v>
      </c>
      <c r="W43" s="1257" t="s">
        <v>382</v>
      </c>
      <c r="X43" s="1257"/>
      <c r="Y43" s="1257"/>
      <c r="Z43" s="1257"/>
      <c r="AA43" s="820"/>
      <c r="AB43" s="819">
        <v>2007</v>
      </c>
      <c r="AC43" s="1257" t="s">
        <v>383</v>
      </c>
      <c r="AD43" s="1257"/>
      <c r="AE43" s="820"/>
      <c r="AF43" s="819">
        <v>2007</v>
      </c>
      <c r="AG43" s="820"/>
      <c r="AH43" s="852"/>
      <c r="AI43" s="823"/>
      <c r="AJ43" s="823"/>
      <c r="AL43" s="852"/>
      <c r="AM43" s="852"/>
      <c r="AP43" s="852"/>
      <c r="AQ43" s="852"/>
      <c r="AR43" s="852"/>
    </row>
    <row r="44" spans="2:44" ht="15.75" thickBot="1">
      <c r="B44" s="832" t="s">
        <v>413</v>
      </c>
      <c r="C44" s="833"/>
      <c r="D44" s="816"/>
      <c r="E44" s="832">
        <v>2</v>
      </c>
      <c r="F44" s="833">
        <v>12419.7</v>
      </c>
      <c r="H44" s="828"/>
      <c r="I44" s="829" t="s">
        <v>386</v>
      </c>
      <c r="J44" s="829" t="s">
        <v>387</v>
      </c>
      <c r="K44" s="829" t="s">
        <v>388</v>
      </c>
      <c r="L44" s="829" t="s">
        <v>389</v>
      </c>
      <c r="M44" s="829" t="s">
        <v>390</v>
      </c>
      <c r="N44" s="829" t="s">
        <v>391</v>
      </c>
      <c r="O44" s="829" t="s">
        <v>392</v>
      </c>
      <c r="P44" s="829" t="s">
        <v>393</v>
      </c>
      <c r="Q44" s="829" t="s">
        <v>394</v>
      </c>
      <c r="R44" s="829" t="s">
        <v>395</v>
      </c>
      <c r="S44" s="829" t="s">
        <v>396</v>
      </c>
      <c r="T44" s="830" t="s">
        <v>397</v>
      </c>
      <c r="U44" s="820"/>
      <c r="V44" s="828"/>
      <c r="W44" s="829" t="s">
        <v>398</v>
      </c>
      <c r="X44" s="829" t="s">
        <v>399</v>
      </c>
      <c r="Y44" s="829" t="s">
        <v>400</v>
      </c>
      <c r="Z44" s="830" t="s">
        <v>401</v>
      </c>
      <c r="AA44" s="820"/>
      <c r="AB44" s="828"/>
      <c r="AC44" s="829" t="s">
        <v>402</v>
      </c>
      <c r="AD44" s="830" t="s">
        <v>403</v>
      </c>
      <c r="AE44" s="820"/>
      <c r="AF44" s="828"/>
      <c r="AG44" s="831" t="s">
        <v>404</v>
      </c>
      <c r="AH44" s="852"/>
      <c r="AI44" s="823"/>
      <c r="AJ44" s="823"/>
      <c r="AL44" s="852"/>
      <c r="AM44" s="852"/>
      <c r="AP44" s="852"/>
      <c r="AQ44" s="852"/>
      <c r="AR44" s="852"/>
    </row>
    <row r="45" spans="2:44" ht="15.75" thickBot="1">
      <c r="B45" s="832">
        <v>1</v>
      </c>
      <c r="C45" s="833">
        <v>8135.6170000000002</v>
      </c>
      <c r="D45" s="816"/>
      <c r="E45" s="832">
        <v>3</v>
      </c>
      <c r="F45" s="833">
        <v>12679.12</v>
      </c>
      <c r="H45" s="850" t="s">
        <v>406</v>
      </c>
      <c r="I45" s="837">
        <v>8300.0879999999997</v>
      </c>
      <c r="J45" s="837">
        <v>8454.07</v>
      </c>
      <c r="K45" s="837">
        <v>8390.0499999999993</v>
      </c>
      <c r="L45" s="837">
        <v>8264.2860000000001</v>
      </c>
      <c r="M45" s="837">
        <v>7979.54</v>
      </c>
      <c r="N45" s="837">
        <v>7879.23</v>
      </c>
      <c r="O45" s="837">
        <v>7832.66</v>
      </c>
      <c r="P45" s="837">
        <v>8083.85</v>
      </c>
      <c r="Q45" s="860">
        <v>8234.14</v>
      </c>
      <c r="R45" s="837">
        <v>7900.83</v>
      </c>
      <c r="S45" s="837">
        <v>7647.18</v>
      </c>
      <c r="T45" s="851">
        <v>7700.9629999999997</v>
      </c>
      <c r="U45" s="820"/>
      <c r="V45" s="835" t="s">
        <v>406</v>
      </c>
      <c r="W45" s="836">
        <v>8381.69</v>
      </c>
      <c r="X45" s="836">
        <v>8029.51</v>
      </c>
      <c r="Y45" s="836">
        <v>8063.45</v>
      </c>
      <c r="Z45" s="838">
        <v>7761.8850000000002</v>
      </c>
      <c r="AA45" s="820"/>
      <c r="AB45" s="835" t="s">
        <v>406</v>
      </c>
      <c r="AC45" s="836">
        <v>8203.5300000000007</v>
      </c>
      <c r="AD45" s="838">
        <v>7910.0129999999999</v>
      </c>
      <c r="AE45" s="820"/>
      <c r="AF45" s="835" t="s">
        <v>406</v>
      </c>
      <c r="AG45" s="839">
        <v>8051.7579999999998</v>
      </c>
      <c r="AH45" s="852"/>
      <c r="AI45" s="823"/>
      <c r="AJ45" s="823"/>
      <c r="AL45" s="852"/>
      <c r="AM45" s="852"/>
      <c r="AP45" s="852"/>
      <c r="AQ45" s="852"/>
      <c r="AR45" s="852"/>
    </row>
    <row r="46" spans="2:44" ht="15">
      <c r="B46" s="832">
        <v>2</v>
      </c>
      <c r="C46" s="833">
        <v>9152.232</v>
      </c>
      <c r="D46" s="816"/>
      <c r="E46" s="832" t="s">
        <v>405</v>
      </c>
      <c r="F46" s="833"/>
      <c r="H46" s="840" t="s">
        <v>407</v>
      </c>
      <c r="I46" s="841">
        <v>9327.32</v>
      </c>
      <c r="J46" s="841">
        <v>9332.4419999999991</v>
      </c>
      <c r="K46" s="841">
        <v>9210.2150000000001</v>
      </c>
      <c r="L46" s="841">
        <v>9131.7939999999999</v>
      </c>
      <c r="M46" s="841">
        <v>8837.6489999999994</v>
      </c>
      <c r="N46" s="841">
        <v>8656.8169999999991</v>
      </c>
      <c r="O46" s="841">
        <v>8541.8889999999992</v>
      </c>
      <c r="P46" s="841">
        <v>8872.7790000000005</v>
      </c>
      <c r="Q46" s="861">
        <v>8909.1650000000009</v>
      </c>
      <c r="R46" s="841">
        <v>8661.6360000000004</v>
      </c>
      <c r="S46" s="841">
        <v>8492.9030000000002</v>
      </c>
      <c r="T46" s="842">
        <v>8532.5460000000003</v>
      </c>
      <c r="U46" s="820"/>
      <c r="V46" s="840" t="s">
        <v>407</v>
      </c>
      <c r="W46" s="841">
        <v>9288.7070000000003</v>
      </c>
      <c r="X46" s="841">
        <v>8870.2569999999996</v>
      </c>
      <c r="Y46" s="841">
        <v>8793.7739999999994</v>
      </c>
      <c r="Z46" s="842">
        <v>8567.6569999999992</v>
      </c>
      <c r="AA46" s="820"/>
      <c r="AB46" s="840" t="s">
        <v>407</v>
      </c>
      <c r="AC46" s="841">
        <v>9086.6129999999994</v>
      </c>
      <c r="AD46" s="842">
        <v>8680.4789999999994</v>
      </c>
      <c r="AE46" s="820"/>
      <c r="AF46" s="840" t="s">
        <v>407</v>
      </c>
      <c r="AG46" s="843">
        <v>8881.634</v>
      </c>
      <c r="AH46" s="852"/>
      <c r="AI46" s="823"/>
      <c r="AJ46" s="823"/>
      <c r="AL46" s="852"/>
      <c r="AM46" s="852"/>
      <c r="AP46" s="852"/>
      <c r="AQ46" s="852"/>
      <c r="AR46" s="852"/>
    </row>
    <row r="47" spans="2:44" ht="15.75" thickBot="1">
      <c r="B47" s="846">
        <v>3</v>
      </c>
      <c r="C47" s="847">
        <v>9473.8430000000008</v>
      </c>
      <c r="D47" s="816"/>
      <c r="E47" s="832">
        <v>2</v>
      </c>
      <c r="F47" s="833">
        <v>11668.85</v>
      </c>
      <c r="H47" s="840" t="s">
        <v>408</v>
      </c>
      <c r="I47" s="841">
        <v>9338.768</v>
      </c>
      <c r="J47" s="841">
        <v>9383.1380000000008</v>
      </c>
      <c r="K47" s="841">
        <v>9096.3439999999991</v>
      </c>
      <c r="L47" s="841">
        <v>9103.5759999999991</v>
      </c>
      <c r="M47" s="841">
        <v>8727.0460000000003</v>
      </c>
      <c r="N47" s="841">
        <v>8689.4779999999992</v>
      </c>
      <c r="O47" s="841">
        <v>8711.4969999999994</v>
      </c>
      <c r="P47" s="841">
        <v>8884.393</v>
      </c>
      <c r="Q47" s="861">
        <v>8996.0930000000008</v>
      </c>
      <c r="R47" s="841">
        <v>8653.4509999999991</v>
      </c>
      <c r="S47" s="841">
        <v>8305.2860000000001</v>
      </c>
      <c r="T47" s="842">
        <v>8399</v>
      </c>
      <c r="U47" s="820"/>
      <c r="V47" s="840" t="s">
        <v>408</v>
      </c>
      <c r="W47" s="841">
        <v>9255.1720000000005</v>
      </c>
      <c r="X47" s="841">
        <v>8827.6630000000005</v>
      </c>
      <c r="Y47" s="841">
        <v>8873.5319999999992</v>
      </c>
      <c r="Z47" s="842">
        <v>8468.1129999999994</v>
      </c>
      <c r="AA47" s="820"/>
      <c r="AB47" s="840" t="s">
        <v>408</v>
      </c>
      <c r="AC47" s="841">
        <v>9027.6849999999995</v>
      </c>
      <c r="AD47" s="842">
        <v>8705.9120000000003</v>
      </c>
      <c r="AE47" s="820"/>
      <c r="AF47" s="840" t="s">
        <v>408</v>
      </c>
      <c r="AG47" s="844">
        <v>8865.4930000000004</v>
      </c>
      <c r="AH47" s="852"/>
      <c r="AI47" s="823"/>
      <c r="AJ47" s="823"/>
      <c r="AL47" s="852"/>
      <c r="AM47" s="852"/>
      <c r="AP47" s="852"/>
      <c r="AQ47" s="852"/>
      <c r="AR47" s="852"/>
    </row>
    <row r="48" spans="2:44" ht="15.75" thickBot="1">
      <c r="B48" s="814" t="s">
        <v>137</v>
      </c>
      <c r="C48" s="848"/>
      <c r="D48" s="816"/>
      <c r="E48" s="832">
        <v>3</v>
      </c>
      <c r="F48" s="833">
        <v>11893.63</v>
      </c>
      <c r="H48" s="840" t="s">
        <v>410</v>
      </c>
      <c r="I48" s="841"/>
      <c r="J48" s="841"/>
      <c r="K48" s="841">
        <v>7924.902</v>
      </c>
      <c r="L48" s="841">
        <v>8900.1</v>
      </c>
      <c r="M48" s="841">
        <v>7734.7860000000001</v>
      </c>
      <c r="N48" s="841">
        <v>6769.28</v>
      </c>
      <c r="O48" s="841"/>
      <c r="P48" s="841">
        <v>7315</v>
      </c>
      <c r="Q48" s="861">
        <v>8061.22</v>
      </c>
      <c r="R48" s="841">
        <v>7595</v>
      </c>
      <c r="S48" s="841">
        <v>8331.7090000000007</v>
      </c>
      <c r="T48" s="842">
        <v>6490</v>
      </c>
      <c r="U48" s="864"/>
      <c r="V48" s="840" t="s">
        <v>410</v>
      </c>
      <c r="W48" s="841">
        <v>7924.902</v>
      </c>
      <c r="X48" s="841">
        <v>7534.2439999999997</v>
      </c>
      <c r="Y48" s="841">
        <v>7554.0029999999997</v>
      </c>
      <c r="Z48" s="842">
        <v>7363.8029999999999</v>
      </c>
      <c r="AA48" s="820"/>
      <c r="AB48" s="840" t="s">
        <v>410</v>
      </c>
      <c r="AC48" s="841">
        <v>7567.1090000000004</v>
      </c>
      <c r="AD48" s="842">
        <v>7427.6570000000002</v>
      </c>
      <c r="AE48" s="820"/>
      <c r="AF48" s="840" t="s">
        <v>410</v>
      </c>
      <c r="AG48" s="844">
        <v>7545.259</v>
      </c>
      <c r="AH48" s="852"/>
      <c r="AI48" s="823"/>
      <c r="AJ48" s="823"/>
      <c r="AL48" s="852"/>
      <c r="AM48" s="852"/>
      <c r="AP48" s="852"/>
      <c r="AQ48" s="852"/>
      <c r="AR48" s="852"/>
    </row>
    <row r="49" spans="2:44" ht="15">
      <c r="B49" s="824" t="s">
        <v>385</v>
      </c>
      <c r="C49" s="849"/>
      <c r="D49" s="816"/>
      <c r="E49" s="832">
        <v>4</v>
      </c>
      <c r="F49" s="833">
        <v>11546.52</v>
      </c>
      <c r="H49" s="840" t="s">
        <v>124</v>
      </c>
      <c r="I49" s="841">
        <v>7010.9489999999996</v>
      </c>
      <c r="J49" s="841">
        <v>7282.9</v>
      </c>
      <c r="K49" s="841">
        <v>7350.3360000000002</v>
      </c>
      <c r="L49" s="841">
        <v>7284.1090000000004</v>
      </c>
      <c r="M49" s="841">
        <v>7091.4859999999999</v>
      </c>
      <c r="N49" s="841">
        <v>7056.5649999999996</v>
      </c>
      <c r="O49" s="841">
        <v>7047.7619999999997</v>
      </c>
      <c r="P49" s="841">
        <v>7222.0609999999997</v>
      </c>
      <c r="Q49" s="861">
        <v>7473.93</v>
      </c>
      <c r="R49" s="841">
        <v>7173.5990000000002</v>
      </c>
      <c r="S49" s="841">
        <v>6699.8850000000002</v>
      </c>
      <c r="T49" s="842">
        <v>6545.8090000000002</v>
      </c>
      <c r="U49" s="865"/>
      <c r="V49" s="840" t="s">
        <v>124</v>
      </c>
      <c r="W49" s="841">
        <v>7213.393</v>
      </c>
      <c r="X49" s="841">
        <v>7132.7960000000003</v>
      </c>
      <c r="Y49" s="841">
        <v>7255.4679999999998</v>
      </c>
      <c r="Z49" s="842">
        <v>6861.848</v>
      </c>
      <c r="AA49" s="820"/>
      <c r="AB49" s="840" t="s">
        <v>124</v>
      </c>
      <c r="AC49" s="841">
        <v>7169.8860000000004</v>
      </c>
      <c r="AD49" s="842">
        <v>7052.7560000000003</v>
      </c>
      <c r="AE49" s="820"/>
      <c r="AF49" s="840" t="s">
        <v>124</v>
      </c>
      <c r="AG49" s="844">
        <v>7107.0889999999999</v>
      </c>
      <c r="AH49" s="852"/>
      <c r="AI49" s="823"/>
      <c r="AJ49" s="823"/>
      <c r="AL49" s="852"/>
      <c r="AM49" s="852"/>
      <c r="AP49" s="852"/>
      <c r="AQ49" s="852"/>
      <c r="AR49" s="852"/>
    </row>
    <row r="50" spans="2:44" ht="15.75" thickBot="1">
      <c r="B50" s="866">
        <v>2</v>
      </c>
      <c r="C50" s="833">
        <v>13356.6</v>
      </c>
      <c r="D50" s="816"/>
      <c r="E50" s="832" t="s">
        <v>409</v>
      </c>
      <c r="F50" s="833"/>
      <c r="H50" s="835" t="s">
        <v>411</v>
      </c>
      <c r="I50" s="836">
        <v>7876.4269999999997</v>
      </c>
      <c r="J50" s="836">
        <v>7957.4679999999998</v>
      </c>
      <c r="K50" s="836">
        <v>7928.0519999999997</v>
      </c>
      <c r="L50" s="836">
        <v>7808.3069999999998</v>
      </c>
      <c r="M50" s="836">
        <v>7675.9589999999998</v>
      </c>
      <c r="N50" s="836">
        <v>7638.9549999999999</v>
      </c>
      <c r="O50" s="836">
        <v>7641.9970000000003</v>
      </c>
      <c r="P50" s="836">
        <v>7808.433</v>
      </c>
      <c r="Q50" s="862">
        <v>7922.69</v>
      </c>
      <c r="R50" s="836">
        <v>7711.3559999999998</v>
      </c>
      <c r="S50" s="836">
        <v>7602.9250000000002</v>
      </c>
      <c r="T50" s="838">
        <v>7598.1840000000002</v>
      </c>
      <c r="U50" s="865"/>
      <c r="V50" s="835" t="s">
        <v>411</v>
      </c>
      <c r="W50" s="836">
        <v>7920.8</v>
      </c>
      <c r="X50" s="836">
        <v>7701.4250000000002</v>
      </c>
      <c r="Y50" s="836">
        <v>7796.5860000000002</v>
      </c>
      <c r="Z50" s="838">
        <v>7645.5820000000003</v>
      </c>
      <c r="AA50" s="820"/>
      <c r="AB50" s="835" t="s">
        <v>411</v>
      </c>
      <c r="AC50" s="836">
        <v>7811.8819999999996</v>
      </c>
      <c r="AD50" s="838">
        <v>7717.9570000000003</v>
      </c>
      <c r="AE50" s="820"/>
      <c r="AF50" s="835" t="s">
        <v>411</v>
      </c>
      <c r="AG50" s="845">
        <v>7763.86</v>
      </c>
      <c r="AH50" s="852"/>
      <c r="AI50" s="823"/>
      <c r="AJ50" s="823"/>
      <c r="AL50" s="852"/>
      <c r="AM50" s="852"/>
      <c r="AP50" s="852"/>
      <c r="AQ50" s="852"/>
      <c r="AR50" s="852"/>
    </row>
    <row r="51" spans="2:44" ht="15">
      <c r="B51" s="832">
        <v>3</v>
      </c>
      <c r="C51" s="833">
        <v>13026.11</v>
      </c>
      <c r="D51" s="816"/>
      <c r="E51" s="832">
        <v>2</v>
      </c>
      <c r="F51" s="833">
        <v>10960.32</v>
      </c>
      <c r="H51" s="859"/>
      <c r="I51" s="841"/>
      <c r="J51" s="841"/>
      <c r="K51" s="841"/>
      <c r="L51" s="841"/>
      <c r="M51" s="841"/>
      <c r="N51" s="841"/>
      <c r="O51" s="841"/>
      <c r="P51" s="841"/>
      <c r="Q51" s="867"/>
      <c r="R51" s="841"/>
      <c r="S51" s="841"/>
      <c r="T51" s="841"/>
      <c r="U51" s="865"/>
      <c r="V51" s="859"/>
      <c r="W51" s="841"/>
      <c r="X51" s="841"/>
      <c r="Y51" s="841"/>
      <c r="Z51" s="841"/>
      <c r="AA51" s="820"/>
      <c r="AB51" s="859"/>
      <c r="AC51" s="841"/>
      <c r="AD51" s="841"/>
      <c r="AE51" s="820"/>
      <c r="AF51" s="859"/>
      <c r="AG51" s="868"/>
      <c r="AH51" s="852"/>
      <c r="AI51" s="823"/>
      <c r="AJ51" s="823"/>
      <c r="AL51" s="852"/>
      <c r="AM51" s="852"/>
      <c r="AP51" s="852"/>
      <c r="AQ51" s="852"/>
      <c r="AR51" s="852"/>
    </row>
    <row r="52" spans="2:44" ht="16.5" thickBot="1">
      <c r="B52" s="832" t="s">
        <v>405</v>
      </c>
      <c r="C52" s="833"/>
      <c r="D52" s="816"/>
      <c r="E52" s="832">
        <v>3</v>
      </c>
      <c r="F52" s="833">
        <v>11580.41</v>
      </c>
      <c r="H52" s="819">
        <v>2008</v>
      </c>
      <c r="I52" s="820"/>
      <c r="J52" s="820"/>
      <c r="K52" s="820"/>
      <c r="L52" s="820"/>
      <c r="M52" s="820"/>
      <c r="N52" s="820"/>
      <c r="O52" s="820"/>
      <c r="P52" s="820"/>
      <c r="Q52" s="820"/>
      <c r="R52" s="820"/>
      <c r="S52" s="821" t="s">
        <v>381</v>
      </c>
      <c r="T52" s="820"/>
      <c r="U52" s="865"/>
      <c r="V52" s="819">
        <v>2008</v>
      </c>
      <c r="W52" s="1257" t="s">
        <v>382</v>
      </c>
      <c r="X52" s="1257"/>
      <c r="Y52" s="1257"/>
      <c r="Z52" s="1257"/>
      <c r="AA52" s="820"/>
      <c r="AB52" s="819">
        <v>2008</v>
      </c>
      <c r="AC52" s="1257" t="s">
        <v>383</v>
      </c>
      <c r="AD52" s="1257"/>
      <c r="AE52" s="820"/>
      <c r="AF52" s="819">
        <v>2008</v>
      </c>
      <c r="AG52" s="820"/>
      <c r="AH52" s="852"/>
      <c r="AI52" s="823"/>
      <c r="AJ52" s="823"/>
      <c r="AL52" s="852"/>
      <c r="AM52" s="852"/>
      <c r="AP52" s="852"/>
      <c r="AQ52" s="852"/>
      <c r="AR52" s="852"/>
    </row>
    <row r="53" spans="2:44" ht="15.75" thickBot="1">
      <c r="B53" s="832">
        <v>2</v>
      </c>
      <c r="C53" s="833">
        <v>12874.07</v>
      </c>
      <c r="D53" s="816"/>
      <c r="E53" s="846">
        <v>4</v>
      </c>
      <c r="F53" s="847">
        <v>11544.05</v>
      </c>
      <c r="H53" s="828"/>
      <c r="I53" s="829" t="s">
        <v>386</v>
      </c>
      <c r="J53" s="829" t="s">
        <v>387</v>
      </c>
      <c r="K53" s="829" t="s">
        <v>388</v>
      </c>
      <c r="L53" s="829" t="s">
        <v>389</v>
      </c>
      <c r="M53" s="829" t="s">
        <v>390</v>
      </c>
      <c r="N53" s="829" t="s">
        <v>391</v>
      </c>
      <c r="O53" s="829" t="s">
        <v>392</v>
      </c>
      <c r="P53" s="829" t="s">
        <v>393</v>
      </c>
      <c r="Q53" s="829" t="s">
        <v>394</v>
      </c>
      <c r="R53" s="829" t="s">
        <v>395</v>
      </c>
      <c r="S53" s="829" t="s">
        <v>396</v>
      </c>
      <c r="T53" s="830" t="s">
        <v>397</v>
      </c>
      <c r="U53" s="865"/>
      <c r="V53" s="828"/>
      <c r="W53" s="829" t="s">
        <v>398</v>
      </c>
      <c r="X53" s="829" t="s">
        <v>399</v>
      </c>
      <c r="Y53" s="829" t="s">
        <v>400</v>
      </c>
      <c r="Z53" s="830" t="s">
        <v>401</v>
      </c>
      <c r="AA53" s="820"/>
      <c r="AB53" s="828"/>
      <c r="AC53" s="829" t="s">
        <v>402</v>
      </c>
      <c r="AD53" s="830" t="s">
        <v>403</v>
      </c>
      <c r="AE53" s="820"/>
      <c r="AF53" s="828"/>
      <c r="AG53" s="831" t="s">
        <v>404</v>
      </c>
      <c r="AH53" s="852"/>
      <c r="AI53" s="823"/>
      <c r="AJ53" s="823"/>
      <c r="AK53" s="869"/>
      <c r="AL53" s="852"/>
      <c r="AM53" s="852"/>
      <c r="AP53" s="852"/>
      <c r="AQ53" s="852"/>
      <c r="AR53" s="852"/>
    </row>
    <row r="54" spans="2:44" ht="15.75" thickBot="1">
      <c r="B54" s="832">
        <v>3</v>
      </c>
      <c r="C54" s="833">
        <v>12645.99</v>
      </c>
      <c r="D54" s="816"/>
      <c r="E54" s="870" t="s">
        <v>105</v>
      </c>
      <c r="F54" s="871"/>
      <c r="H54" s="850" t="s">
        <v>406</v>
      </c>
      <c r="I54" s="837">
        <v>8130.38</v>
      </c>
      <c r="J54" s="837">
        <v>8239.08</v>
      </c>
      <c r="K54" s="837">
        <v>8222.4599999999991</v>
      </c>
      <c r="L54" s="837">
        <v>8227.48</v>
      </c>
      <c r="M54" s="837">
        <v>8241.0300000000007</v>
      </c>
      <c r="N54" s="837">
        <v>8442.4599999999991</v>
      </c>
      <c r="O54" s="837">
        <v>8053.8850000000002</v>
      </c>
      <c r="P54" s="837">
        <v>8102.4309999999996</v>
      </c>
      <c r="Q54" s="860">
        <v>8283.7999999999993</v>
      </c>
      <c r="R54" s="837">
        <v>8257.7999999999993</v>
      </c>
      <c r="S54" s="837">
        <v>8163</v>
      </c>
      <c r="T54" s="851">
        <v>8405.14</v>
      </c>
      <c r="U54" s="865"/>
      <c r="V54" s="835" t="s">
        <v>406</v>
      </c>
      <c r="W54" s="836">
        <v>8196.09</v>
      </c>
      <c r="X54" s="836">
        <v>8299.3799999999992</v>
      </c>
      <c r="Y54" s="836">
        <v>8147.9</v>
      </c>
      <c r="Z54" s="838">
        <v>8269.1</v>
      </c>
      <c r="AA54" s="820"/>
      <c r="AB54" s="835" t="s">
        <v>406</v>
      </c>
      <c r="AC54" s="836">
        <v>8250.0499999999993</v>
      </c>
      <c r="AD54" s="838">
        <v>8212.5</v>
      </c>
      <c r="AE54" s="820"/>
      <c r="AF54" s="835" t="s">
        <v>406</v>
      </c>
      <c r="AG54" s="839">
        <v>8231.74</v>
      </c>
      <c r="AH54" s="852"/>
      <c r="AI54" s="823"/>
      <c r="AJ54" s="823"/>
      <c r="AK54" s="869"/>
      <c r="AL54" s="852"/>
      <c r="AM54" s="852"/>
      <c r="AP54" s="852"/>
      <c r="AQ54" s="852"/>
      <c r="AR54" s="852"/>
    </row>
    <row r="55" spans="2:44" ht="15">
      <c r="B55" s="832">
        <v>4</v>
      </c>
      <c r="C55" s="833">
        <v>12704.24</v>
      </c>
      <c r="D55" s="816"/>
      <c r="E55" s="824" t="s">
        <v>379</v>
      </c>
      <c r="F55" s="872"/>
      <c r="H55" s="840" t="s">
        <v>407</v>
      </c>
      <c r="I55" s="841">
        <v>8998.4339999999993</v>
      </c>
      <c r="J55" s="841">
        <v>8924.7729999999992</v>
      </c>
      <c r="K55" s="841">
        <v>8829.9410000000007</v>
      </c>
      <c r="L55" s="841">
        <v>8884.5540000000001</v>
      </c>
      <c r="M55" s="841">
        <v>8862.8870000000006</v>
      </c>
      <c r="N55" s="841">
        <v>9027.1550000000007</v>
      </c>
      <c r="O55" s="841">
        <v>8759.2639999999992</v>
      </c>
      <c r="P55" s="841">
        <v>8872.0889999999999</v>
      </c>
      <c r="Q55" s="861">
        <v>9027.9940000000006</v>
      </c>
      <c r="R55" s="841">
        <v>9090.277</v>
      </c>
      <c r="S55" s="841">
        <v>9090.7630000000008</v>
      </c>
      <c r="T55" s="842">
        <v>9340.107</v>
      </c>
      <c r="U55" s="865"/>
      <c r="V55" s="840" t="s">
        <v>407</v>
      </c>
      <c r="W55" s="841">
        <v>8919.33</v>
      </c>
      <c r="X55" s="841">
        <v>8923.8700000000008</v>
      </c>
      <c r="Y55" s="841">
        <v>8886.5360000000001</v>
      </c>
      <c r="Z55" s="842">
        <v>9164.2129999999997</v>
      </c>
      <c r="AA55" s="820"/>
      <c r="AB55" s="840" t="s">
        <v>407</v>
      </c>
      <c r="AC55" s="841">
        <v>8921.6650000000009</v>
      </c>
      <c r="AD55" s="842">
        <v>9035.5820000000003</v>
      </c>
      <c r="AE55" s="820"/>
      <c r="AF55" s="840" t="s">
        <v>407</v>
      </c>
      <c r="AG55" s="843">
        <v>8974.9009999999998</v>
      </c>
      <c r="AH55" s="852"/>
      <c r="AI55" s="823"/>
      <c r="AJ55" s="823"/>
      <c r="AK55" s="869"/>
      <c r="AL55" s="852"/>
      <c r="AM55" s="852"/>
      <c r="AP55" s="852"/>
      <c r="AQ55" s="852"/>
      <c r="AR55" s="852"/>
    </row>
    <row r="56" spans="2:44" ht="15">
      <c r="B56" s="832" t="s">
        <v>409</v>
      </c>
      <c r="C56" s="833"/>
      <c r="D56" s="816"/>
      <c r="E56" s="832" t="s">
        <v>385</v>
      </c>
      <c r="F56" s="833"/>
      <c r="H56" s="840" t="s">
        <v>408</v>
      </c>
      <c r="I56" s="841">
        <v>8935.1730000000007</v>
      </c>
      <c r="J56" s="841">
        <v>8791.1849999999995</v>
      </c>
      <c r="K56" s="841">
        <v>8671.2080000000005</v>
      </c>
      <c r="L56" s="841">
        <v>8815.7440000000006</v>
      </c>
      <c r="M56" s="841">
        <v>8926.8379999999997</v>
      </c>
      <c r="N56" s="841">
        <v>9163.0280000000002</v>
      </c>
      <c r="O56" s="841">
        <v>8886.634</v>
      </c>
      <c r="P56" s="841">
        <v>9023.6820000000007</v>
      </c>
      <c r="Q56" s="861">
        <v>9186.3269999999993</v>
      </c>
      <c r="R56" s="841">
        <v>9172.9500000000007</v>
      </c>
      <c r="S56" s="841">
        <v>9156.6110000000008</v>
      </c>
      <c r="T56" s="842">
        <v>9112.0939999999991</v>
      </c>
      <c r="U56" s="865"/>
      <c r="V56" s="840" t="s">
        <v>408</v>
      </c>
      <c r="W56" s="841">
        <v>8807.9699999999993</v>
      </c>
      <c r="X56" s="841">
        <v>8962.6229999999996</v>
      </c>
      <c r="Y56" s="841">
        <v>9054.0529999999999</v>
      </c>
      <c r="Z56" s="842">
        <v>9150.9590000000007</v>
      </c>
      <c r="AA56" s="820"/>
      <c r="AB56" s="840" t="s">
        <v>408</v>
      </c>
      <c r="AC56" s="841">
        <v>8893.0709999999999</v>
      </c>
      <c r="AD56" s="842">
        <v>9091.5149999999994</v>
      </c>
      <c r="AE56" s="820"/>
      <c r="AF56" s="840" t="s">
        <v>408</v>
      </c>
      <c r="AG56" s="844">
        <v>8992.7029999999995</v>
      </c>
      <c r="AH56" s="852"/>
      <c r="AI56" s="823"/>
      <c r="AJ56" s="823"/>
      <c r="AK56" s="869"/>
      <c r="AL56" s="852"/>
      <c r="AM56" s="852"/>
      <c r="AP56" s="852"/>
      <c r="AQ56" s="852"/>
      <c r="AR56" s="852"/>
    </row>
    <row r="57" spans="2:44" ht="15">
      <c r="B57" s="832">
        <v>2</v>
      </c>
      <c r="C57" s="833">
        <v>11765.59</v>
      </c>
      <c r="D57" s="816"/>
      <c r="E57" s="832">
        <v>2</v>
      </c>
      <c r="F57" s="833">
        <v>14158.13</v>
      </c>
      <c r="H57" s="840" t="s">
        <v>410</v>
      </c>
      <c r="I57" s="841">
        <v>7537.9560000000001</v>
      </c>
      <c r="J57" s="841">
        <v>7974.451</v>
      </c>
      <c r="K57" s="841">
        <v>8560</v>
      </c>
      <c r="L57" s="841">
        <v>6382.9880000000003</v>
      </c>
      <c r="M57" s="841">
        <v>8585.5139999999992</v>
      </c>
      <c r="N57" s="841">
        <v>9491</v>
      </c>
      <c r="O57" s="841">
        <v>8129.1210000000001</v>
      </c>
      <c r="P57" s="841">
        <v>8025</v>
      </c>
      <c r="Q57" s="861">
        <v>7545.2560000000003</v>
      </c>
      <c r="R57" s="841"/>
      <c r="S57" s="841">
        <v>7782.0550000000003</v>
      </c>
      <c r="T57" s="842">
        <v>7706</v>
      </c>
      <c r="U57" s="865"/>
      <c r="V57" s="840" t="s">
        <v>410</v>
      </c>
      <c r="W57" s="841">
        <v>7675.18</v>
      </c>
      <c r="X57" s="841">
        <v>6953.2830000000004</v>
      </c>
      <c r="Y57" s="841">
        <v>7909.07</v>
      </c>
      <c r="Z57" s="842">
        <v>7772.9669999999996</v>
      </c>
      <c r="AA57" s="820"/>
      <c r="AB57" s="840" t="s">
        <v>410</v>
      </c>
      <c r="AC57" s="841">
        <v>7486.4110000000001</v>
      </c>
      <c r="AD57" s="842">
        <v>7866.26</v>
      </c>
      <c r="AE57" s="820"/>
      <c r="AF57" s="840" t="s">
        <v>410</v>
      </c>
      <c r="AG57" s="844">
        <v>7599.1949999999997</v>
      </c>
      <c r="AH57" s="852"/>
      <c r="AI57" s="823"/>
      <c r="AJ57" s="823"/>
      <c r="AK57" s="869"/>
      <c r="AL57" s="852"/>
      <c r="AM57" s="852"/>
      <c r="AP57" s="852"/>
      <c r="AQ57" s="852"/>
      <c r="AR57" s="852"/>
    </row>
    <row r="58" spans="2:44" ht="15">
      <c r="B58" s="832">
        <v>3</v>
      </c>
      <c r="C58" s="833">
        <v>11992.04</v>
      </c>
      <c r="D58" s="816"/>
      <c r="E58" s="832" t="s">
        <v>405</v>
      </c>
      <c r="F58" s="833"/>
      <c r="H58" s="840" t="s">
        <v>124</v>
      </c>
      <c r="I58" s="841">
        <v>6968.174</v>
      </c>
      <c r="J58" s="841">
        <v>7153.49</v>
      </c>
      <c r="K58" s="841">
        <v>7307.6940000000004</v>
      </c>
      <c r="L58" s="841">
        <v>7351.0360000000001</v>
      </c>
      <c r="M58" s="841">
        <v>7399.5039999999999</v>
      </c>
      <c r="N58" s="841">
        <v>7651.6189999999997</v>
      </c>
      <c r="O58" s="841">
        <v>7241.6490000000003</v>
      </c>
      <c r="P58" s="841">
        <v>7220.8549999999996</v>
      </c>
      <c r="Q58" s="861">
        <v>7368.8329999999996</v>
      </c>
      <c r="R58" s="841">
        <v>7314.7179999999998</v>
      </c>
      <c r="S58" s="841">
        <v>7028.4189999999999</v>
      </c>
      <c r="T58" s="842">
        <v>7198.3549999999996</v>
      </c>
      <c r="U58" s="865"/>
      <c r="V58" s="840" t="s">
        <v>124</v>
      </c>
      <c r="W58" s="841">
        <v>7132.05</v>
      </c>
      <c r="X58" s="841">
        <v>7459.0479999999998</v>
      </c>
      <c r="Y58" s="841">
        <v>7279.085</v>
      </c>
      <c r="Z58" s="842">
        <v>7189.6670000000004</v>
      </c>
      <c r="AA58" s="820"/>
      <c r="AB58" s="840" t="s">
        <v>124</v>
      </c>
      <c r="AC58" s="841">
        <v>7305.5460000000003</v>
      </c>
      <c r="AD58" s="842">
        <v>7231.9449999999997</v>
      </c>
      <c r="AE58" s="820"/>
      <c r="AF58" s="840" t="s">
        <v>124</v>
      </c>
      <c r="AG58" s="844">
        <v>7267.7269999999999</v>
      </c>
      <c r="AH58" s="852"/>
      <c r="AI58" s="823"/>
      <c r="AJ58" s="823"/>
      <c r="AK58" s="869"/>
      <c r="AL58" s="852"/>
      <c r="AM58" s="852"/>
      <c r="AP58" s="852"/>
      <c r="AQ58" s="852"/>
      <c r="AR58" s="852"/>
    </row>
    <row r="59" spans="2:44" ht="15.75" thickBot="1">
      <c r="B59" s="873">
        <v>4</v>
      </c>
      <c r="C59" s="874">
        <v>11937.38</v>
      </c>
      <c r="D59" s="816"/>
      <c r="E59" s="832">
        <v>2</v>
      </c>
      <c r="F59" s="833">
        <v>14252.15</v>
      </c>
      <c r="H59" s="835" t="s">
        <v>411</v>
      </c>
      <c r="I59" s="836">
        <v>7828.5020000000004</v>
      </c>
      <c r="J59" s="836">
        <v>7918.759</v>
      </c>
      <c r="K59" s="836">
        <v>7988.116</v>
      </c>
      <c r="L59" s="836">
        <v>7963.8639999999996</v>
      </c>
      <c r="M59" s="836">
        <v>7990.348</v>
      </c>
      <c r="N59" s="836">
        <v>8085.9989999999998</v>
      </c>
      <c r="O59" s="836">
        <v>7858.8770000000004</v>
      </c>
      <c r="P59" s="836">
        <v>7826.12</v>
      </c>
      <c r="Q59" s="862">
        <v>7971.0230000000001</v>
      </c>
      <c r="R59" s="836">
        <v>7954.9449999999997</v>
      </c>
      <c r="S59" s="836">
        <v>7908.0110000000004</v>
      </c>
      <c r="T59" s="838">
        <v>8076.5360000000001</v>
      </c>
      <c r="U59" s="865"/>
      <c r="V59" s="835" t="s">
        <v>411</v>
      </c>
      <c r="W59" s="836">
        <v>7911.28</v>
      </c>
      <c r="X59" s="836">
        <v>8009.1530000000002</v>
      </c>
      <c r="Y59" s="836">
        <v>7889.34</v>
      </c>
      <c r="Z59" s="838">
        <v>7973.6850000000004</v>
      </c>
      <c r="AA59" s="820"/>
      <c r="AB59" s="835" t="s">
        <v>411</v>
      </c>
      <c r="AC59" s="836">
        <v>7963.2809999999999</v>
      </c>
      <c r="AD59" s="838">
        <v>7935.1210000000001</v>
      </c>
      <c r="AE59" s="820"/>
      <c r="AF59" s="835" t="s">
        <v>411</v>
      </c>
      <c r="AG59" s="845">
        <v>7949.3209999999999</v>
      </c>
      <c r="AH59" s="852"/>
      <c r="AI59" s="823"/>
      <c r="AJ59" s="823"/>
      <c r="AK59" s="875"/>
      <c r="AL59" s="852"/>
      <c r="AM59" s="852"/>
      <c r="AP59" s="852"/>
      <c r="AQ59" s="852"/>
      <c r="AR59" s="852"/>
    </row>
    <row r="60" spans="2:44" ht="15">
      <c r="B60" s="876"/>
      <c r="C60" s="876"/>
      <c r="D60" s="816"/>
      <c r="E60" s="832">
        <v>3</v>
      </c>
      <c r="F60" s="833">
        <v>11840.79</v>
      </c>
      <c r="H60" s="820"/>
      <c r="I60" s="820"/>
      <c r="J60" s="820"/>
      <c r="K60" s="820"/>
      <c r="L60" s="820"/>
      <c r="M60" s="820"/>
      <c r="N60" s="820"/>
      <c r="O60" s="820"/>
      <c r="P60" s="820"/>
      <c r="Q60" s="820"/>
      <c r="R60" s="820"/>
      <c r="S60" s="820"/>
      <c r="T60" s="820"/>
      <c r="U60" s="820"/>
      <c r="V60" s="820"/>
      <c r="W60" s="820"/>
      <c r="X60" s="820"/>
      <c r="Y60" s="820"/>
      <c r="Z60" s="820"/>
      <c r="AA60" s="820"/>
      <c r="AB60" s="820"/>
      <c r="AC60" s="820"/>
      <c r="AD60" s="820"/>
      <c r="AE60" s="820"/>
      <c r="AF60" s="820"/>
      <c r="AG60" s="820"/>
      <c r="AH60" s="852"/>
      <c r="AI60" s="823"/>
      <c r="AJ60" s="823"/>
      <c r="AK60" s="852"/>
      <c r="AL60" s="852"/>
      <c r="AM60" s="852"/>
      <c r="AP60" s="852"/>
      <c r="AQ60" s="852"/>
      <c r="AR60" s="852"/>
    </row>
    <row r="61" spans="2:44" ht="16.5" thickBot="1">
      <c r="B61" s="876"/>
      <c r="C61" s="876"/>
      <c r="D61" s="816"/>
      <c r="E61" s="832" t="s">
        <v>409</v>
      </c>
      <c r="F61" s="833"/>
      <c r="H61" s="819">
        <v>2009</v>
      </c>
      <c r="I61" s="820"/>
      <c r="J61" s="820"/>
      <c r="K61" s="820"/>
      <c r="L61" s="820"/>
      <c r="M61" s="820"/>
      <c r="N61" s="820"/>
      <c r="O61" s="820"/>
      <c r="P61" s="820"/>
      <c r="Q61" s="820"/>
      <c r="R61" s="820"/>
      <c r="S61" s="821" t="s">
        <v>381</v>
      </c>
      <c r="T61" s="820"/>
      <c r="U61" s="865"/>
      <c r="V61" s="819">
        <v>2009</v>
      </c>
      <c r="W61" s="1257" t="s">
        <v>382</v>
      </c>
      <c r="X61" s="1257"/>
      <c r="Y61" s="1257"/>
      <c r="Z61" s="1257"/>
      <c r="AA61" s="820"/>
      <c r="AB61" s="819">
        <v>2009</v>
      </c>
      <c r="AC61" s="1257" t="s">
        <v>383</v>
      </c>
      <c r="AD61" s="1257"/>
      <c r="AE61" s="820"/>
      <c r="AF61" s="819">
        <v>2009</v>
      </c>
      <c r="AG61" s="820"/>
      <c r="AH61" s="852"/>
      <c r="AI61" s="823"/>
      <c r="AJ61" s="823"/>
      <c r="AK61" s="852"/>
      <c r="AL61" s="852"/>
      <c r="AM61" s="852"/>
      <c r="AP61" s="852"/>
      <c r="AQ61" s="852"/>
      <c r="AR61" s="852"/>
    </row>
    <row r="62" spans="2:44" ht="15.75" thickBot="1">
      <c r="B62" s="816"/>
      <c r="C62" s="816"/>
      <c r="D62" s="816"/>
      <c r="E62" s="832">
        <v>2</v>
      </c>
      <c r="F62" s="833">
        <v>12107.42</v>
      </c>
      <c r="H62" s="828"/>
      <c r="I62" s="829" t="s">
        <v>386</v>
      </c>
      <c r="J62" s="829" t="s">
        <v>387</v>
      </c>
      <c r="K62" s="829" t="s">
        <v>388</v>
      </c>
      <c r="L62" s="829" t="s">
        <v>389</v>
      </c>
      <c r="M62" s="829" t="s">
        <v>390</v>
      </c>
      <c r="N62" s="829" t="s">
        <v>391</v>
      </c>
      <c r="O62" s="829" t="s">
        <v>392</v>
      </c>
      <c r="P62" s="829" t="s">
        <v>393</v>
      </c>
      <c r="Q62" s="829" t="s">
        <v>394</v>
      </c>
      <c r="R62" s="829" t="s">
        <v>395</v>
      </c>
      <c r="S62" s="829" t="s">
        <v>396</v>
      </c>
      <c r="T62" s="830" t="s">
        <v>397</v>
      </c>
      <c r="U62" s="865"/>
      <c r="V62" s="828"/>
      <c r="W62" s="829" t="s">
        <v>398</v>
      </c>
      <c r="X62" s="829" t="s">
        <v>399</v>
      </c>
      <c r="Y62" s="829" t="s">
        <v>400</v>
      </c>
      <c r="Z62" s="830" t="s">
        <v>401</v>
      </c>
      <c r="AA62" s="820"/>
      <c r="AB62" s="828"/>
      <c r="AC62" s="829" t="s">
        <v>402</v>
      </c>
      <c r="AD62" s="830" t="s">
        <v>403</v>
      </c>
      <c r="AE62" s="820"/>
      <c r="AF62" s="828"/>
      <c r="AG62" s="831" t="s">
        <v>404</v>
      </c>
      <c r="AH62" s="852"/>
      <c r="AI62" s="823"/>
      <c r="AJ62" s="823"/>
      <c r="AK62" s="852"/>
      <c r="AL62" s="852"/>
      <c r="AM62" s="852"/>
      <c r="AP62" s="852"/>
      <c r="AQ62" s="852"/>
      <c r="AR62" s="852"/>
    </row>
    <row r="63" spans="2:44" ht="15.75" thickBot="1">
      <c r="B63" s="816"/>
      <c r="C63" s="816"/>
      <c r="D63" s="816"/>
      <c r="E63" s="832">
        <v>3</v>
      </c>
      <c r="F63" s="833">
        <v>12254.32</v>
      </c>
      <c r="H63" s="850" t="s">
        <v>406</v>
      </c>
      <c r="I63" s="837">
        <v>8836.48</v>
      </c>
      <c r="J63" s="837">
        <v>9311.77</v>
      </c>
      <c r="K63" s="837">
        <v>9664.4030000000002</v>
      </c>
      <c r="L63" s="837">
        <v>9468.7950000000001</v>
      </c>
      <c r="M63" s="837">
        <v>9615.5030000000006</v>
      </c>
      <c r="N63" s="837">
        <v>9898.1849999999995</v>
      </c>
      <c r="O63" s="837">
        <v>9651.5640000000003</v>
      </c>
      <c r="P63" s="837">
        <v>9456.64</v>
      </c>
      <c r="Q63" s="860">
        <v>9373.07</v>
      </c>
      <c r="R63" s="837">
        <v>8992.1020000000008</v>
      </c>
      <c r="S63" s="837">
        <v>9094.2659999999996</v>
      </c>
      <c r="T63" s="851">
        <v>9266.6</v>
      </c>
      <c r="U63" s="865"/>
      <c r="V63" s="835" t="s">
        <v>406</v>
      </c>
      <c r="W63" s="836">
        <v>9296.2800000000007</v>
      </c>
      <c r="X63" s="836">
        <v>9648.41</v>
      </c>
      <c r="Y63" s="836">
        <v>9497.59</v>
      </c>
      <c r="Z63" s="838">
        <v>9119.51</v>
      </c>
      <c r="AA63" s="820"/>
      <c r="AB63" s="835" t="s">
        <v>406</v>
      </c>
      <c r="AC63" s="836">
        <v>9483.0300000000007</v>
      </c>
      <c r="AD63" s="838">
        <v>9315.18</v>
      </c>
      <c r="AE63" s="820"/>
      <c r="AF63" s="835" t="s">
        <v>406</v>
      </c>
      <c r="AG63" s="839">
        <v>9399.41</v>
      </c>
      <c r="AH63" s="852"/>
      <c r="AI63" s="823"/>
      <c r="AJ63" s="823"/>
      <c r="AK63" s="852"/>
      <c r="AL63" s="852"/>
      <c r="AM63" s="852"/>
      <c r="AP63" s="852"/>
      <c r="AQ63" s="852"/>
      <c r="AR63" s="852"/>
    </row>
    <row r="64" spans="2:44" ht="15">
      <c r="B64" s="816"/>
      <c r="C64" s="816"/>
      <c r="D64" s="816"/>
      <c r="E64" s="832" t="s">
        <v>134</v>
      </c>
      <c r="F64" s="833"/>
      <c r="H64" s="840" t="s">
        <v>407</v>
      </c>
      <c r="I64" s="841">
        <v>9704.1239999999998</v>
      </c>
      <c r="J64" s="841">
        <v>10116.279</v>
      </c>
      <c r="K64" s="841">
        <v>10456.814</v>
      </c>
      <c r="L64" s="841">
        <v>10331.454</v>
      </c>
      <c r="M64" s="841">
        <v>10511.127</v>
      </c>
      <c r="N64" s="841">
        <v>10807.297</v>
      </c>
      <c r="O64" s="841">
        <v>10652.795</v>
      </c>
      <c r="P64" s="841">
        <v>10639.745000000001</v>
      </c>
      <c r="Q64" s="861">
        <v>10522.982</v>
      </c>
      <c r="R64" s="841">
        <v>10238.1</v>
      </c>
      <c r="S64" s="841">
        <v>10417.075000000001</v>
      </c>
      <c r="T64" s="842">
        <v>10518.73</v>
      </c>
      <c r="U64" s="865"/>
      <c r="V64" s="840" t="s">
        <v>407</v>
      </c>
      <c r="W64" s="841">
        <v>10120.120999999999</v>
      </c>
      <c r="X64" s="841">
        <v>10539.700999999999</v>
      </c>
      <c r="Y64" s="841">
        <v>10601.567999999999</v>
      </c>
      <c r="Z64" s="842">
        <v>10397.913</v>
      </c>
      <c r="AA64" s="820"/>
      <c r="AB64" s="840" t="s">
        <v>407</v>
      </c>
      <c r="AC64" s="841">
        <v>10331.672</v>
      </c>
      <c r="AD64" s="842">
        <v>10504.382</v>
      </c>
      <c r="AE64" s="820"/>
      <c r="AF64" s="840" t="s">
        <v>407</v>
      </c>
      <c r="AG64" s="843">
        <v>10413.302</v>
      </c>
      <c r="AH64" s="852"/>
      <c r="AI64" s="823"/>
      <c r="AJ64" s="823"/>
      <c r="AK64" s="852"/>
      <c r="AL64" s="852"/>
      <c r="AM64" s="852"/>
      <c r="AP64" s="852"/>
      <c r="AQ64" s="852"/>
      <c r="AR64" s="852"/>
    </row>
    <row r="65" spans="2:48" ht="15">
      <c r="B65" s="816"/>
      <c r="C65" s="816"/>
      <c r="D65" s="816"/>
      <c r="E65" s="832" t="s">
        <v>385</v>
      </c>
      <c r="F65" s="833"/>
      <c r="H65" s="840" t="s">
        <v>408</v>
      </c>
      <c r="I65" s="841">
        <v>9737.3520000000008</v>
      </c>
      <c r="J65" s="841">
        <v>10192.071</v>
      </c>
      <c r="K65" s="841">
        <v>10681.504000000001</v>
      </c>
      <c r="L65" s="841">
        <v>10618.754999999999</v>
      </c>
      <c r="M65" s="841">
        <v>10777.557000000001</v>
      </c>
      <c r="N65" s="841">
        <v>11060.271000000001</v>
      </c>
      <c r="O65" s="841">
        <v>10885.565000000001</v>
      </c>
      <c r="P65" s="841">
        <v>10923.951999999999</v>
      </c>
      <c r="Q65" s="861">
        <v>10883.653</v>
      </c>
      <c r="R65" s="841">
        <v>10675.126</v>
      </c>
      <c r="S65" s="841">
        <v>10665.538</v>
      </c>
      <c r="T65" s="842">
        <v>10691.851000000001</v>
      </c>
      <c r="U65" s="865"/>
      <c r="V65" s="840" t="s">
        <v>408</v>
      </c>
      <c r="W65" s="841">
        <v>10329.626</v>
      </c>
      <c r="X65" s="841">
        <v>10819.612999999999</v>
      </c>
      <c r="Y65" s="841">
        <v>10892.304</v>
      </c>
      <c r="Z65" s="842">
        <v>10678.39</v>
      </c>
      <c r="AA65" s="820"/>
      <c r="AB65" s="840" t="s">
        <v>408</v>
      </c>
      <c r="AC65" s="841">
        <v>10592.543</v>
      </c>
      <c r="AD65" s="842">
        <v>10782.306</v>
      </c>
      <c r="AE65" s="820"/>
      <c r="AF65" s="840" t="s">
        <v>408</v>
      </c>
      <c r="AG65" s="844">
        <v>10700.875</v>
      </c>
      <c r="AH65" s="852"/>
      <c r="AI65" s="823"/>
      <c r="AJ65" s="823"/>
      <c r="AK65" s="852"/>
      <c r="AL65" s="852"/>
      <c r="AM65" s="852"/>
      <c r="AP65" s="852"/>
      <c r="AQ65" s="852"/>
      <c r="AR65" s="852"/>
    </row>
    <row r="66" spans="2:48" ht="15">
      <c r="B66" s="816"/>
      <c r="C66" s="816"/>
      <c r="D66" s="816"/>
      <c r="E66" s="832">
        <v>2</v>
      </c>
      <c r="F66" s="833">
        <v>13454.57</v>
      </c>
      <c r="H66" s="840" t="s">
        <v>410</v>
      </c>
      <c r="I66" s="841">
        <v>7197</v>
      </c>
      <c r="J66" s="841">
        <v>8510.3250000000007</v>
      </c>
      <c r="K66" s="841"/>
      <c r="L66" s="841"/>
      <c r="M66" s="841">
        <v>8160</v>
      </c>
      <c r="N66" s="841"/>
      <c r="O66" s="841"/>
      <c r="P66" s="841"/>
      <c r="Q66" s="861">
        <v>7601</v>
      </c>
      <c r="R66" s="841">
        <v>8630.4529999999995</v>
      </c>
      <c r="S66" s="841">
        <v>8517.34</v>
      </c>
      <c r="T66" s="842"/>
      <c r="U66" s="865"/>
      <c r="V66" s="840" t="s">
        <v>410</v>
      </c>
      <c r="W66" s="841">
        <v>8424.9680000000008</v>
      </c>
      <c r="X66" s="841">
        <v>8160</v>
      </c>
      <c r="Y66" s="841">
        <v>7601</v>
      </c>
      <c r="Z66" s="842">
        <v>8617.9449999999997</v>
      </c>
      <c r="AA66" s="820"/>
      <c r="AB66" s="840" t="s">
        <v>410</v>
      </c>
      <c r="AC66" s="841">
        <v>8341.134</v>
      </c>
      <c r="AD66" s="842">
        <v>8006.2190000000001</v>
      </c>
      <c r="AE66" s="820"/>
      <c r="AF66" s="840" t="s">
        <v>410</v>
      </c>
      <c r="AG66" s="844">
        <v>8291.0840000000007</v>
      </c>
      <c r="AH66" s="852"/>
      <c r="AI66" s="823"/>
      <c r="AJ66" s="823"/>
      <c r="AK66" s="852"/>
      <c r="AL66" s="852"/>
      <c r="AM66" s="852"/>
      <c r="AP66" s="852"/>
      <c r="AQ66" s="852"/>
      <c r="AR66" s="852"/>
    </row>
    <row r="67" spans="2:48" ht="15">
      <c r="B67" s="816"/>
      <c r="C67" s="816"/>
      <c r="D67" s="816"/>
      <c r="E67" s="832">
        <v>3</v>
      </c>
      <c r="F67" s="833">
        <v>13381.56</v>
      </c>
      <c r="H67" s="840" t="s">
        <v>124</v>
      </c>
      <c r="I67" s="841">
        <v>7654.6360000000004</v>
      </c>
      <c r="J67" s="841">
        <v>8010.9260000000004</v>
      </c>
      <c r="K67" s="841">
        <v>8488.2780000000002</v>
      </c>
      <c r="L67" s="841">
        <v>8389.5930000000008</v>
      </c>
      <c r="M67" s="841">
        <v>8458.2139999999999</v>
      </c>
      <c r="N67" s="841">
        <v>8729.02</v>
      </c>
      <c r="O67" s="841">
        <v>8361.759</v>
      </c>
      <c r="P67" s="841">
        <v>8088.1360000000004</v>
      </c>
      <c r="Q67" s="861">
        <v>7924.6580000000004</v>
      </c>
      <c r="R67" s="841">
        <v>7508.1589999999997</v>
      </c>
      <c r="S67" s="841">
        <v>7481.9610000000002</v>
      </c>
      <c r="T67" s="842">
        <v>7514.8450000000003</v>
      </c>
      <c r="U67" s="865"/>
      <c r="V67" s="840" t="s">
        <v>124</v>
      </c>
      <c r="W67" s="841">
        <v>8063.9790000000003</v>
      </c>
      <c r="X67" s="841">
        <v>8514.8850000000002</v>
      </c>
      <c r="Y67" s="841">
        <v>8124.2190000000001</v>
      </c>
      <c r="Z67" s="842">
        <v>7501.4089999999997</v>
      </c>
      <c r="AA67" s="820"/>
      <c r="AB67" s="840" t="s">
        <v>124</v>
      </c>
      <c r="AC67" s="841">
        <v>8312.0540000000001</v>
      </c>
      <c r="AD67" s="842">
        <v>7820.0029999999997</v>
      </c>
      <c r="AE67" s="820"/>
      <c r="AF67" s="840" t="s">
        <v>124</v>
      </c>
      <c r="AG67" s="844">
        <v>8051.9030000000002</v>
      </c>
      <c r="AH67" s="852"/>
      <c r="AI67" s="823"/>
      <c r="AJ67" s="823"/>
      <c r="AK67" s="852"/>
      <c r="AL67" s="852"/>
      <c r="AM67" s="852"/>
      <c r="AP67" s="852"/>
      <c r="AQ67" s="852"/>
      <c r="AR67" s="852"/>
    </row>
    <row r="68" spans="2:48" ht="15.75" thickBot="1">
      <c r="B68" s="816"/>
      <c r="C68" s="816"/>
      <c r="D68" s="816"/>
      <c r="E68" s="832" t="s">
        <v>405</v>
      </c>
      <c r="F68" s="833"/>
      <c r="H68" s="835" t="s">
        <v>411</v>
      </c>
      <c r="I68" s="836">
        <v>8380.5210000000006</v>
      </c>
      <c r="J68" s="836">
        <v>8676.2970000000005</v>
      </c>
      <c r="K68" s="836">
        <v>9076.7729999999992</v>
      </c>
      <c r="L68" s="836">
        <v>9062.2420000000002</v>
      </c>
      <c r="M68" s="836">
        <v>9082.1980000000003</v>
      </c>
      <c r="N68" s="836">
        <v>9301.0310000000009</v>
      </c>
      <c r="O68" s="836">
        <v>9209.4860000000008</v>
      </c>
      <c r="P68" s="836">
        <v>9180.2019999999993</v>
      </c>
      <c r="Q68" s="862">
        <v>9162.9210000000003</v>
      </c>
      <c r="R68" s="836">
        <v>8923.9509999999991</v>
      </c>
      <c r="S68" s="836">
        <v>9002.2209999999995</v>
      </c>
      <c r="T68" s="838">
        <v>9050.7780000000002</v>
      </c>
      <c r="U68" s="865"/>
      <c r="V68" s="835" t="s">
        <v>411</v>
      </c>
      <c r="W68" s="836">
        <v>8739.8780000000006</v>
      </c>
      <c r="X68" s="836">
        <v>9135.3809999999994</v>
      </c>
      <c r="Y68" s="836">
        <v>9183.9339999999993</v>
      </c>
      <c r="Z68" s="838">
        <v>8990.2430000000004</v>
      </c>
      <c r="AA68" s="820"/>
      <c r="AB68" s="835" t="s">
        <v>411</v>
      </c>
      <c r="AC68" s="836">
        <v>8952.7620000000006</v>
      </c>
      <c r="AD68" s="838">
        <v>9090.4519999999993</v>
      </c>
      <c r="AE68" s="820"/>
      <c r="AF68" s="835" t="s">
        <v>411</v>
      </c>
      <c r="AG68" s="845">
        <v>9023.0329999999994</v>
      </c>
      <c r="AH68" s="852"/>
      <c r="AI68" s="823"/>
      <c r="AJ68" s="823"/>
      <c r="AK68" s="852"/>
      <c r="AL68" s="852"/>
      <c r="AM68" s="852"/>
      <c r="AP68" s="852"/>
      <c r="AQ68" s="852"/>
      <c r="AR68" s="852"/>
    </row>
    <row r="69" spans="2:48" ht="15">
      <c r="B69" s="816"/>
      <c r="C69" s="816"/>
      <c r="D69" s="816"/>
      <c r="E69" s="832">
        <v>2</v>
      </c>
      <c r="F69" s="833">
        <v>13300.92</v>
      </c>
      <c r="AH69" s="852"/>
      <c r="AI69" s="823"/>
      <c r="AJ69" s="823"/>
      <c r="AK69" s="852"/>
      <c r="AL69" s="852"/>
      <c r="AM69" s="852"/>
      <c r="AP69" s="852"/>
      <c r="AQ69" s="852"/>
      <c r="AR69" s="852"/>
    </row>
    <row r="70" spans="2:48" ht="16.5" thickBot="1">
      <c r="B70" s="816"/>
      <c r="C70" s="816"/>
      <c r="D70" s="816"/>
      <c r="E70" s="832">
        <v>3</v>
      </c>
      <c r="F70" s="833">
        <v>13021.6</v>
      </c>
      <c r="H70" s="819">
        <v>2010</v>
      </c>
      <c r="I70" s="820"/>
      <c r="J70" s="820"/>
      <c r="K70" s="820"/>
      <c r="L70" s="820"/>
      <c r="M70" s="820"/>
      <c r="N70" s="820"/>
      <c r="O70" s="820"/>
      <c r="P70" s="820"/>
      <c r="Q70" s="820"/>
      <c r="R70" s="820"/>
      <c r="S70" s="821" t="s">
        <v>381</v>
      </c>
      <c r="T70" s="820"/>
      <c r="U70" s="865"/>
      <c r="V70" s="819">
        <v>2010</v>
      </c>
      <c r="W70" s="1257" t="s">
        <v>382</v>
      </c>
      <c r="X70" s="1257"/>
      <c r="Y70" s="1257"/>
      <c r="Z70" s="1257"/>
      <c r="AA70" s="820"/>
      <c r="AB70" s="819">
        <v>2010</v>
      </c>
      <c r="AC70" s="1257" t="s">
        <v>383</v>
      </c>
      <c r="AD70" s="1257"/>
      <c r="AE70" s="820"/>
      <c r="AF70" s="819">
        <v>2010</v>
      </c>
      <c r="AG70" s="820"/>
      <c r="AH70" s="852"/>
      <c r="AI70" s="823"/>
      <c r="AJ70" s="823"/>
      <c r="AK70" s="852"/>
      <c r="AL70" s="852"/>
      <c r="AM70" s="852"/>
      <c r="AP70" s="852"/>
      <c r="AQ70" s="852"/>
      <c r="AR70" s="852"/>
      <c r="AS70" s="852"/>
      <c r="AT70" s="852"/>
      <c r="AU70" s="852"/>
      <c r="AV70" s="852"/>
    </row>
    <row r="71" spans="2:48" ht="15.75" thickBot="1">
      <c r="B71" s="816"/>
      <c r="C71" s="816"/>
      <c r="D71" s="816"/>
      <c r="E71" s="832" t="s">
        <v>409</v>
      </c>
      <c r="F71" s="833"/>
      <c r="H71" s="877"/>
      <c r="I71" s="878" t="s">
        <v>386</v>
      </c>
      <c r="J71" s="878" t="s">
        <v>387</v>
      </c>
      <c r="K71" s="878" t="s">
        <v>388</v>
      </c>
      <c r="L71" s="878" t="s">
        <v>389</v>
      </c>
      <c r="M71" s="878" t="s">
        <v>390</v>
      </c>
      <c r="N71" s="878" t="s">
        <v>391</v>
      </c>
      <c r="O71" s="878" t="s">
        <v>392</v>
      </c>
      <c r="P71" s="878" t="s">
        <v>393</v>
      </c>
      <c r="Q71" s="878" t="s">
        <v>394</v>
      </c>
      <c r="R71" s="878" t="s">
        <v>395</v>
      </c>
      <c r="S71" s="878" t="s">
        <v>396</v>
      </c>
      <c r="T71" s="879" t="s">
        <v>397</v>
      </c>
      <c r="U71" s="865"/>
      <c r="V71" s="828"/>
      <c r="W71" s="829" t="s">
        <v>398</v>
      </c>
      <c r="X71" s="829" t="s">
        <v>399</v>
      </c>
      <c r="Y71" s="829" t="s">
        <v>400</v>
      </c>
      <c r="Z71" s="830" t="s">
        <v>401</v>
      </c>
      <c r="AA71" s="820"/>
      <c r="AB71" s="828"/>
      <c r="AC71" s="829" t="s">
        <v>402</v>
      </c>
      <c r="AD71" s="830" t="s">
        <v>403</v>
      </c>
      <c r="AE71" s="820"/>
      <c r="AF71" s="828"/>
      <c r="AG71" s="880" t="s">
        <v>404</v>
      </c>
      <c r="AH71" s="852"/>
      <c r="AI71" s="823"/>
      <c r="AJ71" s="823"/>
      <c r="AK71" s="852"/>
      <c r="AL71" s="852"/>
      <c r="AM71" s="852"/>
      <c r="AP71" s="852"/>
      <c r="AQ71" s="852"/>
      <c r="AR71" s="852"/>
      <c r="AS71" s="852"/>
      <c r="AT71" s="852"/>
      <c r="AU71" s="852"/>
      <c r="AV71" s="852"/>
    </row>
    <row r="72" spans="2:48" ht="15.75" thickBot="1">
      <c r="B72" s="816"/>
      <c r="C72" s="816"/>
      <c r="D72" s="816"/>
      <c r="E72" s="832">
        <v>2</v>
      </c>
      <c r="F72" s="833">
        <v>12929.83</v>
      </c>
      <c r="H72" s="881" t="s">
        <v>406</v>
      </c>
      <c r="I72" s="882">
        <v>9620.4</v>
      </c>
      <c r="J72" s="882">
        <v>9634.17</v>
      </c>
      <c r="K72" s="882">
        <v>8952.0450000000001</v>
      </c>
      <c r="L72" s="882">
        <v>8954.7099999999991</v>
      </c>
      <c r="M72" s="882">
        <v>8605.26</v>
      </c>
      <c r="N72" s="882">
        <v>8620.0300000000007</v>
      </c>
      <c r="O72" s="882">
        <v>8459.3700000000008</v>
      </c>
      <c r="P72" s="882">
        <v>8678.42</v>
      </c>
      <c r="Q72" s="883">
        <v>8829.36</v>
      </c>
      <c r="R72" s="882">
        <v>8970.86</v>
      </c>
      <c r="S72" s="884">
        <v>9589.7999999999993</v>
      </c>
      <c r="T72" s="885">
        <v>10110.097</v>
      </c>
      <c r="U72" s="865"/>
      <c r="V72" s="835" t="s">
        <v>406</v>
      </c>
      <c r="W72" s="836">
        <v>9354.92</v>
      </c>
      <c r="X72" s="836">
        <v>8708.4599999999991</v>
      </c>
      <c r="Y72" s="836">
        <v>8671.94</v>
      </c>
      <c r="Z72" s="851">
        <v>9562.0480000000007</v>
      </c>
      <c r="AA72" s="820"/>
      <c r="AB72" s="835" t="s">
        <v>406</v>
      </c>
      <c r="AC72" s="836">
        <v>9007.6299999999992</v>
      </c>
      <c r="AD72" s="838">
        <v>9136.4240000000009</v>
      </c>
      <c r="AE72" s="820"/>
      <c r="AF72" s="835" t="s">
        <v>406</v>
      </c>
      <c r="AG72" s="839">
        <v>9074.7279999999992</v>
      </c>
      <c r="AH72" s="886"/>
      <c r="AI72" s="823"/>
      <c r="AJ72" s="823"/>
      <c r="AK72" s="852"/>
      <c r="AL72" s="852"/>
      <c r="AM72" s="852"/>
      <c r="AP72" s="852"/>
      <c r="AQ72" s="852"/>
      <c r="AR72" s="852"/>
      <c r="AS72" s="852"/>
      <c r="AT72" s="852"/>
      <c r="AU72" s="852"/>
      <c r="AV72" s="852"/>
    </row>
    <row r="73" spans="2:48" ht="15">
      <c r="B73" s="816"/>
      <c r="C73" s="816"/>
      <c r="D73" s="816"/>
      <c r="E73" s="832">
        <v>3</v>
      </c>
      <c r="F73" s="833">
        <v>12791.38</v>
      </c>
      <c r="H73" s="887" t="s">
        <v>407</v>
      </c>
      <c r="I73" s="888">
        <v>10877.111999999999</v>
      </c>
      <c r="J73" s="888">
        <v>10796.123</v>
      </c>
      <c r="K73" s="888">
        <v>9905.652</v>
      </c>
      <c r="L73" s="888">
        <v>9738.3700000000008</v>
      </c>
      <c r="M73" s="888">
        <v>9205.8909999999996</v>
      </c>
      <c r="N73" s="888">
        <v>9155.9959999999992</v>
      </c>
      <c r="O73" s="888">
        <v>9005.4670000000006</v>
      </c>
      <c r="P73" s="888">
        <v>9308.3619999999992</v>
      </c>
      <c r="Q73" s="888">
        <v>9493.1479999999992</v>
      </c>
      <c r="R73" s="888">
        <v>9827.1119999999992</v>
      </c>
      <c r="S73" s="889">
        <v>10793.52</v>
      </c>
      <c r="T73" s="890">
        <v>11400.714</v>
      </c>
      <c r="U73" s="865"/>
      <c r="V73" s="891" t="s">
        <v>407</v>
      </c>
      <c r="W73" s="892">
        <v>10480.446</v>
      </c>
      <c r="X73" s="892">
        <v>9332.8070000000007</v>
      </c>
      <c r="Y73" s="892">
        <v>9293.8410000000003</v>
      </c>
      <c r="Z73" s="893">
        <v>10703.331</v>
      </c>
      <c r="AA73" s="820"/>
      <c r="AB73" s="891" t="s">
        <v>407</v>
      </c>
      <c r="AC73" s="892">
        <v>9849.9439999999995</v>
      </c>
      <c r="AD73" s="893">
        <v>10038.436</v>
      </c>
      <c r="AE73" s="820"/>
      <c r="AF73" s="891" t="s">
        <v>407</v>
      </c>
      <c r="AG73" s="890">
        <v>9950.1260000000002</v>
      </c>
      <c r="AI73" s="823"/>
      <c r="AJ73" s="823"/>
      <c r="AK73" s="852"/>
      <c r="AL73" s="852"/>
      <c r="AM73" s="852"/>
      <c r="AP73" s="852"/>
      <c r="AQ73" s="852"/>
      <c r="AR73" s="852"/>
      <c r="AS73" s="852"/>
      <c r="AT73" s="852"/>
      <c r="AU73" s="852"/>
      <c r="AV73" s="852"/>
    </row>
    <row r="74" spans="2:48" ht="15">
      <c r="B74" s="816"/>
      <c r="C74" s="816"/>
      <c r="D74" s="816"/>
      <c r="E74" s="832" t="s">
        <v>135</v>
      </c>
      <c r="F74" s="833"/>
      <c r="H74" s="894" t="s">
        <v>408</v>
      </c>
      <c r="I74" s="895">
        <v>11176.628000000001</v>
      </c>
      <c r="J74" s="895">
        <v>10950.484</v>
      </c>
      <c r="K74" s="895">
        <v>10001.609</v>
      </c>
      <c r="L74" s="895">
        <v>9926.6479999999992</v>
      </c>
      <c r="M74" s="895">
        <v>9324.4809999999998</v>
      </c>
      <c r="N74" s="895">
        <v>9292.107</v>
      </c>
      <c r="O74" s="895">
        <v>9074.6740000000009</v>
      </c>
      <c r="P74" s="895">
        <v>9519.6059999999998</v>
      </c>
      <c r="Q74" s="895">
        <v>9744.8340000000007</v>
      </c>
      <c r="R74" s="895">
        <v>10049.263000000001</v>
      </c>
      <c r="S74" s="896">
        <v>11073.805</v>
      </c>
      <c r="T74" s="857">
        <v>11603.862999999999</v>
      </c>
      <c r="U74" s="865"/>
      <c r="V74" s="840" t="s">
        <v>408</v>
      </c>
      <c r="W74" s="841">
        <v>10659.19</v>
      </c>
      <c r="X74" s="841">
        <v>9437.0759999999991</v>
      </c>
      <c r="Y74" s="841">
        <v>9449.7870000000003</v>
      </c>
      <c r="Z74" s="842">
        <v>10934.93</v>
      </c>
      <c r="AA74" s="820"/>
      <c r="AB74" s="840" t="s">
        <v>408</v>
      </c>
      <c r="AC74" s="841">
        <v>9861.3310000000001</v>
      </c>
      <c r="AD74" s="842">
        <v>10131.093000000001</v>
      </c>
      <c r="AE74" s="820"/>
      <c r="AF74" s="840" t="s">
        <v>408</v>
      </c>
      <c r="AG74" s="857">
        <v>10031.679</v>
      </c>
      <c r="AI74" s="823"/>
      <c r="AJ74" s="823"/>
      <c r="AK74" s="852"/>
      <c r="AL74" s="852"/>
      <c r="AM74" s="852"/>
      <c r="AP74" s="852"/>
      <c r="AQ74" s="852"/>
      <c r="AR74" s="852"/>
      <c r="AS74" s="852"/>
      <c r="AT74" s="852"/>
      <c r="AU74" s="852"/>
      <c r="AV74" s="852"/>
    </row>
    <row r="75" spans="2:48" ht="15">
      <c r="B75" s="816"/>
      <c r="C75" s="816"/>
      <c r="D75" s="816"/>
      <c r="E75" s="832" t="s">
        <v>405</v>
      </c>
      <c r="F75" s="833"/>
      <c r="H75" s="894" t="s">
        <v>410</v>
      </c>
      <c r="I75" s="895"/>
      <c r="J75" s="895">
        <v>10748</v>
      </c>
      <c r="K75" s="895">
        <v>9423.884</v>
      </c>
      <c r="L75" s="895">
        <v>6111</v>
      </c>
      <c r="M75" s="895">
        <v>8606.64</v>
      </c>
      <c r="N75" s="895">
        <v>8218</v>
      </c>
      <c r="O75" s="895">
        <v>8239.61</v>
      </c>
      <c r="P75" s="895">
        <v>8800.1200000000008</v>
      </c>
      <c r="Q75" s="895">
        <v>7802.3890000000001</v>
      </c>
      <c r="R75" s="895"/>
      <c r="S75" s="896"/>
      <c r="T75" s="857">
        <v>8253.6659999999993</v>
      </c>
      <c r="U75" s="865"/>
      <c r="V75" s="840" t="s">
        <v>410</v>
      </c>
      <c r="W75" s="841">
        <v>9550.9989999999998</v>
      </c>
      <c r="X75" s="841">
        <v>8410.6730000000007</v>
      </c>
      <c r="Y75" s="841">
        <v>8318.6119999999992</v>
      </c>
      <c r="Z75" s="842">
        <v>8253.6659999999993</v>
      </c>
      <c r="AA75" s="820"/>
      <c r="AB75" s="840" t="s">
        <v>410</v>
      </c>
      <c r="AC75" s="841">
        <v>8759.7520000000004</v>
      </c>
      <c r="AD75" s="842">
        <v>8270.3209999999999</v>
      </c>
      <c r="AE75" s="820"/>
      <c r="AF75" s="840" t="s">
        <v>410</v>
      </c>
      <c r="AG75" s="857">
        <v>8459.8729999999996</v>
      </c>
      <c r="AI75" s="823"/>
      <c r="AJ75" s="823"/>
      <c r="AK75" s="852"/>
      <c r="AL75" s="852"/>
      <c r="AM75" s="852"/>
      <c r="AP75" s="852"/>
      <c r="AQ75" s="852"/>
      <c r="AR75" s="852"/>
      <c r="AS75" s="852"/>
      <c r="AT75" s="852"/>
      <c r="AU75" s="852"/>
      <c r="AV75" s="852"/>
    </row>
    <row r="76" spans="2:48" ht="15">
      <c r="B76" s="816"/>
      <c r="C76" s="816"/>
      <c r="D76" s="816"/>
      <c r="E76" s="832">
        <v>3</v>
      </c>
      <c r="F76" s="833">
        <v>13123.62</v>
      </c>
      <c r="H76" s="894" t="s">
        <v>124</v>
      </c>
      <c r="I76" s="895">
        <v>7852.7240000000002</v>
      </c>
      <c r="J76" s="895">
        <v>7919.4610000000002</v>
      </c>
      <c r="K76" s="895">
        <v>7822.6180000000004</v>
      </c>
      <c r="L76" s="895">
        <v>7835.2910000000002</v>
      </c>
      <c r="M76" s="895">
        <v>7713.0420000000004</v>
      </c>
      <c r="N76" s="895">
        <v>7813.277</v>
      </c>
      <c r="O76" s="895">
        <v>7653.7160000000003</v>
      </c>
      <c r="P76" s="895">
        <v>7613.2740000000003</v>
      </c>
      <c r="Q76" s="895">
        <v>7754.6459999999997</v>
      </c>
      <c r="R76" s="895">
        <v>7713.0240000000003</v>
      </c>
      <c r="S76" s="896">
        <v>7781.0060000000003</v>
      </c>
      <c r="T76" s="857">
        <v>8007.0119999999997</v>
      </c>
      <c r="U76" s="865"/>
      <c r="V76" s="840" t="s">
        <v>124</v>
      </c>
      <c r="W76" s="841">
        <v>7861.1409999999996</v>
      </c>
      <c r="X76" s="841">
        <v>7789.0619999999999</v>
      </c>
      <c r="Y76" s="841">
        <v>7683.9449999999997</v>
      </c>
      <c r="Z76" s="842">
        <v>7830.8789999999999</v>
      </c>
      <c r="AA76" s="820"/>
      <c r="AB76" s="840" t="s">
        <v>124</v>
      </c>
      <c r="AC76" s="841">
        <v>7824.2079999999996</v>
      </c>
      <c r="AD76" s="842">
        <v>7760.3609999999999</v>
      </c>
      <c r="AE76" s="820"/>
      <c r="AF76" s="840" t="s">
        <v>124</v>
      </c>
      <c r="AG76" s="857">
        <v>7792.1589999999997</v>
      </c>
      <c r="AI76" s="823"/>
      <c r="AJ76" s="823"/>
      <c r="AK76" s="852"/>
      <c r="AL76" s="852"/>
      <c r="AM76" s="852"/>
      <c r="AP76" s="852"/>
      <c r="AQ76" s="852"/>
      <c r="AR76" s="852"/>
      <c r="AS76" s="852"/>
      <c r="AT76" s="852"/>
      <c r="AU76" s="852"/>
      <c r="AV76" s="852"/>
    </row>
    <row r="77" spans="2:48" ht="15.75" thickBot="1">
      <c r="B77" s="816"/>
      <c r="C77" s="816"/>
      <c r="D77" s="816"/>
      <c r="E77" s="832" t="s">
        <v>409</v>
      </c>
      <c r="F77" s="833"/>
      <c r="H77" s="897" t="s">
        <v>411</v>
      </c>
      <c r="I77" s="898">
        <v>9350.4140000000007</v>
      </c>
      <c r="J77" s="898">
        <v>9409.5</v>
      </c>
      <c r="K77" s="898">
        <v>8787.1489999999994</v>
      </c>
      <c r="L77" s="898">
        <v>8624.4150000000009</v>
      </c>
      <c r="M77" s="898">
        <v>8356.7000000000007</v>
      </c>
      <c r="N77" s="898">
        <v>8406.01</v>
      </c>
      <c r="O77" s="898">
        <v>8287.4959999999992</v>
      </c>
      <c r="P77" s="898">
        <v>8438.0490000000009</v>
      </c>
      <c r="Q77" s="898">
        <v>8586.6869999999999</v>
      </c>
      <c r="R77" s="898">
        <v>8627.8209999999999</v>
      </c>
      <c r="S77" s="899">
        <v>8858.0300000000007</v>
      </c>
      <c r="T77" s="858">
        <v>9204.4549999999999</v>
      </c>
      <c r="U77" s="865"/>
      <c r="V77" s="835" t="s">
        <v>411</v>
      </c>
      <c r="W77" s="836">
        <v>9121.7870000000003</v>
      </c>
      <c r="X77" s="836">
        <v>8450.5249999999996</v>
      </c>
      <c r="Y77" s="836">
        <v>8451.7019999999993</v>
      </c>
      <c r="Z77" s="838">
        <v>8880.3670000000002</v>
      </c>
      <c r="AA77" s="820"/>
      <c r="AB77" s="835" t="s">
        <v>411</v>
      </c>
      <c r="AC77" s="836">
        <v>8758.4639999999999</v>
      </c>
      <c r="AD77" s="838">
        <v>8670.9570000000003</v>
      </c>
      <c r="AE77" s="820"/>
      <c r="AF77" s="835" t="s">
        <v>411</v>
      </c>
      <c r="AG77" s="858">
        <v>8713.6839999999993</v>
      </c>
      <c r="AI77" s="823"/>
      <c r="AJ77" s="823"/>
      <c r="AK77" s="852"/>
      <c r="AL77" s="852"/>
      <c r="AM77" s="852"/>
      <c r="AP77" s="852"/>
      <c r="AQ77" s="852"/>
      <c r="AR77" s="852"/>
      <c r="AS77" s="852"/>
      <c r="AT77" s="852"/>
      <c r="AU77" s="852"/>
      <c r="AV77" s="852"/>
    </row>
    <row r="78" spans="2:48" ht="15">
      <c r="B78" s="816"/>
      <c r="C78" s="816"/>
      <c r="D78" s="816"/>
      <c r="E78" s="832">
        <v>3</v>
      </c>
      <c r="F78" s="833">
        <v>12807.67</v>
      </c>
      <c r="AI78" s="823"/>
      <c r="AJ78" s="823"/>
      <c r="AK78" s="852"/>
      <c r="AL78" s="852"/>
      <c r="AM78" s="852"/>
      <c r="AP78" s="852"/>
      <c r="AQ78" s="852"/>
      <c r="AR78" s="852"/>
      <c r="AS78" s="852"/>
      <c r="AT78" s="852"/>
      <c r="AU78" s="852"/>
      <c r="AV78" s="852"/>
    </row>
    <row r="79" spans="2:48" ht="16.5" thickBot="1">
      <c r="B79" s="816"/>
      <c r="C79" s="816"/>
      <c r="D79" s="816"/>
      <c r="E79" s="832" t="s">
        <v>412</v>
      </c>
      <c r="F79" s="833"/>
      <c r="H79" s="819">
        <v>2011</v>
      </c>
      <c r="I79" s="820"/>
      <c r="J79" s="820"/>
      <c r="K79" s="820"/>
      <c r="L79" s="820"/>
      <c r="M79" s="820"/>
      <c r="N79" s="820"/>
      <c r="O79" s="820"/>
      <c r="P79" s="820"/>
      <c r="Q79" s="820"/>
      <c r="R79" s="820"/>
      <c r="S79" s="821" t="s">
        <v>381</v>
      </c>
      <c r="T79" s="820"/>
      <c r="U79" s="865"/>
      <c r="V79" s="819">
        <v>2011</v>
      </c>
      <c r="W79" s="1257" t="s">
        <v>382</v>
      </c>
      <c r="X79" s="1257"/>
      <c r="Y79" s="1257"/>
      <c r="Z79" s="1257"/>
      <c r="AA79" s="820"/>
      <c r="AB79" s="819">
        <v>2011</v>
      </c>
      <c r="AC79" s="1257" t="s">
        <v>383</v>
      </c>
      <c r="AD79" s="1257"/>
      <c r="AE79" s="820"/>
      <c r="AF79" s="819">
        <v>2011</v>
      </c>
      <c r="AG79" s="820"/>
      <c r="AI79" s="823"/>
      <c r="AJ79" s="823"/>
      <c r="AK79" s="852"/>
      <c r="AL79" s="852"/>
      <c r="AM79" s="852"/>
      <c r="AP79" s="852"/>
      <c r="AQ79" s="852"/>
      <c r="AR79" s="852"/>
      <c r="AS79" s="852"/>
      <c r="AT79" s="852"/>
      <c r="AU79" s="900"/>
      <c r="AV79" s="852"/>
    </row>
    <row r="80" spans="2:48" ht="15.75" thickBot="1">
      <c r="B80" s="816"/>
      <c r="C80" s="816"/>
      <c r="D80" s="816"/>
      <c r="E80" s="832" t="s">
        <v>405</v>
      </c>
      <c r="F80" s="833"/>
      <c r="H80" s="877"/>
      <c r="I80" s="878" t="s">
        <v>386</v>
      </c>
      <c r="J80" s="878" t="s">
        <v>387</v>
      </c>
      <c r="K80" s="878" t="s">
        <v>388</v>
      </c>
      <c r="L80" s="878" t="s">
        <v>389</v>
      </c>
      <c r="M80" s="878" t="s">
        <v>390</v>
      </c>
      <c r="N80" s="878" t="s">
        <v>391</v>
      </c>
      <c r="O80" s="878" t="s">
        <v>392</v>
      </c>
      <c r="P80" s="878" t="s">
        <v>393</v>
      </c>
      <c r="Q80" s="878" t="s">
        <v>394</v>
      </c>
      <c r="R80" s="878" t="s">
        <v>395</v>
      </c>
      <c r="S80" s="878" t="s">
        <v>396</v>
      </c>
      <c r="T80" s="879" t="s">
        <v>397</v>
      </c>
      <c r="U80" s="865"/>
      <c r="V80" s="828"/>
      <c r="W80" s="829" t="s">
        <v>398</v>
      </c>
      <c r="X80" s="829" t="s">
        <v>399</v>
      </c>
      <c r="Y80" s="829" t="s">
        <v>400</v>
      </c>
      <c r="Z80" s="830" t="s">
        <v>401</v>
      </c>
      <c r="AA80" s="820"/>
      <c r="AB80" s="828"/>
      <c r="AC80" s="829" t="s">
        <v>402</v>
      </c>
      <c r="AD80" s="830" t="s">
        <v>403</v>
      </c>
      <c r="AE80" s="820"/>
      <c r="AF80" s="828"/>
      <c r="AG80" s="880" t="s">
        <v>404</v>
      </c>
      <c r="AI80" s="823"/>
      <c r="AJ80" s="823"/>
      <c r="AK80" s="852"/>
      <c r="AL80" s="852"/>
      <c r="AM80" s="852"/>
      <c r="AP80" s="852"/>
      <c r="AQ80" s="852"/>
      <c r="AR80" s="852"/>
      <c r="AS80" s="852"/>
      <c r="AT80" s="852"/>
      <c r="AU80" s="900"/>
      <c r="AV80" s="852"/>
    </row>
    <row r="81" spans="2:48" ht="15.75" thickBot="1">
      <c r="B81" s="816"/>
      <c r="C81" s="816"/>
      <c r="D81" s="816"/>
      <c r="E81" s="832">
        <v>2</v>
      </c>
      <c r="F81" s="833">
        <v>10686.53</v>
      </c>
      <c r="H81" s="881" t="s">
        <v>406</v>
      </c>
      <c r="I81" s="901">
        <v>10331.209999999999</v>
      </c>
      <c r="J81" s="902">
        <v>10264.484</v>
      </c>
      <c r="K81" s="903">
        <v>10804.913</v>
      </c>
      <c r="L81" s="884">
        <v>10949.43</v>
      </c>
      <c r="M81" s="884">
        <v>11095.29</v>
      </c>
      <c r="N81" s="884">
        <v>10793.03</v>
      </c>
      <c r="O81" s="884">
        <v>11068.59</v>
      </c>
      <c r="P81" s="884">
        <v>11537.78</v>
      </c>
      <c r="Q81" s="904">
        <v>11960.72</v>
      </c>
      <c r="R81" s="884">
        <v>12070.66</v>
      </c>
      <c r="S81" s="884">
        <v>12214.12</v>
      </c>
      <c r="T81" s="885">
        <v>12655.37</v>
      </c>
      <c r="U81" s="865"/>
      <c r="V81" s="835" t="s">
        <v>406</v>
      </c>
      <c r="W81" s="836">
        <v>10499.366</v>
      </c>
      <c r="X81" s="836">
        <v>10936.13</v>
      </c>
      <c r="Y81" s="837">
        <v>11532.64</v>
      </c>
      <c r="Z81" s="851">
        <v>12283.11</v>
      </c>
      <c r="AA81" s="820"/>
      <c r="AB81" s="835" t="s">
        <v>406</v>
      </c>
      <c r="AC81" s="836">
        <v>10704.59</v>
      </c>
      <c r="AD81" s="838">
        <v>11926.72</v>
      </c>
      <c r="AE81" s="820"/>
      <c r="AF81" s="840" t="s">
        <v>406</v>
      </c>
      <c r="AG81" s="905">
        <v>11321.66</v>
      </c>
      <c r="AH81" s="906"/>
      <c r="AI81" s="823"/>
      <c r="AJ81" s="823"/>
      <c r="AK81" s="852"/>
      <c r="AL81" s="852"/>
      <c r="AM81" s="852"/>
      <c r="AP81" s="852"/>
      <c r="AQ81" s="852"/>
      <c r="AR81" s="852"/>
      <c r="AS81" s="852"/>
      <c r="AT81" s="852"/>
      <c r="AU81" s="900"/>
      <c r="AV81" s="852"/>
    </row>
    <row r="82" spans="2:48" ht="15">
      <c r="B82" s="816"/>
      <c r="C82" s="816"/>
      <c r="D82" s="816"/>
      <c r="E82" s="832">
        <v>3</v>
      </c>
      <c r="F82" s="833">
        <v>11156.6</v>
      </c>
      <c r="H82" s="887" t="s">
        <v>407</v>
      </c>
      <c r="I82" s="888">
        <v>11701.28</v>
      </c>
      <c r="J82" s="907">
        <v>11375.216</v>
      </c>
      <c r="K82" s="888">
        <v>12026.093000000001</v>
      </c>
      <c r="L82" s="907">
        <v>12132.805</v>
      </c>
      <c r="M82" s="907">
        <v>12112.076999999999</v>
      </c>
      <c r="N82" s="907">
        <v>11706.602000000001</v>
      </c>
      <c r="O82" s="907">
        <v>12077.545</v>
      </c>
      <c r="P82" s="907">
        <v>12806.597</v>
      </c>
      <c r="Q82" s="907">
        <v>13355.526</v>
      </c>
      <c r="R82" s="907">
        <v>13572.962</v>
      </c>
      <c r="S82" s="907">
        <v>13674.813</v>
      </c>
      <c r="T82" s="907">
        <v>13945.772000000001</v>
      </c>
      <c r="U82" s="865"/>
      <c r="V82" s="891" t="s">
        <v>407</v>
      </c>
      <c r="W82" s="892">
        <v>11725.120999999999</v>
      </c>
      <c r="X82" s="892">
        <v>11968.618</v>
      </c>
      <c r="Y82" s="908">
        <v>12742.805</v>
      </c>
      <c r="Z82" s="893">
        <v>13720.031999999999</v>
      </c>
      <c r="AA82" s="820"/>
      <c r="AB82" s="891" t="s">
        <v>407</v>
      </c>
      <c r="AC82" s="892">
        <v>11837.380999999999</v>
      </c>
      <c r="AD82" s="893">
        <v>13238.317999999999</v>
      </c>
      <c r="AE82" s="820"/>
      <c r="AF82" s="891" t="s">
        <v>407</v>
      </c>
      <c r="AG82" s="890">
        <v>12494.724</v>
      </c>
      <c r="AH82" s="906"/>
      <c r="AI82" s="823"/>
      <c r="AJ82" s="823"/>
      <c r="AK82" s="909"/>
      <c r="AL82" s="909"/>
      <c r="AM82" s="909"/>
      <c r="AP82" s="909"/>
      <c r="AQ82" s="909"/>
      <c r="AR82" s="909"/>
      <c r="AS82" s="909"/>
      <c r="AT82" s="909"/>
      <c r="AU82" s="910"/>
      <c r="AV82" s="852"/>
    </row>
    <row r="83" spans="2:48" ht="15.75" customHeight="1">
      <c r="B83" s="816"/>
      <c r="C83" s="816"/>
      <c r="D83" s="816"/>
      <c r="E83" s="832">
        <v>4</v>
      </c>
      <c r="F83" s="833">
        <v>11397.04</v>
      </c>
      <c r="H83" s="894" t="s">
        <v>408</v>
      </c>
      <c r="I83" s="895">
        <v>11904.41</v>
      </c>
      <c r="J83" s="895">
        <v>11477.664000000001</v>
      </c>
      <c r="K83" s="895">
        <v>12042.986000000001</v>
      </c>
      <c r="L83" s="895">
        <v>12171.258</v>
      </c>
      <c r="M83" s="895">
        <v>12132.233</v>
      </c>
      <c r="N83" s="895">
        <v>11678.31</v>
      </c>
      <c r="O83" s="895">
        <v>12035.177</v>
      </c>
      <c r="P83" s="895">
        <v>12833.955</v>
      </c>
      <c r="Q83" s="895">
        <v>13384.953</v>
      </c>
      <c r="R83" s="895">
        <v>13690.582</v>
      </c>
      <c r="S83" s="895">
        <v>13752.474</v>
      </c>
      <c r="T83" s="895">
        <v>14000.302</v>
      </c>
      <c r="U83" s="865"/>
      <c r="V83" s="840" t="s">
        <v>408</v>
      </c>
      <c r="W83" s="841">
        <v>11816.867</v>
      </c>
      <c r="X83" s="841">
        <v>11971.101000000001</v>
      </c>
      <c r="Y83" s="859">
        <v>12980.359</v>
      </c>
      <c r="Z83" s="842">
        <v>13817.498</v>
      </c>
      <c r="AA83" s="820"/>
      <c r="AB83" s="840" t="s">
        <v>408</v>
      </c>
      <c r="AC83" s="841">
        <v>11883.707</v>
      </c>
      <c r="AD83" s="842">
        <v>13553.108</v>
      </c>
      <c r="AE83" s="820"/>
      <c r="AF83" s="840" t="s">
        <v>408</v>
      </c>
      <c r="AG83" s="857">
        <v>13052.855</v>
      </c>
      <c r="AH83" s="906"/>
      <c r="AI83" s="823"/>
      <c r="AJ83" s="823"/>
      <c r="AK83" s="911"/>
      <c r="AL83" s="911"/>
      <c r="AM83" s="911"/>
      <c r="AP83" s="911"/>
      <c r="AQ83" s="911"/>
      <c r="AR83" s="911"/>
      <c r="AS83" s="911"/>
      <c r="AT83" s="911"/>
      <c r="AU83" s="912"/>
      <c r="AV83" s="852"/>
    </row>
    <row r="84" spans="2:48" ht="15">
      <c r="B84" s="816"/>
      <c r="C84" s="816"/>
      <c r="D84" s="816"/>
      <c r="E84" s="832" t="s">
        <v>409</v>
      </c>
      <c r="F84" s="833"/>
      <c r="H84" s="894" t="s">
        <v>410</v>
      </c>
      <c r="I84" s="895"/>
      <c r="J84" s="895">
        <v>8385.3490000000002</v>
      </c>
      <c r="K84" s="895"/>
      <c r="L84" s="895">
        <v>10252</v>
      </c>
      <c r="M84" s="895">
        <v>9580.652</v>
      </c>
      <c r="N84" s="895">
        <v>8870.2839999999997</v>
      </c>
      <c r="O84" s="895">
        <v>12986</v>
      </c>
      <c r="P84" s="895"/>
      <c r="Q84" s="895">
        <v>9952.7420000000002</v>
      </c>
      <c r="R84" s="895">
        <v>11008.047</v>
      </c>
      <c r="S84" s="895">
        <v>9664.2759999999998</v>
      </c>
      <c r="T84" s="895">
        <v>10858.811</v>
      </c>
      <c r="U84" s="865"/>
      <c r="V84" s="840" t="s">
        <v>410</v>
      </c>
      <c r="W84" s="841">
        <v>8385.3490000000002</v>
      </c>
      <c r="X84" s="841">
        <v>9498.5409999999993</v>
      </c>
      <c r="Y84" s="859">
        <v>10182.108</v>
      </c>
      <c r="Z84" s="842">
        <v>10847.27</v>
      </c>
      <c r="AA84" s="820"/>
      <c r="AB84" s="840" t="s">
        <v>410</v>
      </c>
      <c r="AC84" s="841">
        <v>9004.9380000000001</v>
      </c>
      <c r="AD84" s="842">
        <v>10772.62</v>
      </c>
      <c r="AE84" s="820"/>
      <c r="AF84" s="840" t="s">
        <v>410</v>
      </c>
      <c r="AG84" s="857">
        <v>10166.495000000001</v>
      </c>
      <c r="AH84" s="906"/>
      <c r="AI84" s="823"/>
      <c r="AJ84" s="823"/>
      <c r="AK84" s="852"/>
      <c r="AL84" s="852"/>
      <c r="AM84" s="852"/>
      <c r="AP84" s="852"/>
      <c r="AQ84" s="852"/>
      <c r="AR84" s="852"/>
      <c r="AS84" s="852"/>
      <c r="AT84" s="852"/>
      <c r="AU84" s="900"/>
      <c r="AV84" s="852"/>
    </row>
    <row r="85" spans="2:48" ht="15">
      <c r="B85" s="816"/>
      <c r="C85" s="816"/>
      <c r="D85" s="816"/>
      <c r="E85" s="832">
        <v>2</v>
      </c>
      <c r="F85" s="833">
        <v>10561.98</v>
      </c>
      <c r="H85" s="894" t="s">
        <v>124</v>
      </c>
      <c r="I85" s="895">
        <v>8185.67</v>
      </c>
      <c r="J85" s="895">
        <v>8428.9560000000001</v>
      </c>
      <c r="K85" s="895">
        <v>9105.4330000000009</v>
      </c>
      <c r="L85" s="895">
        <v>9402.3289999999997</v>
      </c>
      <c r="M85" s="895">
        <v>9538.0709999999999</v>
      </c>
      <c r="N85" s="895">
        <v>9614.1640000000007</v>
      </c>
      <c r="O85" s="895">
        <v>9764.527</v>
      </c>
      <c r="P85" s="895">
        <v>10006.225</v>
      </c>
      <c r="Q85" s="895">
        <v>10323.974</v>
      </c>
      <c r="R85" s="895">
        <v>10454.909</v>
      </c>
      <c r="S85" s="895">
        <v>10585.498</v>
      </c>
      <c r="T85" s="895">
        <v>10833.745999999999</v>
      </c>
      <c r="U85" s="865"/>
      <c r="V85" s="840" t="s">
        <v>124</v>
      </c>
      <c r="W85" s="841">
        <v>8630.8140000000003</v>
      </c>
      <c r="X85" s="841">
        <v>9528.8790000000008</v>
      </c>
      <c r="Y85" s="841">
        <v>10044.304</v>
      </c>
      <c r="Z85" s="842">
        <v>10598.55</v>
      </c>
      <c r="AA85" s="820"/>
      <c r="AB85" s="840" t="s">
        <v>124</v>
      </c>
      <c r="AC85" s="841">
        <v>9059.7000000000007</v>
      </c>
      <c r="AD85" s="842">
        <v>10341.557000000001</v>
      </c>
      <c r="AE85" s="820"/>
      <c r="AF85" s="840" t="s">
        <v>124</v>
      </c>
      <c r="AG85" s="857">
        <v>9757.5409999999993</v>
      </c>
      <c r="AH85" s="906"/>
      <c r="AI85" s="823"/>
      <c r="AJ85" s="823"/>
      <c r="AK85" s="852"/>
      <c r="AL85" s="852"/>
      <c r="AM85" s="852"/>
      <c r="AP85" s="852"/>
      <c r="AQ85" s="852"/>
      <c r="AR85" s="852"/>
      <c r="AS85" s="852"/>
      <c r="AT85" s="852"/>
      <c r="AU85" s="900"/>
      <c r="AV85" s="852"/>
    </row>
    <row r="86" spans="2:48" ht="15.75" thickBot="1">
      <c r="B86" s="816"/>
      <c r="C86" s="816"/>
      <c r="D86" s="816"/>
      <c r="E86" s="832">
        <v>3</v>
      </c>
      <c r="F86" s="833">
        <v>10835.15</v>
      </c>
      <c r="H86" s="897" t="s">
        <v>411</v>
      </c>
      <c r="I86" s="898">
        <v>9408.0910000000003</v>
      </c>
      <c r="J86" s="898">
        <v>9486.2049999999999</v>
      </c>
      <c r="K86" s="898">
        <v>9920.2240000000002</v>
      </c>
      <c r="L86" s="898">
        <v>10041.959999999999</v>
      </c>
      <c r="M86" s="898">
        <v>10164.142</v>
      </c>
      <c r="N86" s="898">
        <v>10290.277</v>
      </c>
      <c r="O86" s="898">
        <v>10514.433999999999</v>
      </c>
      <c r="P86" s="898">
        <v>10908.848</v>
      </c>
      <c r="Q86" s="898">
        <v>11386.25</v>
      </c>
      <c r="R86" s="898">
        <v>11559.874</v>
      </c>
      <c r="S86" s="898">
        <v>11713.186</v>
      </c>
      <c r="T86" s="898">
        <v>12016.289000000001</v>
      </c>
      <c r="U86" s="865"/>
      <c r="V86" s="835" t="s">
        <v>411</v>
      </c>
      <c r="W86" s="836">
        <v>9647.5759999999991</v>
      </c>
      <c r="X86" s="836">
        <v>10174.273999999999</v>
      </c>
      <c r="Y86" s="913">
        <v>10942.609</v>
      </c>
      <c r="Z86" s="838">
        <v>11734.944</v>
      </c>
      <c r="AA86" s="820"/>
      <c r="AB86" s="835" t="s">
        <v>411</v>
      </c>
      <c r="AC86" s="836">
        <v>9905.3729999999996</v>
      </c>
      <c r="AD86" s="838">
        <v>11356.097</v>
      </c>
      <c r="AE86" s="820"/>
      <c r="AF86" s="835" t="s">
        <v>411</v>
      </c>
      <c r="AG86" s="858">
        <v>10642.75</v>
      </c>
      <c r="AH86" s="906"/>
      <c r="AI86" s="823"/>
      <c r="AJ86" s="823"/>
      <c r="AK86" s="852"/>
      <c r="AL86" s="852"/>
      <c r="AM86" s="852"/>
      <c r="AP86" s="852"/>
      <c r="AQ86" s="852"/>
      <c r="AR86" s="852"/>
      <c r="AS86" s="852"/>
      <c r="AT86" s="852"/>
      <c r="AU86" s="900"/>
      <c r="AV86" s="852"/>
    </row>
    <row r="87" spans="2:48" ht="15">
      <c r="B87" s="816"/>
      <c r="C87" s="816"/>
      <c r="D87" s="816"/>
      <c r="E87" s="832">
        <v>4</v>
      </c>
      <c r="F87" s="833">
        <v>11114.99</v>
      </c>
      <c r="K87" s="906">
        <f>(K86-J86)/J86*100</f>
        <v>4.5752648187552367</v>
      </c>
      <c r="AH87" s="914"/>
      <c r="AI87" s="823"/>
      <c r="AJ87" s="823"/>
      <c r="AK87" s="852"/>
      <c r="AL87" s="852"/>
      <c r="AM87" s="852"/>
      <c r="AP87" s="852"/>
      <c r="AQ87" s="852"/>
      <c r="AR87" s="852"/>
      <c r="AS87" s="852"/>
      <c r="AT87" s="852"/>
      <c r="AU87" s="900"/>
      <c r="AV87" s="852"/>
    </row>
    <row r="88" spans="2:48" ht="16.5" thickBot="1">
      <c r="B88" s="816"/>
      <c r="C88" s="816"/>
      <c r="D88" s="816"/>
      <c r="E88" s="832" t="s">
        <v>413</v>
      </c>
      <c r="F88" s="833"/>
      <c r="H88" s="819">
        <v>2012</v>
      </c>
      <c r="I88" s="820"/>
      <c r="J88" s="820"/>
      <c r="K88" s="820"/>
      <c r="L88" s="820"/>
      <c r="M88" s="820"/>
      <c r="N88" s="820"/>
      <c r="O88" s="820"/>
      <c r="P88" s="820"/>
      <c r="Q88" s="820"/>
      <c r="R88" s="820"/>
      <c r="S88" s="821" t="s">
        <v>381</v>
      </c>
      <c r="T88" s="820"/>
      <c r="U88" s="865"/>
      <c r="V88" s="819">
        <v>2012</v>
      </c>
      <c r="W88" s="1257" t="s">
        <v>382</v>
      </c>
      <c r="X88" s="1257"/>
      <c r="Y88" s="1257"/>
      <c r="Z88" s="1257"/>
      <c r="AA88" s="820"/>
      <c r="AB88" s="819">
        <v>2012</v>
      </c>
      <c r="AC88" s="1257" t="s">
        <v>383</v>
      </c>
      <c r="AD88" s="1257"/>
      <c r="AE88" s="820"/>
      <c r="AF88" s="819">
        <v>2012</v>
      </c>
      <c r="AG88" s="820"/>
      <c r="AI88" s="823"/>
      <c r="AJ88" s="823"/>
      <c r="AK88" s="852"/>
      <c r="AL88" s="852"/>
      <c r="AM88" s="852"/>
      <c r="AP88" s="852"/>
      <c r="AQ88" s="852"/>
      <c r="AR88" s="852"/>
      <c r="AS88" s="852"/>
      <c r="AT88" s="852"/>
      <c r="AU88" s="900"/>
      <c r="AV88" s="852"/>
    </row>
    <row r="89" spans="2:48" ht="15.75" thickBot="1">
      <c r="B89" s="816"/>
      <c r="C89" s="816"/>
      <c r="D89" s="816"/>
      <c r="E89" s="832">
        <v>1</v>
      </c>
      <c r="F89" s="833">
        <v>8440.0630000000001</v>
      </c>
      <c r="H89" s="877"/>
      <c r="I89" s="878" t="s">
        <v>386</v>
      </c>
      <c r="J89" s="878" t="s">
        <v>387</v>
      </c>
      <c r="K89" s="878" t="s">
        <v>388</v>
      </c>
      <c r="L89" s="878" t="s">
        <v>389</v>
      </c>
      <c r="M89" s="878" t="s">
        <v>390</v>
      </c>
      <c r="N89" s="878" t="s">
        <v>391</v>
      </c>
      <c r="O89" s="878" t="s">
        <v>392</v>
      </c>
      <c r="P89" s="878" t="s">
        <v>393</v>
      </c>
      <c r="Q89" s="878" t="s">
        <v>394</v>
      </c>
      <c r="R89" s="878" t="s">
        <v>395</v>
      </c>
      <c r="S89" s="878" t="s">
        <v>396</v>
      </c>
      <c r="T89" s="879" t="s">
        <v>397</v>
      </c>
      <c r="U89" s="865"/>
      <c r="V89" s="828"/>
      <c r="W89" s="829" t="s">
        <v>398</v>
      </c>
      <c r="X89" s="829" t="s">
        <v>399</v>
      </c>
      <c r="Y89" s="829" t="s">
        <v>400</v>
      </c>
      <c r="Z89" s="830" t="s">
        <v>401</v>
      </c>
      <c r="AA89" s="820"/>
      <c r="AB89" s="828"/>
      <c r="AC89" s="829" t="s">
        <v>402</v>
      </c>
      <c r="AD89" s="830" t="s">
        <v>403</v>
      </c>
      <c r="AE89" s="820"/>
      <c r="AF89" s="828"/>
      <c r="AG89" s="880" t="s">
        <v>404</v>
      </c>
      <c r="AI89" s="823"/>
      <c r="AJ89" s="823"/>
      <c r="AK89" s="909"/>
      <c r="AL89" s="909"/>
      <c r="AM89" s="909"/>
      <c r="AP89" s="909"/>
      <c r="AQ89" s="909"/>
      <c r="AR89" s="909"/>
      <c r="AS89" s="909"/>
      <c r="AT89" s="909"/>
      <c r="AU89" s="910"/>
      <c r="AV89" s="852"/>
    </row>
    <row r="90" spans="2:48" ht="15.75" thickBot="1">
      <c r="B90" s="816"/>
      <c r="C90" s="816"/>
      <c r="D90" s="816"/>
      <c r="E90" s="832">
        <v>2</v>
      </c>
      <c r="F90" s="833">
        <v>9793.2970000000005</v>
      </c>
      <c r="H90" s="881" t="s">
        <v>406</v>
      </c>
      <c r="I90" s="885">
        <v>13201.68</v>
      </c>
      <c r="J90" s="902">
        <v>13242.7</v>
      </c>
      <c r="K90" s="915">
        <v>12763.58</v>
      </c>
      <c r="L90" s="884">
        <v>12690.78</v>
      </c>
      <c r="M90" s="884">
        <v>12478.45</v>
      </c>
      <c r="N90" s="882">
        <v>12733.49</v>
      </c>
      <c r="O90" s="884">
        <v>12770</v>
      </c>
      <c r="P90" s="884">
        <v>13022.95</v>
      </c>
      <c r="Q90" s="904">
        <v>13170.01</v>
      </c>
      <c r="R90" s="884">
        <v>12883.69</v>
      </c>
      <c r="S90" s="884">
        <v>12710.29</v>
      </c>
      <c r="T90" s="885">
        <v>12766.33</v>
      </c>
      <c r="U90" s="865"/>
      <c r="V90" s="835" t="s">
        <v>406</v>
      </c>
      <c r="W90" s="836">
        <v>13051.11</v>
      </c>
      <c r="X90" s="836">
        <v>12617.89</v>
      </c>
      <c r="Y90" s="837">
        <v>12990.66</v>
      </c>
      <c r="Z90" s="851">
        <v>12790.87</v>
      </c>
      <c r="AA90" s="820"/>
      <c r="AB90" s="835" t="s">
        <v>406</v>
      </c>
      <c r="AC90" s="836">
        <v>12824.85</v>
      </c>
      <c r="AD90" s="838">
        <v>12886.01</v>
      </c>
      <c r="AE90" s="820"/>
      <c r="AF90" s="835" t="s">
        <v>406</v>
      </c>
      <c r="AG90" s="839">
        <v>12855.2</v>
      </c>
      <c r="AH90" s="906"/>
      <c r="AI90" s="823"/>
      <c r="AJ90" s="823"/>
      <c r="AK90" s="911"/>
      <c r="AL90" s="911"/>
      <c r="AM90" s="911"/>
      <c r="AP90" s="911"/>
      <c r="AQ90" s="911"/>
      <c r="AR90" s="911"/>
      <c r="AS90" s="911"/>
      <c r="AT90" s="911"/>
      <c r="AU90" s="916"/>
      <c r="AV90" s="852"/>
    </row>
    <row r="91" spans="2:48" ht="15">
      <c r="B91" s="816"/>
      <c r="C91" s="816"/>
      <c r="D91" s="816"/>
      <c r="E91" s="832">
        <v>3</v>
      </c>
      <c r="F91" s="833">
        <v>9855.3520000000008</v>
      </c>
      <c r="H91" s="887" t="s">
        <v>407</v>
      </c>
      <c r="I91" s="907">
        <v>14516.804</v>
      </c>
      <c r="J91" s="907">
        <v>14271.682000000001</v>
      </c>
      <c r="K91" s="907">
        <v>13582.684999999999</v>
      </c>
      <c r="L91" s="917">
        <v>13576.434999999999</v>
      </c>
      <c r="M91" s="918">
        <v>13070.411</v>
      </c>
      <c r="N91" s="919">
        <v>13341.67</v>
      </c>
      <c r="O91" s="907">
        <v>13503.925999999999</v>
      </c>
      <c r="P91" s="907">
        <v>13994.939</v>
      </c>
      <c r="Q91" s="907">
        <v>14183.47</v>
      </c>
      <c r="R91" s="907">
        <v>13946.13</v>
      </c>
      <c r="S91" s="907">
        <v>13737.71</v>
      </c>
      <c r="T91" s="890">
        <v>13660.986999999999</v>
      </c>
      <c r="U91" s="865"/>
      <c r="V91" s="891" t="s">
        <v>407</v>
      </c>
      <c r="W91" s="855">
        <v>14083.177</v>
      </c>
      <c r="X91" s="920">
        <v>13290.346</v>
      </c>
      <c r="Y91" s="859">
        <v>13895.43</v>
      </c>
      <c r="Z91" s="893">
        <v>13790.508</v>
      </c>
      <c r="AA91" s="820"/>
      <c r="AB91" s="891" t="s">
        <v>407</v>
      </c>
      <c r="AC91" s="920">
        <v>13675.227000000001</v>
      </c>
      <c r="AD91" s="893">
        <v>13840.869000000001</v>
      </c>
      <c r="AE91" s="820"/>
      <c r="AF91" s="891" t="s">
        <v>407</v>
      </c>
      <c r="AG91" s="890">
        <v>13754.084000000001</v>
      </c>
      <c r="AH91" s="906"/>
      <c r="AI91" s="823"/>
      <c r="AJ91" s="823"/>
      <c r="AK91" s="852"/>
      <c r="AL91" s="900"/>
      <c r="AM91" s="900"/>
      <c r="AP91" s="900"/>
      <c r="AQ91" s="900"/>
      <c r="AR91" s="900"/>
      <c r="AS91" s="900"/>
      <c r="AT91" s="900"/>
      <c r="AU91" s="852"/>
      <c r="AV91" s="852"/>
    </row>
    <row r="92" spans="2:48" ht="15">
      <c r="B92" s="816"/>
      <c r="C92" s="816"/>
      <c r="D92" s="816"/>
      <c r="E92" s="832" t="s">
        <v>137</v>
      </c>
      <c r="F92" s="833"/>
      <c r="H92" s="894" t="s">
        <v>408</v>
      </c>
      <c r="I92" s="895">
        <v>14552.752</v>
      </c>
      <c r="J92" s="895">
        <v>14291.628000000001</v>
      </c>
      <c r="K92" s="895">
        <v>13558.511</v>
      </c>
      <c r="L92" s="896">
        <v>13572.684999999999</v>
      </c>
      <c r="M92" s="921">
        <v>13025.995999999999</v>
      </c>
      <c r="N92" s="922">
        <v>13342.67</v>
      </c>
      <c r="O92" s="895">
        <v>13471.397000000001</v>
      </c>
      <c r="P92" s="895">
        <v>13985.893</v>
      </c>
      <c r="Q92" s="895">
        <v>14199.19</v>
      </c>
      <c r="R92" s="895">
        <v>13967.967000000001</v>
      </c>
      <c r="S92" s="895">
        <v>13785.65</v>
      </c>
      <c r="T92" s="857">
        <v>13775.063</v>
      </c>
      <c r="U92" s="865"/>
      <c r="V92" s="840" t="s">
        <v>408</v>
      </c>
      <c r="W92" s="855">
        <v>14128.061</v>
      </c>
      <c r="X92" s="855">
        <v>13257.698</v>
      </c>
      <c r="Y92" s="859">
        <v>13855.38</v>
      </c>
      <c r="Z92" s="842">
        <v>13840.532999999999</v>
      </c>
      <c r="AA92" s="820"/>
      <c r="AB92" s="840" t="s">
        <v>408</v>
      </c>
      <c r="AC92" s="920">
        <v>13646.156999999999</v>
      </c>
      <c r="AD92" s="842">
        <v>13847.771000000001</v>
      </c>
      <c r="AE92" s="820"/>
      <c r="AF92" s="840" t="s">
        <v>408</v>
      </c>
      <c r="AG92" s="857">
        <v>13738.742</v>
      </c>
      <c r="AH92" s="906"/>
      <c r="AI92" s="823"/>
      <c r="AJ92" s="823"/>
      <c r="AK92" s="852"/>
      <c r="AL92" s="852"/>
      <c r="AM92" s="852"/>
      <c r="AP92" s="852"/>
      <c r="AQ92" s="852"/>
      <c r="AR92" s="852"/>
      <c r="AS92" s="852"/>
      <c r="AT92" s="852"/>
      <c r="AU92" s="852"/>
      <c r="AV92" s="852"/>
    </row>
    <row r="93" spans="2:48" ht="15">
      <c r="B93" s="816"/>
      <c r="C93" s="816"/>
      <c r="D93" s="816"/>
      <c r="E93" s="832" t="s">
        <v>385</v>
      </c>
      <c r="F93" s="833"/>
      <c r="H93" s="894" t="s">
        <v>410</v>
      </c>
      <c r="I93" s="895">
        <v>12570.06</v>
      </c>
      <c r="J93" s="895"/>
      <c r="K93" s="895">
        <v>12039.62</v>
      </c>
      <c r="L93" s="896">
        <v>10518.26</v>
      </c>
      <c r="M93" s="921"/>
      <c r="N93" s="922"/>
      <c r="O93" s="895"/>
      <c r="P93" s="895"/>
      <c r="Q93" s="895"/>
      <c r="R93" s="895">
        <v>12452.91</v>
      </c>
      <c r="S93" s="895"/>
      <c r="T93" s="857"/>
      <c r="U93" s="865"/>
      <c r="V93" s="840" t="s">
        <v>410</v>
      </c>
      <c r="W93" s="855">
        <v>12207.474</v>
      </c>
      <c r="X93" s="920">
        <v>10518.26</v>
      </c>
      <c r="Y93" s="859"/>
      <c r="Z93" s="842">
        <v>12452.91</v>
      </c>
      <c r="AA93" s="820"/>
      <c r="AB93" s="840" t="s">
        <v>410</v>
      </c>
      <c r="AC93" s="920">
        <v>12162.141</v>
      </c>
      <c r="AD93" s="842">
        <v>12452.91</v>
      </c>
      <c r="AE93" s="820"/>
      <c r="AF93" s="840" t="s">
        <v>410</v>
      </c>
      <c r="AG93" s="857">
        <v>12181.700999999999</v>
      </c>
      <c r="AH93" s="906"/>
      <c r="AI93" s="823"/>
      <c r="AJ93" s="823"/>
      <c r="AK93" s="852"/>
      <c r="AL93" s="852"/>
      <c r="AM93" s="852"/>
      <c r="AP93" s="852"/>
      <c r="AQ93" s="852"/>
      <c r="AR93" s="852"/>
      <c r="AS93" s="852"/>
      <c r="AT93" s="852"/>
      <c r="AU93" s="852"/>
      <c r="AV93" s="852"/>
    </row>
    <row r="94" spans="2:48" ht="15">
      <c r="B94" s="816"/>
      <c r="C94" s="816"/>
      <c r="D94" s="816"/>
      <c r="E94" s="832">
        <v>2</v>
      </c>
      <c r="F94" s="833">
        <v>13469.25</v>
      </c>
      <c r="H94" s="894" t="s">
        <v>124</v>
      </c>
      <c r="I94" s="895">
        <v>11251.044</v>
      </c>
      <c r="J94" s="895">
        <v>11499.221</v>
      </c>
      <c r="K94" s="895">
        <v>11473.477000000001</v>
      </c>
      <c r="L94" s="896">
        <v>11371.824000000001</v>
      </c>
      <c r="M94" s="921">
        <v>11384.397999999999</v>
      </c>
      <c r="N94" s="922">
        <v>11677.95</v>
      </c>
      <c r="O94" s="895">
        <v>11635.705</v>
      </c>
      <c r="P94" s="895">
        <v>11758.117</v>
      </c>
      <c r="Q94" s="895">
        <v>11811.45</v>
      </c>
      <c r="R94" s="895">
        <v>11566.755999999999</v>
      </c>
      <c r="S94" s="895">
        <v>11214.59</v>
      </c>
      <c r="T94" s="857">
        <v>11247.795</v>
      </c>
      <c r="U94" s="865"/>
      <c r="V94" s="840" t="s">
        <v>124</v>
      </c>
      <c r="W94" s="855">
        <v>11416.651</v>
      </c>
      <c r="X94" s="859">
        <v>11477.989</v>
      </c>
      <c r="Y94" s="841">
        <v>11739.33</v>
      </c>
      <c r="Z94" s="842">
        <v>11364.995000000001</v>
      </c>
      <c r="AA94" s="820"/>
      <c r="AB94" s="840" t="s">
        <v>124</v>
      </c>
      <c r="AC94" s="920">
        <v>11448.459000000001</v>
      </c>
      <c r="AD94" s="842">
        <v>11541.852000000001</v>
      </c>
      <c r="AE94" s="820"/>
      <c r="AF94" s="840" t="s">
        <v>124</v>
      </c>
      <c r="AG94" s="857">
        <v>11498.072</v>
      </c>
      <c r="AH94" s="906"/>
      <c r="AI94" s="823"/>
      <c r="AJ94" s="823"/>
      <c r="AK94" s="852"/>
      <c r="AL94" s="852"/>
      <c r="AM94" s="852"/>
      <c r="AP94" s="852"/>
      <c r="AQ94" s="852"/>
      <c r="AR94" s="852"/>
      <c r="AS94" s="852"/>
      <c r="AT94" s="852"/>
      <c r="AU94" s="852"/>
      <c r="AV94" s="852"/>
    </row>
    <row r="95" spans="2:48" ht="15.75" thickBot="1">
      <c r="B95" s="816"/>
      <c r="C95" s="816"/>
      <c r="D95" s="816"/>
      <c r="E95" s="832">
        <v>3</v>
      </c>
      <c r="F95" s="833">
        <v>13059.41</v>
      </c>
      <c r="H95" s="897" t="s">
        <v>411</v>
      </c>
      <c r="I95" s="898">
        <v>12375.608</v>
      </c>
      <c r="J95" s="898">
        <v>12583.204</v>
      </c>
      <c r="K95" s="898">
        <v>12356.581</v>
      </c>
      <c r="L95" s="899">
        <v>12333.402</v>
      </c>
      <c r="M95" s="923">
        <v>12429.495000000001</v>
      </c>
      <c r="N95" s="924">
        <v>12525.977000000001</v>
      </c>
      <c r="O95" s="898">
        <v>12595.599</v>
      </c>
      <c r="P95" s="898">
        <v>12777.677</v>
      </c>
      <c r="Q95" s="898">
        <v>12888.88</v>
      </c>
      <c r="R95" s="898">
        <v>12771.967000000001</v>
      </c>
      <c r="S95" s="898">
        <v>12726.63</v>
      </c>
      <c r="T95" s="858">
        <v>12652.482</v>
      </c>
      <c r="U95" s="865"/>
      <c r="V95" s="835" t="s">
        <v>411</v>
      </c>
      <c r="W95" s="836">
        <v>12433.442999999999</v>
      </c>
      <c r="X95" s="913">
        <v>12432.771000000001</v>
      </c>
      <c r="Y95" s="913">
        <v>12755.67</v>
      </c>
      <c r="Z95" s="838">
        <v>12725.050999999999</v>
      </c>
      <c r="AA95" s="820"/>
      <c r="AB95" s="835" t="s">
        <v>411</v>
      </c>
      <c r="AC95" s="913">
        <v>12433.075000000001</v>
      </c>
      <c r="AD95" s="838">
        <v>12739.434999999999</v>
      </c>
      <c r="AE95" s="820"/>
      <c r="AF95" s="835" t="s">
        <v>411</v>
      </c>
      <c r="AG95" s="858">
        <v>12585.495000000001</v>
      </c>
      <c r="AH95" s="906"/>
      <c r="AI95" s="823"/>
      <c r="AJ95" s="823"/>
      <c r="AK95" s="852"/>
      <c r="AL95" s="852"/>
      <c r="AM95" s="852"/>
      <c r="AP95" s="852"/>
      <c r="AQ95" s="852"/>
      <c r="AR95" s="852"/>
    </row>
    <row r="96" spans="2:48" ht="15">
      <c r="B96" s="816"/>
      <c r="C96" s="816"/>
      <c r="D96" s="816"/>
      <c r="E96" s="832" t="s">
        <v>405</v>
      </c>
      <c r="F96" s="833"/>
      <c r="AH96" s="852"/>
      <c r="AI96" s="823"/>
      <c r="AJ96" s="823"/>
      <c r="AK96" s="852"/>
      <c r="AL96" s="852"/>
      <c r="AM96" s="852"/>
      <c r="AP96" s="852"/>
      <c r="AQ96" s="852"/>
      <c r="AR96" s="852"/>
    </row>
    <row r="97" spans="2:44" ht="16.5" thickBot="1">
      <c r="B97" s="816"/>
      <c r="D97" s="816"/>
      <c r="E97" s="832">
        <v>2</v>
      </c>
      <c r="F97" s="833">
        <v>13175.49</v>
      </c>
      <c r="H97" s="819">
        <v>2013</v>
      </c>
      <c r="I97" s="820"/>
      <c r="J97" s="820"/>
      <c r="K97" s="820"/>
      <c r="L97" s="820"/>
      <c r="M97" s="820"/>
      <c r="N97" s="820"/>
      <c r="O97" s="820"/>
      <c r="P97" s="820"/>
      <c r="Q97" s="820"/>
      <c r="R97" s="820"/>
      <c r="S97" s="821" t="s">
        <v>381</v>
      </c>
      <c r="T97" s="820"/>
      <c r="U97" s="865"/>
      <c r="V97" s="819">
        <v>2013</v>
      </c>
      <c r="W97" s="1257" t="s">
        <v>382</v>
      </c>
      <c r="X97" s="1257"/>
      <c r="Y97" s="1257"/>
      <c r="Z97" s="1257"/>
      <c r="AA97" s="820"/>
      <c r="AB97" s="819">
        <v>2013</v>
      </c>
      <c r="AC97" s="1257" t="s">
        <v>383</v>
      </c>
      <c r="AD97" s="1257"/>
      <c r="AE97" s="820"/>
      <c r="AF97" s="925">
        <v>2013</v>
      </c>
      <c r="AG97" s="820"/>
      <c r="AI97" s="823"/>
      <c r="AJ97" s="823"/>
      <c r="AK97" s="852"/>
      <c r="AL97" s="852"/>
      <c r="AM97" s="852"/>
      <c r="AP97" s="852"/>
      <c r="AQ97" s="852"/>
      <c r="AR97" s="852"/>
    </row>
    <row r="98" spans="2:44" ht="15.75" thickBot="1">
      <c r="B98" s="816"/>
      <c r="D98" s="816"/>
      <c r="E98" s="832">
        <v>3</v>
      </c>
      <c r="F98" s="833">
        <v>12367.11</v>
      </c>
      <c r="H98" s="877"/>
      <c r="I98" s="878" t="s">
        <v>386</v>
      </c>
      <c r="J98" s="878" t="s">
        <v>387</v>
      </c>
      <c r="K98" s="878" t="s">
        <v>388</v>
      </c>
      <c r="L98" s="878" t="s">
        <v>389</v>
      </c>
      <c r="M98" s="878" t="s">
        <v>390</v>
      </c>
      <c r="N98" s="878" t="s">
        <v>391</v>
      </c>
      <c r="O98" s="878" t="s">
        <v>392</v>
      </c>
      <c r="P98" s="878" t="s">
        <v>393</v>
      </c>
      <c r="Q98" s="878" t="s">
        <v>394</v>
      </c>
      <c r="R98" s="878" t="s">
        <v>395</v>
      </c>
      <c r="S98" s="878" t="s">
        <v>396</v>
      </c>
      <c r="T98" s="879" t="s">
        <v>397</v>
      </c>
      <c r="U98" s="865"/>
      <c r="V98" s="828"/>
      <c r="W98" s="829" t="s">
        <v>398</v>
      </c>
      <c r="X98" s="829" t="s">
        <v>399</v>
      </c>
      <c r="Y98" s="829" t="s">
        <v>400</v>
      </c>
      <c r="Z98" s="830" t="s">
        <v>401</v>
      </c>
      <c r="AA98" s="820"/>
      <c r="AB98" s="828"/>
      <c r="AC98" s="829" t="s">
        <v>402</v>
      </c>
      <c r="AD98" s="830" t="s">
        <v>403</v>
      </c>
      <c r="AE98" s="820"/>
      <c r="AF98" s="828"/>
      <c r="AG98" s="880" t="s">
        <v>404</v>
      </c>
      <c r="AI98" s="823"/>
      <c r="AJ98" s="823"/>
      <c r="AL98" s="852"/>
      <c r="AM98" s="852"/>
      <c r="AP98" s="852"/>
      <c r="AQ98" s="852"/>
      <c r="AR98" s="852"/>
    </row>
    <row r="99" spans="2:44" ht="15.75" thickBot="1">
      <c r="B99" s="816"/>
      <c r="D99" s="816"/>
      <c r="E99" s="832">
        <v>4</v>
      </c>
      <c r="F99" s="833">
        <v>12710.19</v>
      </c>
      <c r="H99" s="881" t="s">
        <v>406</v>
      </c>
      <c r="I99" s="885">
        <v>13009.82</v>
      </c>
      <c r="J99" s="902">
        <v>13035.93</v>
      </c>
      <c r="K99" s="915">
        <v>12435.6</v>
      </c>
      <c r="L99" s="884">
        <v>12633.14</v>
      </c>
      <c r="M99" s="884">
        <v>12094.58</v>
      </c>
      <c r="N99" s="882">
        <v>12063</v>
      </c>
      <c r="O99" s="884">
        <v>11883.55</v>
      </c>
      <c r="P99" s="884">
        <v>11888.79</v>
      </c>
      <c r="Q99" s="904">
        <v>12030.44</v>
      </c>
      <c r="R99" s="884">
        <v>11876.11</v>
      </c>
      <c r="S99" s="884">
        <v>11794.33</v>
      </c>
      <c r="T99" s="885">
        <v>11765.7</v>
      </c>
      <c r="U99" s="865"/>
      <c r="V99" s="835" t="s">
        <v>406</v>
      </c>
      <c r="W99" s="836">
        <v>12839.25</v>
      </c>
      <c r="X99" s="836">
        <v>12237</v>
      </c>
      <c r="Y99" s="837">
        <v>11932.69</v>
      </c>
      <c r="Z99" s="851">
        <v>11817.72</v>
      </c>
      <c r="AA99" s="820"/>
      <c r="AB99" s="835" t="s">
        <v>406</v>
      </c>
      <c r="AC99" s="836">
        <v>12519.4</v>
      </c>
      <c r="AD99" s="838">
        <v>11874.81</v>
      </c>
      <c r="AE99" s="820"/>
      <c r="AF99" s="835" t="s">
        <v>406</v>
      </c>
      <c r="AG99" s="839">
        <v>12191.59</v>
      </c>
      <c r="AI99" s="823"/>
      <c r="AJ99" s="823"/>
      <c r="AL99" s="852"/>
      <c r="AM99" s="852"/>
      <c r="AP99" s="852"/>
      <c r="AQ99" s="852"/>
      <c r="AR99" s="852"/>
    </row>
    <row r="100" spans="2:44" ht="15">
      <c r="B100" s="816"/>
      <c r="D100" s="816"/>
      <c r="E100" s="832" t="s">
        <v>409</v>
      </c>
      <c r="F100" s="833"/>
      <c r="H100" s="887" t="s">
        <v>407</v>
      </c>
      <c r="I100" s="907">
        <v>13927.367</v>
      </c>
      <c r="J100" s="907">
        <v>13760.486000000001</v>
      </c>
      <c r="K100" s="907">
        <v>13029.942999999999</v>
      </c>
      <c r="L100" s="907">
        <v>13125.977000000001</v>
      </c>
      <c r="M100" s="918">
        <v>12586.316000000001</v>
      </c>
      <c r="N100" s="919">
        <v>12540.656999999999</v>
      </c>
      <c r="O100" s="907">
        <v>12343.22</v>
      </c>
      <c r="P100" s="907">
        <v>12531.135</v>
      </c>
      <c r="Q100" s="907">
        <v>12714.475</v>
      </c>
      <c r="R100" s="907">
        <v>12740.064</v>
      </c>
      <c r="S100" s="907">
        <v>12743.822</v>
      </c>
      <c r="T100" s="890">
        <v>12678.73</v>
      </c>
      <c r="U100" s="865"/>
      <c r="V100" s="891" t="s">
        <v>407</v>
      </c>
      <c r="W100" s="855">
        <v>13604.328</v>
      </c>
      <c r="X100" s="920">
        <v>12724.991</v>
      </c>
      <c r="Y100" s="859">
        <v>12513.348</v>
      </c>
      <c r="Z100" s="893">
        <v>12723.075000000001</v>
      </c>
      <c r="AA100" s="820"/>
      <c r="AB100" s="891" t="s">
        <v>407</v>
      </c>
      <c r="AC100" s="920">
        <v>13141.316999999999</v>
      </c>
      <c r="AD100" s="893">
        <v>12617.878000000001</v>
      </c>
      <c r="AE100" s="820"/>
      <c r="AF100" s="891" t="s">
        <v>407</v>
      </c>
      <c r="AG100" s="890">
        <v>12882.257</v>
      </c>
      <c r="AI100" s="823"/>
      <c r="AJ100" s="823"/>
      <c r="AL100" s="852"/>
      <c r="AM100" s="852"/>
      <c r="AP100" s="852"/>
      <c r="AQ100" s="852"/>
      <c r="AR100" s="852"/>
    </row>
    <row r="101" spans="2:44" ht="15">
      <c r="B101" s="816"/>
      <c r="D101" s="816"/>
      <c r="E101" s="832">
        <v>2</v>
      </c>
      <c r="F101" s="833">
        <v>11910.5</v>
      </c>
      <c r="H101" s="894" t="s">
        <v>408</v>
      </c>
      <c r="I101" s="895">
        <v>13954.481</v>
      </c>
      <c r="J101" s="895">
        <v>13663.626</v>
      </c>
      <c r="K101" s="895">
        <v>12980.05</v>
      </c>
      <c r="L101" s="895">
        <v>13037.814</v>
      </c>
      <c r="M101" s="921">
        <v>12454.939</v>
      </c>
      <c r="N101" s="922">
        <v>12410.950999999999</v>
      </c>
      <c r="O101" s="895">
        <v>12225.894</v>
      </c>
      <c r="P101" s="895">
        <v>12430.356</v>
      </c>
      <c r="Q101" s="895">
        <v>12664.768</v>
      </c>
      <c r="R101" s="895">
        <v>12716.708000000001</v>
      </c>
      <c r="S101" s="895">
        <v>12692.688</v>
      </c>
      <c r="T101" s="857">
        <v>12624.036</v>
      </c>
      <c r="U101" s="865"/>
      <c r="V101" s="840" t="s">
        <v>408</v>
      </c>
      <c r="W101" s="855">
        <v>13549.269</v>
      </c>
      <c r="X101" s="855">
        <v>12589.606</v>
      </c>
      <c r="Y101" s="859">
        <v>12416.516</v>
      </c>
      <c r="Z101" s="842">
        <v>12682.834000000001</v>
      </c>
      <c r="AA101" s="820"/>
      <c r="AB101" s="840" t="s">
        <v>408</v>
      </c>
      <c r="AC101" s="920">
        <v>12963.39</v>
      </c>
      <c r="AD101" s="842">
        <v>12543.721</v>
      </c>
      <c r="AE101" s="820"/>
      <c r="AF101" s="840" t="s">
        <v>408</v>
      </c>
      <c r="AG101" s="857">
        <v>12753.98</v>
      </c>
      <c r="AI101" s="823"/>
      <c r="AJ101" s="823"/>
      <c r="AL101" s="852"/>
      <c r="AM101" s="852"/>
      <c r="AP101" s="852"/>
      <c r="AQ101" s="852"/>
      <c r="AR101" s="852"/>
    </row>
    <row r="102" spans="2:44" ht="15">
      <c r="B102" s="816"/>
      <c r="C102" s="816"/>
      <c r="D102" s="816"/>
      <c r="E102" s="832">
        <v>3</v>
      </c>
      <c r="F102" s="833">
        <v>12031.62</v>
      </c>
      <c r="H102" s="894" t="s">
        <v>410</v>
      </c>
      <c r="I102" s="895">
        <v>11227.14</v>
      </c>
      <c r="J102" s="895">
        <v>12581.867</v>
      </c>
      <c r="K102" s="895">
        <v>11291.41</v>
      </c>
      <c r="L102" s="895">
        <v>12040.82</v>
      </c>
      <c r="M102" s="921"/>
      <c r="N102" s="922">
        <v>11433.05</v>
      </c>
      <c r="O102" s="895"/>
      <c r="P102" s="895"/>
      <c r="Q102" s="895">
        <v>13468.82</v>
      </c>
      <c r="R102" s="895"/>
      <c r="S102" s="895">
        <v>10377.209999999999</v>
      </c>
      <c r="T102" s="857"/>
      <c r="U102" s="865"/>
      <c r="V102" s="840" t="s">
        <v>410</v>
      </c>
      <c r="W102" s="855">
        <v>12197.204</v>
      </c>
      <c r="X102" s="920">
        <v>11574.862999999999</v>
      </c>
      <c r="Y102" s="859">
        <v>13468.82</v>
      </c>
      <c r="Z102" s="842">
        <v>10377.209999999999</v>
      </c>
      <c r="AA102" s="820"/>
      <c r="AB102" s="840" t="s">
        <v>410</v>
      </c>
      <c r="AC102" s="920">
        <v>12162.163</v>
      </c>
      <c r="AD102" s="842">
        <v>12111.441000000001</v>
      </c>
      <c r="AE102" s="820"/>
      <c r="AF102" s="840" t="s">
        <v>410</v>
      </c>
      <c r="AG102" s="857">
        <v>12142.186</v>
      </c>
      <c r="AI102" s="823"/>
      <c r="AJ102" s="823"/>
      <c r="AL102" s="852"/>
      <c r="AM102" s="852"/>
      <c r="AP102" s="852"/>
      <c r="AQ102" s="852"/>
      <c r="AR102" s="852"/>
    </row>
    <row r="103" spans="2:44" ht="15.75" thickBot="1">
      <c r="B103" s="816"/>
      <c r="C103" s="816"/>
      <c r="D103" s="816"/>
      <c r="E103" s="846">
        <v>4</v>
      </c>
      <c r="F103" s="847">
        <v>12076.75</v>
      </c>
      <c r="H103" s="894" t="s">
        <v>124</v>
      </c>
      <c r="I103" s="895">
        <v>11401.186</v>
      </c>
      <c r="J103" s="895">
        <v>11584.263999999999</v>
      </c>
      <c r="K103" s="895">
        <v>11292.589</v>
      </c>
      <c r="L103" s="895">
        <v>11586.099</v>
      </c>
      <c r="M103" s="921">
        <v>11010.294</v>
      </c>
      <c r="N103" s="922">
        <v>10908.249</v>
      </c>
      <c r="O103" s="895">
        <v>10818.65</v>
      </c>
      <c r="P103" s="895">
        <v>10663.915000000001</v>
      </c>
      <c r="Q103" s="895">
        <v>10736.546</v>
      </c>
      <c r="R103" s="895">
        <v>10281.661</v>
      </c>
      <c r="S103" s="895">
        <v>9986.884</v>
      </c>
      <c r="T103" s="857">
        <v>9807.0550000000003</v>
      </c>
      <c r="U103" s="865"/>
      <c r="V103" s="840" t="s">
        <v>124</v>
      </c>
      <c r="W103" s="855">
        <v>11423.664000000001</v>
      </c>
      <c r="X103" s="859">
        <v>11141.698</v>
      </c>
      <c r="Y103" s="841">
        <v>10745.8</v>
      </c>
      <c r="Z103" s="842">
        <v>10056.209999999999</v>
      </c>
      <c r="AA103" s="820"/>
      <c r="AB103" s="840" t="s">
        <v>124</v>
      </c>
      <c r="AC103" s="920">
        <v>11279.069</v>
      </c>
      <c r="AD103" s="842">
        <v>10392.713</v>
      </c>
      <c r="AE103" s="820"/>
      <c r="AF103" s="840" t="s">
        <v>124</v>
      </c>
      <c r="AG103" s="857">
        <v>10810.186</v>
      </c>
      <c r="AI103" s="823"/>
      <c r="AJ103" s="823"/>
      <c r="AK103" s="852"/>
      <c r="AL103" s="852"/>
      <c r="AM103" s="852"/>
      <c r="AP103" s="852"/>
      <c r="AQ103" s="852"/>
      <c r="AR103" s="852"/>
    </row>
    <row r="104" spans="2:44" ht="15.75" thickBot="1">
      <c r="B104" s="816"/>
      <c r="C104" s="816"/>
      <c r="D104" s="816"/>
      <c r="E104" s="870" t="s">
        <v>106</v>
      </c>
      <c r="F104" s="871"/>
      <c r="H104" s="897" t="s">
        <v>411</v>
      </c>
      <c r="I104" s="898">
        <v>12894.282999999999</v>
      </c>
      <c r="J104" s="898">
        <v>13026.619000000001</v>
      </c>
      <c r="K104" s="898">
        <v>12680.377</v>
      </c>
      <c r="L104" s="898">
        <v>12783.151</v>
      </c>
      <c r="M104" s="923">
        <v>12363.352000000001</v>
      </c>
      <c r="N104" s="924">
        <v>12371.847</v>
      </c>
      <c r="O104" s="898">
        <v>12274.686</v>
      </c>
      <c r="P104" s="898">
        <v>12283.155000000001</v>
      </c>
      <c r="Q104" s="898">
        <v>12373.612999999999</v>
      </c>
      <c r="R104" s="898">
        <v>12403.329</v>
      </c>
      <c r="S104" s="898">
        <v>12358.031000000001</v>
      </c>
      <c r="T104" s="858">
        <v>12370.17</v>
      </c>
      <c r="U104" s="865"/>
      <c r="V104" s="835" t="s">
        <v>411</v>
      </c>
      <c r="W104" s="836">
        <v>12863.279</v>
      </c>
      <c r="X104" s="913">
        <v>12485.816999999999</v>
      </c>
      <c r="Y104" s="913">
        <v>12309.191000000001</v>
      </c>
      <c r="Z104" s="838">
        <v>12379.001</v>
      </c>
      <c r="AA104" s="820"/>
      <c r="AB104" s="835" t="s">
        <v>411</v>
      </c>
      <c r="AC104" s="913">
        <v>12656.55</v>
      </c>
      <c r="AD104" s="838">
        <v>12344.913</v>
      </c>
      <c r="AE104" s="820"/>
      <c r="AF104" s="835" t="s">
        <v>411</v>
      </c>
      <c r="AG104" s="858">
        <v>12496.004000000001</v>
      </c>
      <c r="AI104" s="823"/>
      <c r="AJ104" s="823"/>
      <c r="AK104" s="852"/>
      <c r="AL104" s="852"/>
      <c r="AM104" s="852"/>
      <c r="AP104" s="852"/>
      <c r="AQ104" s="852"/>
      <c r="AR104" s="852"/>
    </row>
    <row r="105" spans="2:44" ht="15">
      <c r="B105" s="816"/>
      <c r="C105" s="816"/>
      <c r="D105" s="816"/>
      <c r="E105" s="824" t="s">
        <v>379</v>
      </c>
      <c r="F105" s="849"/>
      <c r="H105" s="926"/>
      <c r="I105" s="875"/>
      <c r="J105" s="875"/>
      <c r="K105" s="875"/>
      <c r="L105" s="875"/>
      <c r="M105" s="926"/>
      <c r="N105" s="926"/>
      <c r="O105" s="875"/>
      <c r="P105" s="875"/>
      <c r="Q105" s="875"/>
      <c r="R105" s="875"/>
      <c r="S105" s="875"/>
      <c r="T105" s="875"/>
      <c r="U105" s="927"/>
      <c r="V105" s="926"/>
      <c r="W105" s="875"/>
      <c r="X105" s="926"/>
      <c r="Y105" s="926"/>
      <c r="Z105" s="875"/>
      <c r="AA105" s="928"/>
      <c r="AB105" s="926"/>
      <c r="AC105" s="926"/>
      <c r="AD105" s="875"/>
      <c r="AE105" s="928"/>
      <c r="AF105" s="926"/>
      <c r="AG105" s="875"/>
      <c r="AI105" s="823"/>
      <c r="AJ105" s="823"/>
      <c r="AK105" s="852"/>
      <c r="AL105" s="852"/>
      <c r="AM105" s="852"/>
      <c r="AP105" s="852"/>
      <c r="AQ105" s="852"/>
      <c r="AR105" s="852"/>
    </row>
    <row r="106" spans="2:44" ht="16.5" thickBot="1">
      <c r="B106" s="816"/>
      <c r="C106" s="816"/>
      <c r="D106" s="816"/>
      <c r="E106" s="866" t="s">
        <v>385</v>
      </c>
      <c r="F106" s="929"/>
      <c r="H106" s="819">
        <v>2014</v>
      </c>
      <c r="I106" s="820"/>
      <c r="J106" s="820"/>
      <c r="K106" s="820"/>
      <c r="L106" s="820"/>
      <c r="M106" s="820"/>
      <c r="N106" s="820"/>
      <c r="O106" s="820"/>
      <c r="P106" s="820"/>
      <c r="Q106" s="820"/>
      <c r="R106" s="820"/>
      <c r="S106" s="821" t="s">
        <v>381</v>
      </c>
      <c r="T106" s="820"/>
      <c r="U106" s="865"/>
      <c r="V106" s="819">
        <v>2014</v>
      </c>
      <c r="W106" s="1257" t="s">
        <v>382</v>
      </c>
      <c r="X106" s="1257"/>
      <c r="Y106" s="1257"/>
      <c r="Z106" s="1257"/>
      <c r="AA106" s="820"/>
      <c r="AB106" s="819">
        <v>2014</v>
      </c>
      <c r="AC106" s="1257" t="s">
        <v>383</v>
      </c>
      <c r="AD106" s="1257"/>
      <c r="AE106" s="820"/>
      <c r="AF106" s="925">
        <v>2014</v>
      </c>
      <c r="AG106" s="820"/>
      <c r="AI106" s="823"/>
      <c r="AJ106" s="823"/>
      <c r="AK106" s="852"/>
      <c r="AL106" s="852"/>
      <c r="AM106" s="852"/>
      <c r="AP106" s="852"/>
      <c r="AQ106" s="852"/>
      <c r="AR106" s="852"/>
    </row>
    <row r="107" spans="2:44" ht="15.75" thickBot="1">
      <c r="B107" s="816"/>
      <c r="C107" s="816"/>
      <c r="D107" s="816"/>
      <c r="E107" s="832">
        <v>2</v>
      </c>
      <c r="F107" s="833">
        <v>14632.57</v>
      </c>
      <c r="H107" s="877"/>
      <c r="I107" s="878" t="s">
        <v>386</v>
      </c>
      <c r="J107" s="878" t="s">
        <v>387</v>
      </c>
      <c r="K107" s="878" t="s">
        <v>388</v>
      </c>
      <c r="L107" s="878" t="s">
        <v>389</v>
      </c>
      <c r="M107" s="878" t="s">
        <v>390</v>
      </c>
      <c r="N107" s="878" t="s">
        <v>391</v>
      </c>
      <c r="O107" s="878" t="s">
        <v>392</v>
      </c>
      <c r="P107" s="878" t="s">
        <v>393</v>
      </c>
      <c r="Q107" s="878" t="s">
        <v>394</v>
      </c>
      <c r="R107" s="878" t="s">
        <v>395</v>
      </c>
      <c r="S107" s="878" t="s">
        <v>396</v>
      </c>
      <c r="T107" s="879" t="s">
        <v>397</v>
      </c>
      <c r="U107" s="865"/>
      <c r="V107" s="828"/>
      <c r="W107" s="878" t="s">
        <v>398</v>
      </c>
      <c r="X107" s="878" t="s">
        <v>399</v>
      </c>
      <c r="Y107" s="878" t="s">
        <v>400</v>
      </c>
      <c r="Z107" s="879" t="s">
        <v>401</v>
      </c>
      <c r="AA107" s="820"/>
      <c r="AB107" s="828"/>
      <c r="AC107" s="878" t="s">
        <v>402</v>
      </c>
      <c r="AD107" s="879" t="s">
        <v>403</v>
      </c>
      <c r="AE107" s="820"/>
      <c r="AF107" s="828"/>
      <c r="AG107" s="880" t="s">
        <v>404</v>
      </c>
      <c r="AI107" s="823"/>
      <c r="AJ107" s="823"/>
      <c r="AK107" s="852"/>
      <c r="AL107" s="852"/>
      <c r="AM107" s="852"/>
      <c r="AP107" s="852"/>
      <c r="AQ107" s="852"/>
      <c r="AR107" s="852"/>
    </row>
    <row r="108" spans="2:44" ht="15.75" thickBot="1">
      <c r="B108" s="816"/>
      <c r="C108" s="816"/>
      <c r="D108" s="816"/>
      <c r="E108" s="832">
        <v>3</v>
      </c>
      <c r="F108" s="833">
        <v>14254.58</v>
      </c>
      <c r="H108" s="881" t="s">
        <v>406</v>
      </c>
      <c r="I108" s="930">
        <v>12001.06</v>
      </c>
      <c r="J108" s="931">
        <v>11985.87</v>
      </c>
      <c r="K108" s="932">
        <v>11766.14</v>
      </c>
      <c r="L108" s="882">
        <v>11919.53</v>
      </c>
      <c r="M108" s="882">
        <v>11838.216</v>
      </c>
      <c r="N108" s="882">
        <v>11742.38</v>
      </c>
      <c r="O108" s="882">
        <v>11540.25</v>
      </c>
      <c r="P108" s="882">
        <v>11542.17</v>
      </c>
      <c r="Q108" s="883">
        <v>11519.92</v>
      </c>
      <c r="R108" s="882">
        <v>10972.83</v>
      </c>
      <c r="S108" s="882">
        <v>11092.72</v>
      </c>
      <c r="T108" s="930">
        <v>12188.9</v>
      </c>
      <c r="U108" s="865"/>
      <c r="V108" s="891" t="s">
        <v>406</v>
      </c>
      <c r="W108" s="933">
        <v>11920.05</v>
      </c>
      <c r="X108" s="888">
        <v>11837.72</v>
      </c>
      <c r="Y108" s="888">
        <v>11534.1</v>
      </c>
      <c r="Z108" s="890">
        <v>11201.11</v>
      </c>
      <c r="AA108" s="820"/>
      <c r="AB108" s="850" t="s">
        <v>406</v>
      </c>
      <c r="AC108" s="934">
        <v>11877.05</v>
      </c>
      <c r="AD108" s="935">
        <v>11362.68</v>
      </c>
      <c r="AE108" s="820"/>
      <c r="AF108" s="891" t="s">
        <v>406</v>
      </c>
      <c r="AG108" s="839">
        <v>11626.37</v>
      </c>
      <c r="AI108" s="823"/>
      <c r="AJ108" s="823"/>
      <c r="AK108" s="852"/>
      <c r="AL108" s="852"/>
      <c r="AM108" s="852"/>
      <c r="AP108" s="852"/>
      <c r="AQ108" s="852"/>
      <c r="AR108" s="852"/>
    </row>
    <row r="109" spans="2:44" ht="15">
      <c r="B109" s="816"/>
      <c r="C109" s="816"/>
      <c r="D109" s="816"/>
      <c r="E109" s="832" t="s">
        <v>405</v>
      </c>
      <c r="F109" s="833"/>
      <c r="H109" s="887" t="s">
        <v>414</v>
      </c>
      <c r="I109" s="936" t="s">
        <v>415</v>
      </c>
      <c r="J109" s="936" t="s">
        <v>415</v>
      </c>
      <c r="K109" s="936" t="s">
        <v>415</v>
      </c>
      <c r="L109" s="888">
        <v>12101.28</v>
      </c>
      <c r="M109" s="888">
        <v>11957.248</v>
      </c>
      <c r="N109" s="888">
        <v>12060.511</v>
      </c>
      <c r="O109" s="888">
        <v>12177.037</v>
      </c>
      <c r="P109" s="888">
        <v>11845.912</v>
      </c>
      <c r="Q109" s="937">
        <v>12204.175999999999</v>
      </c>
      <c r="R109" s="888">
        <v>11706.241</v>
      </c>
      <c r="S109" s="888">
        <v>12257.598</v>
      </c>
      <c r="T109" s="890">
        <v>13314.346</v>
      </c>
      <c r="U109" s="865"/>
      <c r="V109" s="891" t="s">
        <v>414</v>
      </c>
      <c r="W109" s="938" t="s">
        <v>415</v>
      </c>
      <c r="X109" s="895">
        <v>12016.449000000001</v>
      </c>
      <c r="Y109" s="895">
        <v>12108.406999999999</v>
      </c>
      <c r="Z109" s="857">
        <v>12191.858</v>
      </c>
      <c r="AA109" s="820"/>
      <c r="AB109" s="840" t="s">
        <v>414</v>
      </c>
      <c r="AC109" s="939">
        <v>12016.449000000001</v>
      </c>
      <c r="AD109" s="856">
        <v>12162.674000000001</v>
      </c>
      <c r="AE109" s="820"/>
      <c r="AF109" s="891" t="s">
        <v>414</v>
      </c>
      <c r="AG109" s="940">
        <v>12134.194</v>
      </c>
      <c r="AH109" s="941"/>
      <c r="AI109" s="823"/>
      <c r="AJ109" s="823"/>
      <c r="AK109" s="852"/>
      <c r="AL109" s="852"/>
      <c r="AM109" s="852"/>
      <c r="AP109" s="852"/>
      <c r="AQ109" s="852"/>
      <c r="AR109" s="852"/>
    </row>
    <row r="110" spans="2:44" ht="15">
      <c r="B110" s="816"/>
      <c r="C110" s="816"/>
      <c r="D110" s="816"/>
      <c r="E110" s="832">
        <v>2</v>
      </c>
      <c r="F110" s="833">
        <v>13114.79</v>
      </c>
      <c r="H110" s="894" t="s">
        <v>407</v>
      </c>
      <c r="I110" s="895">
        <v>12900.504000000001</v>
      </c>
      <c r="J110" s="895">
        <v>12788.174000000001</v>
      </c>
      <c r="K110" s="895">
        <v>12388.870999999999</v>
      </c>
      <c r="L110" s="895">
        <v>12491.558999999999</v>
      </c>
      <c r="M110" s="896">
        <v>12351.359</v>
      </c>
      <c r="N110" s="895">
        <v>12347.6</v>
      </c>
      <c r="O110" s="895">
        <v>12267.093000000001</v>
      </c>
      <c r="P110" s="895">
        <v>12423.696</v>
      </c>
      <c r="Q110" s="895">
        <v>12490.855</v>
      </c>
      <c r="R110" s="895">
        <v>12198.537</v>
      </c>
      <c r="S110" s="895">
        <v>12372.269</v>
      </c>
      <c r="T110" s="857">
        <v>13341.704</v>
      </c>
      <c r="U110" s="865"/>
      <c r="V110" s="840" t="s">
        <v>407</v>
      </c>
      <c r="W110" s="942">
        <v>12697.923000000001</v>
      </c>
      <c r="X110" s="896">
        <v>12402.263000000001</v>
      </c>
      <c r="Y110" s="895">
        <v>12387.795</v>
      </c>
      <c r="Z110" s="857">
        <v>12452.707</v>
      </c>
      <c r="AA110" s="820"/>
      <c r="AB110" s="840" t="s">
        <v>407</v>
      </c>
      <c r="AC110" s="894">
        <v>12546.42</v>
      </c>
      <c r="AD110" s="857">
        <v>12420.191999999999</v>
      </c>
      <c r="AE110" s="820"/>
      <c r="AF110" s="840" t="s">
        <v>407</v>
      </c>
      <c r="AG110" s="943">
        <v>12489.870999999999</v>
      </c>
      <c r="AH110" s="906"/>
      <c r="AI110" s="823"/>
      <c r="AJ110" s="823"/>
      <c r="AK110" s="852"/>
      <c r="AL110" s="852"/>
      <c r="AM110" s="852"/>
      <c r="AP110" s="852"/>
      <c r="AQ110" s="852"/>
      <c r="AR110" s="852"/>
    </row>
    <row r="111" spans="2:44" ht="15">
      <c r="B111" s="816"/>
      <c r="C111" s="816"/>
      <c r="D111" s="816"/>
      <c r="E111" s="832">
        <v>3</v>
      </c>
      <c r="F111" s="833">
        <v>13540.09</v>
      </c>
      <c r="H111" s="894" t="s">
        <v>408</v>
      </c>
      <c r="I111" s="895">
        <v>12933.064</v>
      </c>
      <c r="J111" s="895">
        <v>12707.403</v>
      </c>
      <c r="K111" s="895">
        <v>12295.696</v>
      </c>
      <c r="L111" s="895">
        <v>12392.733</v>
      </c>
      <c r="M111" s="896">
        <v>12303.300999999999</v>
      </c>
      <c r="N111" s="895">
        <v>12313.808000000001</v>
      </c>
      <c r="O111" s="895">
        <v>12173.694</v>
      </c>
      <c r="P111" s="895">
        <v>12376.151</v>
      </c>
      <c r="Q111" s="895">
        <v>12411.325000000001</v>
      </c>
      <c r="R111" s="895">
        <v>12113.055</v>
      </c>
      <c r="S111" s="895">
        <v>12351.161</v>
      </c>
      <c r="T111" s="857">
        <v>13228.620999999999</v>
      </c>
      <c r="U111" s="865"/>
      <c r="V111" s="840" t="s">
        <v>408</v>
      </c>
      <c r="W111" s="942">
        <v>12653.218999999999</v>
      </c>
      <c r="X111" s="895">
        <v>12335.536</v>
      </c>
      <c r="Y111" s="895">
        <v>12306.884</v>
      </c>
      <c r="Z111" s="857">
        <v>12450.512000000001</v>
      </c>
      <c r="AA111" s="820"/>
      <c r="AB111" s="840" t="s">
        <v>408</v>
      </c>
      <c r="AC111" s="894">
        <v>12469.76</v>
      </c>
      <c r="AD111" s="857">
        <v>12374.039000000001</v>
      </c>
      <c r="AE111" s="820"/>
      <c r="AF111" s="840" t="s">
        <v>408</v>
      </c>
      <c r="AG111" s="943">
        <v>12423.941000000001</v>
      </c>
      <c r="AH111" s="906"/>
      <c r="AI111" s="823"/>
      <c r="AJ111" s="823"/>
      <c r="AK111" s="852"/>
      <c r="AL111" s="852"/>
      <c r="AM111" s="852"/>
      <c r="AP111" s="852"/>
      <c r="AQ111" s="852"/>
      <c r="AR111" s="852"/>
    </row>
    <row r="112" spans="2:44" ht="15">
      <c r="B112" s="816"/>
      <c r="C112" s="816"/>
      <c r="D112" s="816"/>
      <c r="E112" s="832" t="s">
        <v>409</v>
      </c>
      <c r="F112" s="833"/>
      <c r="H112" s="894" t="s">
        <v>410</v>
      </c>
      <c r="I112" s="895"/>
      <c r="J112" s="895">
        <v>10799.307000000001</v>
      </c>
      <c r="K112" s="895">
        <v>12731.691999999999</v>
      </c>
      <c r="L112" s="895">
        <v>10859.71</v>
      </c>
      <c r="M112" s="896"/>
      <c r="N112" s="895"/>
      <c r="O112" s="895"/>
      <c r="P112" s="895">
        <v>13066.83</v>
      </c>
      <c r="Q112" s="895">
        <v>13466.04</v>
      </c>
      <c r="R112" s="895"/>
      <c r="S112" s="895"/>
      <c r="T112" s="857"/>
      <c r="U112" s="865"/>
      <c r="V112" s="840" t="s">
        <v>410</v>
      </c>
      <c r="W112" s="942">
        <v>11744.342000000001</v>
      </c>
      <c r="X112" s="896">
        <v>10859.71</v>
      </c>
      <c r="Y112" s="895">
        <v>13147.343000000001</v>
      </c>
      <c r="Z112" s="857"/>
      <c r="AA112" s="820"/>
      <c r="AB112" s="840" t="s">
        <v>410</v>
      </c>
      <c r="AC112" s="894">
        <v>11552.25</v>
      </c>
      <c r="AD112" s="857">
        <v>13147.343000000001</v>
      </c>
      <c r="AE112" s="820"/>
      <c r="AF112" s="840" t="s">
        <v>410</v>
      </c>
      <c r="AG112" s="943">
        <v>12197.883</v>
      </c>
      <c r="AH112" s="906"/>
      <c r="AI112" s="823"/>
      <c r="AJ112" s="823"/>
      <c r="AK112" s="852"/>
      <c r="AL112" s="852"/>
      <c r="AM112" s="852"/>
      <c r="AP112" s="852"/>
      <c r="AQ112" s="852"/>
      <c r="AR112" s="852"/>
    </row>
    <row r="113" spans="2:44" ht="15">
      <c r="B113" s="816"/>
      <c r="C113" s="816"/>
      <c r="D113" s="816"/>
      <c r="E113" s="832">
        <v>2</v>
      </c>
      <c r="F113" s="833">
        <v>12647.83</v>
      </c>
      <c r="H113" s="894" t="s">
        <v>124</v>
      </c>
      <c r="I113" s="895">
        <v>9961.9789999999994</v>
      </c>
      <c r="J113" s="895">
        <v>10151.179</v>
      </c>
      <c r="K113" s="895">
        <v>10074.112999999999</v>
      </c>
      <c r="L113" s="895">
        <v>10417.637000000001</v>
      </c>
      <c r="M113" s="896">
        <v>10414.112999999999</v>
      </c>
      <c r="N113" s="895">
        <v>10354.487999999999</v>
      </c>
      <c r="O113" s="895">
        <v>10095.554</v>
      </c>
      <c r="P113" s="895">
        <v>9945.14</v>
      </c>
      <c r="Q113" s="895">
        <v>9903.0370000000003</v>
      </c>
      <c r="R113" s="895">
        <v>9238.6010000000006</v>
      </c>
      <c r="S113" s="895">
        <v>9097.8060000000005</v>
      </c>
      <c r="T113" s="857">
        <v>9416.9320000000007</v>
      </c>
      <c r="U113" s="865"/>
      <c r="V113" s="840" t="s">
        <v>124</v>
      </c>
      <c r="W113" s="942">
        <v>10063.031999999999</v>
      </c>
      <c r="X113" s="896">
        <v>10395.419</v>
      </c>
      <c r="Y113" s="895">
        <v>9983.9290000000001</v>
      </c>
      <c r="Z113" s="857">
        <v>9265.4609999999993</v>
      </c>
      <c r="AA113" s="820"/>
      <c r="AB113" s="840" t="s">
        <v>124</v>
      </c>
      <c r="AC113" s="894">
        <v>10235.675999999999</v>
      </c>
      <c r="AD113" s="857">
        <v>9596.3829999999998</v>
      </c>
      <c r="AE113" s="820"/>
      <c r="AF113" s="840" t="s">
        <v>124</v>
      </c>
      <c r="AG113" s="943">
        <v>9887.7579999999998</v>
      </c>
      <c r="AH113" s="906"/>
      <c r="AI113" s="823"/>
      <c r="AJ113" s="823"/>
      <c r="AK113" s="852"/>
      <c r="AL113" s="852"/>
      <c r="AM113" s="852"/>
      <c r="AP113" s="852"/>
      <c r="AQ113" s="852"/>
      <c r="AR113" s="852"/>
    </row>
    <row r="114" spans="2:44" ht="15.75" thickBot="1">
      <c r="B114" s="816"/>
      <c r="C114" s="816"/>
      <c r="D114" s="816"/>
      <c r="E114" s="832">
        <v>3</v>
      </c>
      <c r="F114" s="833">
        <v>13247.08</v>
      </c>
      <c r="H114" s="897" t="s">
        <v>411</v>
      </c>
      <c r="I114" s="898">
        <v>12508.322</v>
      </c>
      <c r="J114" s="898">
        <v>12608.120999999999</v>
      </c>
      <c r="K114" s="898">
        <v>12476.436</v>
      </c>
      <c r="L114" s="898">
        <v>12516.016</v>
      </c>
      <c r="M114" s="899">
        <v>12417.683000000001</v>
      </c>
      <c r="N114" s="898">
        <v>12353.802</v>
      </c>
      <c r="O114" s="898">
        <v>12146.558000000001</v>
      </c>
      <c r="P114" s="898">
        <v>12152.057000000001</v>
      </c>
      <c r="Q114" s="898">
        <v>12151.694</v>
      </c>
      <c r="R114" s="898">
        <v>11938.53</v>
      </c>
      <c r="S114" s="898">
        <v>12000.71</v>
      </c>
      <c r="T114" s="858">
        <v>12518.3</v>
      </c>
      <c r="U114" s="865"/>
      <c r="V114" s="835" t="s">
        <v>411</v>
      </c>
      <c r="W114" s="944">
        <v>12531.587</v>
      </c>
      <c r="X114" s="898">
        <v>12434.102000000001</v>
      </c>
      <c r="Y114" s="898">
        <v>12149.759</v>
      </c>
      <c r="Z114" s="858">
        <v>12039.147999999999</v>
      </c>
      <c r="AA114" s="820"/>
      <c r="AB114" s="835" t="s">
        <v>411</v>
      </c>
      <c r="AC114" s="897">
        <v>12480.138999999999</v>
      </c>
      <c r="AD114" s="858">
        <v>12092.17</v>
      </c>
      <c r="AE114" s="820"/>
      <c r="AF114" s="835" t="s">
        <v>411</v>
      </c>
      <c r="AG114" s="945">
        <v>12292.116</v>
      </c>
      <c r="AH114" s="906"/>
      <c r="AI114" s="823"/>
      <c r="AJ114" s="823"/>
      <c r="AK114" s="852"/>
      <c r="AL114" s="852"/>
      <c r="AM114" s="852"/>
      <c r="AP114" s="852"/>
      <c r="AQ114" s="852"/>
      <c r="AR114" s="852"/>
    </row>
    <row r="115" spans="2:44" ht="12.75" customHeight="1">
      <c r="B115" s="816"/>
      <c r="C115" s="816"/>
      <c r="D115" s="816"/>
      <c r="E115" s="832" t="s">
        <v>134</v>
      </c>
      <c r="F115" s="833"/>
      <c r="H115" s="946"/>
      <c r="AI115" s="823"/>
      <c r="AJ115" s="823"/>
      <c r="AK115" s="852"/>
      <c r="AL115" s="852"/>
      <c r="AM115" s="852"/>
      <c r="AP115" s="852"/>
      <c r="AQ115" s="852"/>
      <c r="AR115" s="852"/>
    </row>
    <row r="116" spans="2:44" ht="19.5" customHeight="1" thickBot="1">
      <c r="B116" s="816"/>
      <c r="C116" s="816"/>
      <c r="D116" s="816"/>
      <c r="E116" s="832" t="s">
        <v>385</v>
      </c>
      <c r="F116" s="833"/>
      <c r="H116" s="819">
        <v>2015</v>
      </c>
      <c r="I116" s="820"/>
      <c r="J116" s="820"/>
      <c r="K116" s="820"/>
      <c r="L116" s="820"/>
      <c r="M116" s="820"/>
      <c r="N116" s="820"/>
      <c r="O116" s="820"/>
      <c r="P116" s="820"/>
      <c r="Q116" s="820"/>
      <c r="R116" s="820"/>
      <c r="S116" s="821" t="s">
        <v>381</v>
      </c>
      <c r="T116" s="820"/>
      <c r="U116" s="865"/>
      <c r="V116" s="819">
        <v>2015</v>
      </c>
      <c r="W116" s="1257" t="s">
        <v>382</v>
      </c>
      <c r="X116" s="1257"/>
      <c r="Y116" s="1257"/>
      <c r="Z116" s="1257"/>
      <c r="AA116" s="820"/>
      <c r="AB116" s="819">
        <v>2015</v>
      </c>
      <c r="AC116" s="1257" t="s">
        <v>383</v>
      </c>
      <c r="AD116" s="1257"/>
      <c r="AE116" s="820"/>
      <c r="AF116" s="925">
        <v>2015</v>
      </c>
      <c r="AG116" s="820"/>
      <c r="AI116" s="823"/>
      <c r="AJ116" s="823"/>
      <c r="AK116" s="852"/>
      <c r="AL116" s="852"/>
      <c r="AM116" s="852"/>
      <c r="AP116" s="852"/>
      <c r="AQ116" s="852"/>
      <c r="AR116" s="852"/>
    </row>
    <row r="117" spans="2:44" ht="16.5" customHeight="1" thickBot="1">
      <c r="B117" s="816"/>
      <c r="C117" s="816"/>
      <c r="D117" s="816"/>
      <c r="E117" s="832">
        <v>2</v>
      </c>
      <c r="F117" s="833">
        <v>13850.38</v>
      </c>
      <c r="H117" s="877"/>
      <c r="I117" s="878" t="s">
        <v>386</v>
      </c>
      <c r="J117" s="878" t="s">
        <v>387</v>
      </c>
      <c r="K117" s="878" t="s">
        <v>388</v>
      </c>
      <c r="L117" s="878" t="s">
        <v>389</v>
      </c>
      <c r="M117" s="878" t="s">
        <v>390</v>
      </c>
      <c r="N117" s="878" t="s">
        <v>391</v>
      </c>
      <c r="O117" s="878" t="s">
        <v>392</v>
      </c>
      <c r="P117" s="878" t="s">
        <v>393</v>
      </c>
      <c r="Q117" s="878" t="s">
        <v>394</v>
      </c>
      <c r="R117" s="878" t="s">
        <v>395</v>
      </c>
      <c r="S117" s="878" t="s">
        <v>396</v>
      </c>
      <c r="T117" s="879" t="s">
        <v>397</v>
      </c>
      <c r="U117" s="865"/>
      <c r="V117" s="828"/>
      <c r="W117" s="878" t="s">
        <v>398</v>
      </c>
      <c r="X117" s="878" t="s">
        <v>399</v>
      </c>
      <c r="Y117" s="878" t="s">
        <v>400</v>
      </c>
      <c r="Z117" s="879" t="s">
        <v>401</v>
      </c>
      <c r="AA117" s="820"/>
      <c r="AB117" s="828"/>
      <c r="AC117" s="878" t="s">
        <v>402</v>
      </c>
      <c r="AD117" s="879" t="s">
        <v>403</v>
      </c>
      <c r="AE117" s="820"/>
      <c r="AF117" s="828"/>
      <c r="AG117" s="880" t="s">
        <v>404</v>
      </c>
      <c r="AI117" s="823"/>
      <c r="AJ117" s="823"/>
      <c r="AK117" s="852"/>
      <c r="AL117" s="852"/>
      <c r="AM117" s="852"/>
      <c r="AP117" s="852"/>
      <c r="AQ117" s="852"/>
      <c r="AR117" s="852"/>
    </row>
    <row r="118" spans="2:44" ht="12.75" customHeight="1" thickBot="1">
      <c r="B118" s="816"/>
      <c r="C118" s="816"/>
      <c r="D118" s="816"/>
      <c r="E118" s="832">
        <v>3</v>
      </c>
      <c r="F118" s="833">
        <v>14054.03</v>
      </c>
      <c r="H118" s="881" t="s">
        <v>406</v>
      </c>
      <c r="I118" s="930">
        <v>11766.8</v>
      </c>
      <c r="J118" s="931">
        <v>12334.41</v>
      </c>
      <c r="K118" s="932">
        <v>12290.2</v>
      </c>
      <c r="L118" s="882">
        <v>12074.98</v>
      </c>
      <c r="M118" s="882">
        <v>12219.08</v>
      </c>
      <c r="N118" s="882">
        <v>12493.38</v>
      </c>
      <c r="O118" s="882">
        <v>11667.34</v>
      </c>
      <c r="P118" s="882">
        <v>11672.04</v>
      </c>
      <c r="Q118" s="883">
        <v>11628.65</v>
      </c>
      <c r="R118" s="882">
        <v>11850.62</v>
      </c>
      <c r="S118" s="882">
        <v>12049.16</v>
      </c>
      <c r="T118" s="930">
        <v>12107.7</v>
      </c>
      <c r="U118" s="865"/>
      <c r="V118" s="891" t="s">
        <v>406</v>
      </c>
      <c r="W118" s="933">
        <v>12143.16</v>
      </c>
      <c r="X118" s="888">
        <v>12262.23</v>
      </c>
      <c r="Y118" s="888">
        <v>11654.45</v>
      </c>
      <c r="Z118" s="890">
        <v>12003.08</v>
      </c>
      <c r="AA118" s="820"/>
      <c r="AB118" s="850" t="s">
        <v>406</v>
      </c>
      <c r="AC118" s="934">
        <v>12208.73</v>
      </c>
      <c r="AD118" s="935">
        <v>11820.63</v>
      </c>
      <c r="AE118" s="820"/>
      <c r="AF118" s="850" t="s">
        <v>406</v>
      </c>
      <c r="AG118" s="839">
        <v>12003.29</v>
      </c>
      <c r="AI118" s="823"/>
      <c r="AJ118" s="823"/>
      <c r="AK118" s="852"/>
      <c r="AL118" s="852"/>
      <c r="AM118" s="852"/>
      <c r="AP118" s="852"/>
      <c r="AQ118" s="852"/>
      <c r="AR118" s="852"/>
    </row>
    <row r="119" spans="2:44" ht="12.75" customHeight="1">
      <c r="B119" s="816"/>
      <c r="C119" s="816"/>
      <c r="D119" s="816"/>
      <c r="E119" s="832" t="s">
        <v>405</v>
      </c>
      <c r="F119" s="833"/>
      <c r="H119" s="887" t="s">
        <v>414</v>
      </c>
      <c r="I119" s="888">
        <v>12635.073</v>
      </c>
      <c r="J119" s="936">
        <v>13387.155000000001</v>
      </c>
      <c r="K119" s="947">
        <v>12845.434999999999</v>
      </c>
      <c r="L119" s="888">
        <v>12415.39</v>
      </c>
      <c r="M119" s="888">
        <v>12633.19</v>
      </c>
      <c r="N119" s="888">
        <v>12798.19</v>
      </c>
      <c r="O119" s="888">
        <v>12372.9</v>
      </c>
      <c r="P119" s="888">
        <v>12379.25</v>
      </c>
      <c r="Q119" s="937">
        <v>12437.27</v>
      </c>
      <c r="R119" s="888">
        <v>12665.86</v>
      </c>
      <c r="S119" s="888">
        <v>12723.01</v>
      </c>
      <c r="T119" s="948">
        <v>12728.54</v>
      </c>
      <c r="U119" s="865"/>
      <c r="V119" s="891" t="s">
        <v>414</v>
      </c>
      <c r="W119" s="938">
        <v>12925.656999999999</v>
      </c>
      <c r="X119" s="895">
        <v>12602.73</v>
      </c>
      <c r="Y119" s="895">
        <v>12404.32</v>
      </c>
      <c r="Z119" s="857">
        <v>12704.91</v>
      </c>
      <c r="AA119" s="820"/>
      <c r="AB119" s="840" t="s">
        <v>414</v>
      </c>
      <c r="AC119" s="939">
        <v>12770.56</v>
      </c>
      <c r="AD119" s="856">
        <v>12552.2</v>
      </c>
      <c r="AE119" s="820"/>
      <c r="AF119" s="840" t="s">
        <v>414</v>
      </c>
      <c r="AG119" s="940">
        <v>12641.46</v>
      </c>
      <c r="AI119" s="823"/>
      <c r="AJ119" s="823"/>
      <c r="AK119" s="852"/>
      <c r="AL119" s="852"/>
      <c r="AM119" s="852"/>
      <c r="AP119" s="852"/>
      <c r="AQ119" s="852"/>
      <c r="AR119" s="852"/>
    </row>
    <row r="120" spans="2:44" ht="12.75" customHeight="1">
      <c r="B120" s="816"/>
      <c r="C120" s="816"/>
      <c r="D120" s="816"/>
      <c r="E120" s="832">
        <v>2</v>
      </c>
      <c r="F120" s="833">
        <v>13365.4</v>
      </c>
      <c r="H120" s="894" t="s">
        <v>407</v>
      </c>
      <c r="I120" s="895">
        <v>13020.08</v>
      </c>
      <c r="J120" s="949">
        <v>13320.885</v>
      </c>
      <c r="K120" s="895">
        <v>13088.276</v>
      </c>
      <c r="L120" s="895">
        <v>12782.69</v>
      </c>
      <c r="M120" s="896">
        <v>12950.23</v>
      </c>
      <c r="N120" s="895">
        <v>13162.97</v>
      </c>
      <c r="O120" s="895">
        <v>12624.01</v>
      </c>
      <c r="P120" s="895">
        <v>12834.68</v>
      </c>
      <c r="Q120" s="895">
        <v>12880.06</v>
      </c>
      <c r="R120" s="895">
        <v>13178.69</v>
      </c>
      <c r="S120" s="895">
        <v>13460.72</v>
      </c>
      <c r="T120" s="857">
        <v>13510.49</v>
      </c>
      <c r="U120" s="865"/>
      <c r="V120" s="840" t="s">
        <v>407</v>
      </c>
      <c r="W120" s="942">
        <v>13144.050999999999</v>
      </c>
      <c r="X120" s="895">
        <v>12969.47</v>
      </c>
      <c r="Y120" s="895">
        <v>12775.63</v>
      </c>
      <c r="Z120" s="857">
        <v>13387.53</v>
      </c>
      <c r="AA120" s="820"/>
      <c r="AB120" s="840" t="s">
        <v>407</v>
      </c>
      <c r="AC120" s="894">
        <v>13059.42</v>
      </c>
      <c r="AD120" s="857">
        <v>13072.8</v>
      </c>
      <c r="AE120" s="820"/>
      <c r="AF120" s="840" t="s">
        <v>407</v>
      </c>
      <c r="AG120" s="943">
        <v>13066.19</v>
      </c>
      <c r="AI120" s="823"/>
      <c r="AJ120" s="823"/>
      <c r="AK120" s="916"/>
      <c r="AL120" s="852"/>
      <c r="AM120" s="852"/>
      <c r="AP120" s="852"/>
      <c r="AQ120" s="852"/>
      <c r="AR120" s="852"/>
    </row>
    <row r="121" spans="2:44" ht="12.75" customHeight="1">
      <c r="B121" s="816"/>
      <c r="C121" s="816"/>
      <c r="D121" s="816"/>
      <c r="E121" s="832">
        <v>3</v>
      </c>
      <c r="F121" s="833">
        <v>13557.09</v>
      </c>
      <c r="H121" s="894" t="s">
        <v>408</v>
      </c>
      <c r="I121" s="895">
        <v>12931.837</v>
      </c>
      <c r="J121" s="949">
        <v>13295.296</v>
      </c>
      <c r="K121" s="895">
        <v>13009.544</v>
      </c>
      <c r="L121" s="895">
        <v>12705.29</v>
      </c>
      <c r="M121" s="896">
        <v>12856.89</v>
      </c>
      <c r="N121" s="895">
        <v>13116.92</v>
      </c>
      <c r="O121" s="895">
        <v>12507.34</v>
      </c>
      <c r="P121" s="895">
        <v>12782.86</v>
      </c>
      <c r="Q121" s="895">
        <v>12855.73</v>
      </c>
      <c r="R121" s="895">
        <v>13103.83</v>
      </c>
      <c r="S121" s="895">
        <v>13330.11</v>
      </c>
      <c r="T121" s="857">
        <v>13362.58</v>
      </c>
      <c r="U121" s="865"/>
      <c r="V121" s="840" t="s">
        <v>408</v>
      </c>
      <c r="W121" s="942">
        <v>13083.304</v>
      </c>
      <c r="X121" s="895">
        <v>12908.56</v>
      </c>
      <c r="Y121" s="895">
        <v>12712.11</v>
      </c>
      <c r="Z121" s="857">
        <v>13262.23</v>
      </c>
      <c r="AA121" s="820"/>
      <c r="AB121" s="840" t="s">
        <v>408</v>
      </c>
      <c r="AC121" s="894">
        <v>12985.84</v>
      </c>
      <c r="AD121" s="857">
        <v>12947.67</v>
      </c>
      <c r="AE121" s="820"/>
      <c r="AF121" s="840" t="s">
        <v>408</v>
      </c>
      <c r="AG121" s="943">
        <v>12969.38</v>
      </c>
      <c r="AI121" s="823"/>
      <c r="AJ121" s="823"/>
      <c r="AK121" s="916"/>
      <c r="AL121" s="852"/>
      <c r="AM121" s="852"/>
      <c r="AP121" s="852"/>
      <c r="AQ121" s="852"/>
      <c r="AR121" s="852"/>
    </row>
    <row r="122" spans="2:44" ht="12.75" customHeight="1">
      <c r="B122" s="816"/>
      <c r="C122" s="816"/>
      <c r="D122" s="816"/>
      <c r="E122" s="832" t="s">
        <v>409</v>
      </c>
      <c r="F122" s="833"/>
      <c r="H122" s="894" t="s">
        <v>410</v>
      </c>
      <c r="I122" s="895">
        <v>11477</v>
      </c>
      <c r="J122" s="949"/>
      <c r="K122" s="895"/>
      <c r="L122" s="895">
        <v>11000</v>
      </c>
      <c r="M122" s="896">
        <v>12579.6</v>
      </c>
      <c r="N122" s="895">
        <v>11964.66</v>
      </c>
      <c r="O122" s="895"/>
      <c r="P122" s="895"/>
      <c r="Q122" s="895">
        <v>9122.91</v>
      </c>
      <c r="R122" s="895"/>
      <c r="S122" s="895"/>
      <c r="T122" s="857">
        <v>10796.28</v>
      </c>
      <c r="U122" s="865"/>
      <c r="V122" s="840" t="s">
        <v>410</v>
      </c>
      <c r="W122" s="942">
        <v>11477</v>
      </c>
      <c r="X122" s="895">
        <v>12019.6</v>
      </c>
      <c r="Y122" s="895">
        <v>9122.91</v>
      </c>
      <c r="Z122" s="857">
        <v>10796.28</v>
      </c>
      <c r="AA122" s="820"/>
      <c r="AB122" s="840" t="s">
        <v>410</v>
      </c>
      <c r="AC122" s="894">
        <v>11684.29</v>
      </c>
      <c r="AD122" s="857">
        <v>9920.9789999999994</v>
      </c>
      <c r="AE122" s="820"/>
      <c r="AF122" s="840" t="s">
        <v>410</v>
      </c>
      <c r="AG122" s="943">
        <v>11462.51</v>
      </c>
      <c r="AI122" s="823"/>
      <c r="AJ122" s="823"/>
      <c r="AK122" s="916"/>
      <c r="AL122" s="852"/>
      <c r="AM122" s="852"/>
      <c r="AP122" s="852"/>
      <c r="AQ122" s="852"/>
      <c r="AR122" s="852"/>
    </row>
    <row r="123" spans="2:44" ht="12.75" customHeight="1">
      <c r="B123" s="816"/>
      <c r="C123" s="816"/>
      <c r="D123" s="816"/>
      <c r="E123" s="832">
        <v>2</v>
      </c>
      <c r="F123" s="833">
        <v>12722.08</v>
      </c>
      <c r="H123" s="894" t="s">
        <v>124</v>
      </c>
      <c r="I123" s="895">
        <v>9680.4179999999997</v>
      </c>
      <c r="J123" s="949">
        <v>10400.277</v>
      </c>
      <c r="K123" s="895">
        <v>10682.59</v>
      </c>
      <c r="L123" s="895">
        <v>10609.18</v>
      </c>
      <c r="M123" s="896">
        <v>10594.17</v>
      </c>
      <c r="N123" s="895">
        <v>10780.04</v>
      </c>
      <c r="O123" s="895">
        <v>10101.01</v>
      </c>
      <c r="P123" s="895">
        <v>9754.3559999999998</v>
      </c>
      <c r="Q123" s="895">
        <v>9659.1219999999994</v>
      </c>
      <c r="R123" s="895">
        <v>9904.7170000000006</v>
      </c>
      <c r="S123" s="895">
        <v>9995.1280000000006</v>
      </c>
      <c r="T123" s="857">
        <v>9868.1110000000008</v>
      </c>
      <c r="U123" s="865"/>
      <c r="V123" s="840" t="s">
        <v>124</v>
      </c>
      <c r="W123" s="942">
        <v>10255.244000000001</v>
      </c>
      <c r="X123" s="895">
        <v>10656.66</v>
      </c>
      <c r="Y123" s="895">
        <v>9844.5969999999998</v>
      </c>
      <c r="Z123" s="857">
        <v>9922.8670000000002</v>
      </c>
      <c r="AA123" s="820"/>
      <c r="AB123" s="840" t="s">
        <v>124</v>
      </c>
      <c r="AC123" s="894">
        <v>10435.59</v>
      </c>
      <c r="AD123" s="857">
        <v>9882.2790000000005</v>
      </c>
      <c r="AE123" s="820"/>
      <c r="AF123" s="840" t="s">
        <v>124</v>
      </c>
      <c r="AG123" s="943">
        <v>10120.16</v>
      </c>
      <c r="AI123" s="823"/>
      <c r="AJ123" s="823"/>
      <c r="AK123" s="916"/>
      <c r="AL123" s="852"/>
      <c r="AM123" s="852"/>
      <c r="AP123" s="852"/>
      <c r="AQ123" s="852"/>
      <c r="AR123" s="852"/>
    </row>
    <row r="124" spans="2:44" ht="13.5" customHeight="1" thickBot="1">
      <c r="B124" s="816"/>
      <c r="C124" s="816"/>
      <c r="D124" s="816"/>
      <c r="E124" s="832">
        <v>3</v>
      </c>
      <c r="F124" s="833">
        <v>13098.73</v>
      </c>
      <c r="H124" s="897" t="s">
        <v>411</v>
      </c>
      <c r="I124" s="898">
        <v>12447.027</v>
      </c>
      <c r="J124" s="950">
        <v>12720.477000000001</v>
      </c>
      <c r="K124" s="898">
        <v>12593.181</v>
      </c>
      <c r="L124" s="898">
        <v>12447.32</v>
      </c>
      <c r="M124" s="899">
        <v>12394.25</v>
      </c>
      <c r="N124" s="898">
        <v>12641.1</v>
      </c>
      <c r="O124" s="898">
        <v>12124.9</v>
      </c>
      <c r="P124" s="898">
        <v>12110.73</v>
      </c>
      <c r="Q124" s="898">
        <v>12064.47</v>
      </c>
      <c r="R124" s="898">
        <v>12276.6</v>
      </c>
      <c r="S124" s="898">
        <v>12394.71</v>
      </c>
      <c r="T124" s="858">
        <v>12410.68</v>
      </c>
      <c r="U124" s="865"/>
      <c r="V124" s="835" t="s">
        <v>411</v>
      </c>
      <c r="W124" s="944">
        <v>12588.155000000001</v>
      </c>
      <c r="X124" s="898">
        <v>12496.19</v>
      </c>
      <c r="Y124" s="898">
        <v>12099.12</v>
      </c>
      <c r="Z124" s="858">
        <v>12361.02</v>
      </c>
      <c r="AA124" s="820"/>
      <c r="AB124" s="835" t="s">
        <v>411</v>
      </c>
      <c r="AC124" s="897">
        <v>12540.11</v>
      </c>
      <c r="AD124" s="858">
        <v>12220.94</v>
      </c>
      <c r="AE124" s="820"/>
      <c r="AF124" s="835" t="s">
        <v>411</v>
      </c>
      <c r="AG124" s="945">
        <v>12362.12</v>
      </c>
      <c r="AI124" s="823"/>
      <c r="AJ124" s="823"/>
      <c r="AK124" s="916"/>
      <c r="AL124" s="852"/>
      <c r="AM124" s="852"/>
      <c r="AP124" s="852"/>
      <c r="AQ124" s="852"/>
      <c r="AR124" s="852"/>
    </row>
    <row r="125" spans="2:44" ht="13.5" customHeight="1">
      <c r="B125" s="816"/>
      <c r="C125" s="816"/>
      <c r="D125" s="816"/>
      <c r="E125" s="832" t="s">
        <v>135</v>
      </c>
      <c r="F125" s="833"/>
      <c r="H125" s="926"/>
      <c r="I125" s="875"/>
      <c r="J125" s="912"/>
      <c r="K125" s="875"/>
      <c r="L125" s="875"/>
      <c r="M125" s="926"/>
      <c r="N125" s="875"/>
      <c r="O125" s="875"/>
      <c r="P125" s="875"/>
      <c r="Q125" s="875"/>
      <c r="R125" s="875"/>
      <c r="S125" s="875"/>
      <c r="T125" s="875"/>
      <c r="U125" s="927"/>
      <c r="V125" s="926"/>
      <c r="W125" s="875"/>
      <c r="X125" s="875"/>
      <c r="Y125" s="875"/>
      <c r="Z125" s="875"/>
      <c r="AA125" s="928"/>
      <c r="AB125" s="926"/>
      <c r="AC125" s="926"/>
      <c r="AD125" s="875"/>
      <c r="AE125" s="928"/>
      <c r="AF125" s="926"/>
      <c r="AG125" s="875"/>
      <c r="AI125" s="823"/>
      <c r="AJ125" s="823"/>
      <c r="AK125" s="916"/>
      <c r="AL125" s="852"/>
      <c r="AM125" s="852"/>
      <c r="AP125" s="852"/>
      <c r="AQ125" s="852"/>
      <c r="AR125" s="852"/>
    </row>
    <row r="126" spans="2:44" ht="13.5" customHeight="1" thickBot="1">
      <c r="B126" s="816"/>
      <c r="C126" s="816"/>
      <c r="D126" s="816"/>
      <c r="E126" s="832" t="s">
        <v>405</v>
      </c>
      <c r="F126" s="833"/>
      <c r="H126" s="819">
        <v>2016</v>
      </c>
      <c r="I126" s="820"/>
      <c r="J126" s="820"/>
      <c r="K126" s="820"/>
      <c r="L126" s="820"/>
      <c r="M126" s="820"/>
      <c r="N126" s="820"/>
      <c r="O126" s="820"/>
      <c r="P126" s="820"/>
      <c r="Q126" s="820"/>
      <c r="R126" s="820"/>
      <c r="S126" s="821" t="s">
        <v>381</v>
      </c>
      <c r="T126" s="820"/>
      <c r="U126" s="865"/>
      <c r="V126" s="819">
        <v>2016</v>
      </c>
      <c r="W126" s="1257" t="s">
        <v>382</v>
      </c>
      <c r="X126" s="1257"/>
      <c r="Y126" s="1257"/>
      <c r="Z126" s="1257"/>
      <c r="AA126" s="820"/>
      <c r="AB126" s="819">
        <v>2016</v>
      </c>
      <c r="AC126" s="1257" t="s">
        <v>383</v>
      </c>
      <c r="AD126" s="1257"/>
      <c r="AE126" s="820"/>
      <c r="AF126" s="925">
        <v>2016</v>
      </c>
      <c r="AG126" s="820"/>
      <c r="AI126" s="823"/>
      <c r="AJ126" s="823"/>
      <c r="AK126" s="916"/>
      <c r="AL126" s="852"/>
      <c r="AM126" s="852"/>
      <c r="AP126" s="852"/>
      <c r="AQ126" s="852"/>
      <c r="AR126" s="852"/>
    </row>
    <row r="127" spans="2:44" ht="15.75" thickBot="1">
      <c r="B127" s="816"/>
      <c r="C127" s="816"/>
      <c r="D127" s="816"/>
      <c r="E127" s="832">
        <v>3</v>
      </c>
      <c r="F127" s="833">
        <v>13524.91</v>
      </c>
      <c r="H127" s="877"/>
      <c r="I127" s="878" t="s">
        <v>386</v>
      </c>
      <c r="J127" s="878" t="s">
        <v>387</v>
      </c>
      <c r="K127" s="878" t="s">
        <v>388</v>
      </c>
      <c r="L127" s="878" t="s">
        <v>389</v>
      </c>
      <c r="M127" s="878" t="s">
        <v>390</v>
      </c>
      <c r="N127" s="878" t="s">
        <v>391</v>
      </c>
      <c r="O127" s="878" t="s">
        <v>392</v>
      </c>
      <c r="P127" s="878" t="s">
        <v>393</v>
      </c>
      <c r="Q127" s="878" t="s">
        <v>394</v>
      </c>
      <c r="R127" s="878" t="s">
        <v>395</v>
      </c>
      <c r="S127" s="878" t="s">
        <v>396</v>
      </c>
      <c r="T127" s="879" t="s">
        <v>397</v>
      </c>
      <c r="U127" s="865"/>
      <c r="V127" s="828"/>
      <c r="W127" s="878" t="s">
        <v>398</v>
      </c>
      <c r="X127" s="878" t="s">
        <v>399</v>
      </c>
      <c r="Y127" s="878" t="s">
        <v>400</v>
      </c>
      <c r="Z127" s="879" t="s">
        <v>401</v>
      </c>
      <c r="AA127" s="820"/>
      <c r="AB127" s="828"/>
      <c r="AC127" s="878" t="s">
        <v>402</v>
      </c>
      <c r="AD127" s="879" t="s">
        <v>403</v>
      </c>
      <c r="AE127" s="820"/>
      <c r="AF127" s="828"/>
      <c r="AG127" s="880" t="s">
        <v>404</v>
      </c>
      <c r="AI127" s="823"/>
      <c r="AJ127" s="823"/>
      <c r="AK127" s="852"/>
      <c r="AL127" s="852"/>
      <c r="AM127" s="852"/>
      <c r="AP127" s="852"/>
      <c r="AQ127" s="852"/>
      <c r="AR127" s="852"/>
    </row>
    <row r="128" spans="2:44" ht="15.75" thickBot="1">
      <c r="B128" s="816"/>
      <c r="C128" s="816"/>
      <c r="D128" s="816"/>
      <c r="E128" s="832" t="s">
        <v>409</v>
      </c>
      <c r="F128" s="833"/>
      <c r="H128" s="951" t="s">
        <v>406</v>
      </c>
      <c r="I128" s="884">
        <v>12263.41</v>
      </c>
      <c r="J128" s="952">
        <v>12072.32</v>
      </c>
      <c r="K128" s="884">
        <v>12131.58</v>
      </c>
      <c r="L128" s="884">
        <v>11958.14</v>
      </c>
      <c r="M128" s="884">
        <v>12246.35</v>
      </c>
      <c r="N128" s="884">
        <v>12411.06</v>
      </c>
      <c r="O128" s="884">
        <v>11937.11</v>
      </c>
      <c r="P128" s="884">
        <v>12107.032999999999</v>
      </c>
      <c r="Q128" s="904">
        <v>12196.029</v>
      </c>
      <c r="R128" s="884"/>
      <c r="S128" s="884"/>
      <c r="T128" s="885"/>
      <c r="U128" s="865"/>
      <c r="V128" s="850" t="s">
        <v>406</v>
      </c>
      <c r="W128" s="915">
        <v>12152.78</v>
      </c>
      <c r="X128" s="953">
        <v>12225.97</v>
      </c>
      <c r="Y128" s="953"/>
      <c r="Z128" s="935"/>
      <c r="AA128" s="820"/>
      <c r="AB128" s="850" t="s">
        <v>406</v>
      </c>
      <c r="AC128" s="934">
        <v>12190.71</v>
      </c>
      <c r="AD128" s="935"/>
      <c r="AE128" s="820"/>
      <c r="AF128" s="850" t="s">
        <v>406</v>
      </c>
      <c r="AG128" s="839"/>
      <c r="AH128" s="852"/>
      <c r="AI128" s="823"/>
      <c r="AJ128" s="823"/>
      <c r="AK128" s="852"/>
      <c r="AL128" s="852"/>
      <c r="AM128" s="852"/>
      <c r="AP128" s="852"/>
      <c r="AQ128" s="852"/>
      <c r="AR128" s="852"/>
    </row>
    <row r="129" spans="2:44" ht="15">
      <c r="B129" s="816"/>
      <c r="C129" s="816"/>
      <c r="D129" s="816"/>
      <c r="E129" s="832">
        <v>3</v>
      </c>
      <c r="F129" s="833">
        <v>13099.09</v>
      </c>
      <c r="H129" s="954" t="s">
        <v>414</v>
      </c>
      <c r="I129" s="907">
        <v>12907.304</v>
      </c>
      <c r="J129" s="955">
        <v>12443.93</v>
      </c>
      <c r="K129" s="956">
        <v>12658.46</v>
      </c>
      <c r="L129" s="907">
        <v>12367.82</v>
      </c>
      <c r="M129" s="907">
        <v>12946.95</v>
      </c>
      <c r="N129" s="907">
        <v>12951.6</v>
      </c>
      <c r="O129" s="907">
        <v>13259.44</v>
      </c>
      <c r="P129" s="907"/>
      <c r="Q129" s="957"/>
      <c r="R129" s="907"/>
      <c r="S129" s="907"/>
      <c r="T129" s="958"/>
      <c r="U129" s="865"/>
      <c r="V129" s="840" t="s">
        <v>414</v>
      </c>
      <c r="W129" s="959">
        <v>12685.28</v>
      </c>
      <c r="X129" s="907">
        <v>12845.67</v>
      </c>
      <c r="Y129" s="907"/>
      <c r="Z129" s="856"/>
      <c r="AA129" s="820"/>
      <c r="AB129" s="840" t="s">
        <v>414</v>
      </c>
      <c r="AC129" s="939">
        <v>12782.87</v>
      </c>
      <c r="AD129" s="856"/>
      <c r="AE129" s="820"/>
      <c r="AF129" s="840" t="s">
        <v>414</v>
      </c>
      <c r="AG129" s="940"/>
      <c r="AH129" s="852"/>
      <c r="AI129" s="823"/>
      <c r="AJ129" s="823"/>
      <c r="AK129" s="852"/>
      <c r="AL129" s="852"/>
      <c r="AM129" s="852"/>
      <c r="AP129" s="852"/>
      <c r="AQ129" s="852"/>
      <c r="AR129" s="852"/>
    </row>
    <row r="130" spans="2:44" ht="15">
      <c r="B130" s="816"/>
      <c r="C130" s="816"/>
      <c r="D130" s="816"/>
      <c r="E130" s="832" t="s">
        <v>136</v>
      </c>
      <c r="F130" s="833"/>
      <c r="H130" s="894" t="s">
        <v>407</v>
      </c>
      <c r="I130" s="895">
        <v>13503.592000000001</v>
      </c>
      <c r="J130" s="949">
        <v>13131.5</v>
      </c>
      <c r="K130" s="895">
        <v>13112.7</v>
      </c>
      <c r="L130" s="895">
        <v>12921.87</v>
      </c>
      <c r="M130" s="896">
        <v>13145.92</v>
      </c>
      <c r="N130" s="895">
        <v>13282.81</v>
      </c>
      <c r="O130" s="895">
        <v>13058.84</v>
      </c>
      <c r="P130" s="895"/>
      <c r="Q130" s="895"/>
      <c r="R130" s="895"/>
      <c r="S130" s="895"/>
      <c r="T130" s="857"/>
      <c r="U130" s="865"/>
      <c r="V130" s="840" t="s">
        <v>407</v>
      </c>
      <c r="W130" s="942">
        <v>13237.8</v>
      </c>
      <c r="X130" s="895">
        <v>13137.85</v>
      </c>
      <c r="Y130" s="895"/>
      <c r="Z130" s="857"/>
      <c r="AA130" s="820"/>
      <c r="AB130" s="840" t="s">
        <v>407</v>
      </c>
      <c r="AC130" s="894">
        <v>13186.21</v>
      </c>
      <c r="AD130" s="857"/>
      <c r="AE130" s="820"/>
      <c r="AF130" s="840" t="s">
        <v>407</v>
      </c>
      <c r="AG130" s="943"/>
      <c r="AH130" s="909"/>
      <c r="AI130" s="823"/>
      <c r="AJ130" s="823"/>
      <c r="AK130" s="852"/>
      <c r="AL130" s="852"/>
      <c r="AM130" s="852"/>
      <c r="AP130" s="852"/>
      <c r="AQ130" s="852"/>
      <c r="AR130" s="852"/>
    </row>
    <row r="131" spans="2:44" ht="15">
      <c r="B131" s="816"/>
      <c r="C131" s="816"/>
      <c r="D131" s="816"/>
      <c r="E131" s="832" t="s">
        <v>405</v>
      </c>
      <c r="F131" s="833"/>
      <c r="H131" s="894" t="s">
        <v>408</v>
      </c>
      <c r="I131" s="895">
        <v>13470.323</v>
      </c>
      <c r="J131" s="949">
        <v>12988.26</v>
      </c>
      <c r="K131" s="895">
        <v>13013.62</v>
      </c>
      <c r="L131" s="895">
        <v>12845.04</v>
      </c>
      <c r="M131" s="896">
        <v>13167.03</v>
      </c>
      <c r="N131" s="895">
        <v>13299.51</v>
      </c>
      <c r="O131" s="895">
        <v>13091.12</v>
      </c>
      <c r="P131" s="895"/>
      <c r="Q131" s="895"/>
      <c r="R131" s="895"/>
      <c r="S131" s="895"/>
      <c r="T131" s="857"/>
      <c r="U131" s="865"/>
      <c r="V131" s="840" t="s">
        <v>408</v>
      </c>
      <c r="W131" s="942">
        <v>13145.57</v>
      </c>
      <c r="X131" s="895">
        <v>13131.9</v>
      </c>
      <c r="Y131" s="895"/>
      <c r="Z131" s="857"/>
      <c r="AA131" s="820"/>
      <c r="AB131" s="840" t="s">
        <v>408</v>
      </c>
      <c r="AC131" s="894">
        <v>13137.29</v>
      </c>
      <c r="AD131" s="857"/>
      <c r="AE131" s="820"/>
      <c r="AF131" s="840" t="s">
        <v>408</v>
      </c>
      <c r="AG131" s="943"/>
      <c r="AH131" s="852"/>
      <c r="AI131" s="823"/>
      <c r="AJ131" s="823"/>
      <c r="AK131" s="852"/>
      <c r="AL131" s="852"/>
      <c r="AM131" s="852"/>
      <c r="AP131" s="852"/>
      <c r="AQ131" s="852"/>
      <c r="AR131" s="852"/>
    </row>
    <row r="132" spans="2:44" ht="15">
      <c r="B132" s="823"/>
      <c r="C132" s="816"/>
      <c r="D132" s="816"/>
      <c r="E132" s="832">
        <v>4</v>
      </c>
      <c r="F132" s="833">
        <v>11134.15</v>
      </c>
      <c r="H132" s="894" t="s">
        <v>410</v>
      </c>
      <c r="I132" s="895"/>
      <c r="J132" s="949"/>
      <c r="K132" s="895">
        <v>12464</v>
      </c>
      <c r="L132" s="895">
        <v>11726.57</v>
      </c>
      <c r="M132" s="896"/>
      <c r="N132" s="895">
        <v>10243</v>
      </c>
      <c r="O132" s="895">
        <v>11134.15</v>
      </c>
      <c r="P132" s="895"/>
      <c r="Q132" s="895"/>
      <c r="R132" s="895"/>
      <c r="S132" s="895"/>
      <c r="T132" s="857"/>
      <c r="U132" s="865"/>
      <c r="V132" s="840" t="s">
        <v>410</v>
      </c>
      <c r="W132" s="942">
        <v>12464</v>
      </c>
      <c r="X132" s="895">
        <v>11348.18</v>
      </c>
      <c r="Y132" s="895"/>
      <c r="Z132" s="857"/>
      <c r="AA132" s="820"/>
      <c r="AB132" s="840" t="s">
        <v>410</v>
      </c>
      <c r="AC132" s="942">
        <v>11419.4</v>
      </c>
      <c r="AD132" s="857"/>
      <c r="AE132" s="820"/>
      <c r="AF132" s="840" t="s">
        <v>410</v>
      </c>
      <c r="AG132" s="943"/>
      <c r="AH132" s="852"/>
      <c r="AI132" s="823"/>
      <c r="AJ132" s="823"/>
      <c r="AK132" s="852"/>
      <c r="AL132" s="852"/>
      <c r="AM132" s="852"/>
      <c r="AP132" s="852"/>
      <c r="AQ132" s="852"/>
      <c r="AR132" s="852"/>
    </row>
    <row r="133" spans="2:44" ht="15">
      <c r="B133" s="823"/>
      <c r="C133" s="816"/>
      <c r="D133" s="816"/>
      <c r="E133" s="832" t="s">
        <v>412</v>
      </c>
      <c r="F133" s="833"/>
      <c r="H133" s="894" t="s">
        <v>124</v>
      </c>
      <c r="I133" s="895">
        <v>10051.183999999999</v>
      </c>
      <c r="J133" s="949">
        <v>10176.34</v>
      </c>
      <c r="K133" s="895">
        <v>10247.870000000001</v>
      </c>
      <c r="L133" s="895">
        <v>10172.91</v>
      </c>
      <c r="M133" s="896">
        <v>10203.780000000001</v>
      </c>
      <c r="N133" s="895">
        <v>10499.21</v>
      </c>
      <c r="O133" s="895">
        <v>9991.9439999999995</v>
      </c>
      <c r="P133" s="895"/>
      <c r="Q133" s="895"/>
      <c r="R133" s="895"/>
      <c r="S133" s="895"/>
      <c r="T133" s="857"/>
      <c r="U133" s="865"/>
      <c r="V133" s="840" t="s">
        <v>124</v>
      </c>
      <c r="W133" s="942">
        <v>10164.120000000001</v>
      </c>
      <c r="X133" s="895">
        <v>10308.92</v>
      </c>
      <c r="Y133" s="895"/>
      <c r="Z133" s="857"/>
      <c r="AA133" s="820"/>
      <c r="AB133" s="840" t="s">
        <v>124</v>
      </c>
      <c r="AC133" s="894">
        <v>10236.09</v>
      </c>
      <c r="AD133" s="857"/>
      <c r="AE133" s="820"/>
      <c r="AF133" s="840" t="s">
        <v>124</v>
      </c>
      <c r="AG133" s="943"/>
      <c r="AH133" s="852"/>
      <c r="AI133" s="823"/>
      <c r="AJ133" s="823"/>
      <c r="AK133" s="852"/>
      <c r="AL133" s="852"/>
      <c r="AM133" s="852"/>
      <c r="AP133" s="852"/>
      <c r="AQ133" s="852"/>
      <c r="AR133" s="852"/>
    </row>
    <row r="134" spans="2:44" ht="15.75" thickBot="1">
      <c r="B134" s="823"/>
      <c r="C134" s="816"/>
      <c r="D134" s="816"/>
      <c r="E134" s="832" t="s">
        <v>405</v>
      </c>
      <c r="F134" s="833"/>
      <c r="H134" s="897" t="s">
        <v>411</v>
      </c>
      <c r="I134" s="898">
        <v>12435.766</v>
      </c>
      <c r="J134" s="950">
        <v>12352.19</v>
      </c>
      <c r="K134" s="898">
        <v>12338.97</v>
      </c>
      <c r="L134" s="898">
        <v>12229.46</v>
      </c>
      <c r="M134" s="899">
        <v>12358.82</v>
      </c>
      <c r="N134" s="898">
        <v>12527.28</v>
      </c>
      <c r="O134" s="898">
        <v>12261.42</v>
      </c>
      <c r="P134" s="898"/>
      <c r="Q134" s="898"/>
      <c r="R134" s="898"/>
      <c r="S134" s="898"/>
      <c r="T134" s="858"/>
      <c r="U134" s="865"/>
      <c r="V134" s="835" t="s">
        <v>411</v>
      </c>
      <c r="W134" s="944">
        <v>12371.26</v>
      </c>
      <c r="X134" s="898">
        <v>12389.76</v>
      </c>
      <c r="Y134" s="898"/>
      <c r="Z134" s="858"/>
      <c r="AA134" s="820"/>
      <c r="AB134" s="835" t="s">
        <v>411</v>
      </c>
      <c r="AC134" s="897">
        <v>12380.72</v>
      </c>
      <c r="AD134" s="858"/>
      <c r="AE134" s="820"/>
      <c r="AF134" s="835" t="s">
        <v>411</v>
      </c>
      <c r="AG134" s="945"/>
      <c r="AH134" s="852"/>
      <c r="AI134" s="823"/>
      <c r="AJ134" s="823"/>
      <c r="AK134" s="852"/>
      <c r="AL134" s="852"/>
      <c r="AM134" s="852"/>
      <c r="AP134" s="852"/>
      <c r="AQ134" s="852"/>
      <c r="AR134" s="852"/>
    </row>
    <row r="135" spans="2:44" ht="15">
      <c r="B135" s="823"/>
      <c r="C135" s="816"/>
      <c r="D135" s="816"/>
      <c r="E135" s="832">
        <v>2</v>
      </c>
      <c r="F135" s="833">
        <v>10984.74</v>
      </c>
      <c r="AH135" s="852"/>
      <c r="AI135" s="823"/>
      <c r="AJ135" s="823"/>
      <c r="AK135" s="852"/>
      <c r="AL135" s="852"/>
      <c r="AM135" s="852"/>
      <c r="AP135" s="852"/>
      <c r="AQ135" s="852"/>
      <c r="AR135" s="852"/>
    </row>
    <row r="136" spans="2:44" ht="22.5">
      <c r="B136" s="823"/>
      <c r="C136" s="816"/>
      <c r="D136" s="816"/>
      <c r="E136" s="832">
        <v>3</v>
      </c>
      <c r="F136" s="833">
        <v>11222.33</v>
      </c>
      <c r="H136" s="960" t="s">
        <v>416</v>
      </c>
      <c r="I136" s="961"/>
      <c r="J136" s="961"/>
      <c r="K136" s="961"/>
      <c r="L136" s="961"/>
      <c r="M136" s="961"/>
      <c r="N136" s="961"/>
      <c r="O136" s="961"/>
      <c r="P136" s="961"/>
      <c r="Q136" s="961"/>
      <c r="R136" s="961"/>
      <c r="S136" s="961"/>
      <c r="T136" s="961"/>
      <c r="U136" s="962"/>
      <c r="V136" s="962"/>
      <c r="W136" s="963"/>
      <c r="X136" s="964"/>
      <c r="Y136" s="964"/>
      <c r="Z136" s="964"/>
      <c r="AA136" s="964"/>
      <c r="AB136" s="964"/>
      <c r="AC136" s="964"/>
      <c r="AD136" s="964"/>
      <c r="AE136" s="964"/>
      <c r="AF136" s="965"/>
      <c r="AG136" s="962"/>
      <c r="AH136" s="852"/>
      <c r="AI136" s="823"/>
      <c r="AJ136" s="823"/>
      <c r="AK136" s="852"/>
      <c r="AL136" s="852"/>
      <c r="AM136" s="852"/>
      <c r="AP136" s="852"/>
      <c r="AQ136" s="852"/>
      <c r="AR136" s="852"/>
    </row>
    <row r="137" spans="2:44" ht="15.75">
      <c r="B137" s="823"/>
      <c r="C137" s="816"/>
      <c r="D137" s="816"/>
      <c r="E137" s="832">
        <v>4</v>
      </c>
      <c r="F137" s="833">
        <v>11594.68</v>
      </c>
      <c r="H137" s="961"/>
      <c r="I137" s="961"/>
      <c r="J137" s="961"/>
      <c r="K137" s="961"/>
      <c r="L137" s="961"/>
      <c r="M137" s="961"/>
      <c r="N137" s="961"/>
      <c r="O137" s="961"/>
      <c r="P137" s="961"/>
      <c r="Q137" s="961"/>
      <c r="R137" s="961"/>
      <c r="S137" s="961"/>
      <c r="T137" s="961"/>
      <c r="U137" s="962"/>
      <c r="V137" s="962"/>
      <c r="W137" s="962"/>
      <c r="X137" s="962"/>
      <c r="Y137" s="966" t="s">
        <v>417</v>
      </c>
      <c r="Z137" s="962"/>
      <c r="AA137" s="962"/>
      <c r="AB137" s="962"/>
      <c r="AC137" s="962"/>
      <c r="AD137" s="966" t="s">
        <v>417</v>
      </c>
      <c r="AE137" s="962"/>
      <c r="AF137" s="962"/>
      <c r="AG137" s="966" t="s">
        <v>417</v>
      </c>
      <c r="AH137" s="909"/>
      <c r="AI137" s="823"/>
      <c r="AJ137" s="823"/>
    </row>
    <row r="138" spans="2:44" ht="16.5" thickBot="1">
      <c r="B138" s="816"/>
      <c r="C138" s="816"/>
      <c r="D138" s="816"/>
      <c r="E138" s="832" t="s">
        <v>409</v>
      </c>
      <c r="F138" s="833"/>
      <c r="H138" s="967">
        <v>2003</v>
      </c>
      <c r="I138" s="961"/>
      <c r="J138" s="961"/>
      <c r="K138" s="961"/>
      <c r="L138" s="961"/>
      <c r="M138" s="961"/>
      <c r="N138" s="961"/>
      <c r="O138" s="961"/>
      <c r="P138" s="961"/>
      <c r="Q138" s="961"/>
      <c r="R138" s="961"/>
      <c r="S138" s="961"/>
      <c r="T138" s="966" t="s">
        <v>417</v>
      </c>
      <c r="U138" s="968"/>
      <c r="V138" s="967">
        <v>2003</v>
      </c>
      <c r="W138" s="969" t="s">
        <v>382</v>
      </c>
      <c r="X138" s="969"/>
      <c r="Y138" s="969"/>
      <c r="Z138" s="969"/>
      <c r="AA138" s="961"/>
      <c r="AB138" s="967">
        <v>2003</v>
      </c>
      <c r="AC138" s="969" t="s">
        <v>383</v>
      </c>
      <c r="AD138" s="969"/>
      <c r="AE138" s="961"/>
      <c r="AF138" s="967">
        <v>2003</v>
      </c>
      <c r="AG138" s="961"/>
      <c r="AH138" s="970"/>
      <c r="AI138" s="823"/>
      <c r="AJ138" s="823"/>
    </row>
    <row r="139" spans="2:44" ht="15.75" thickBot="1">
      <c r="B139" s="816"/>
      <c r="C139" s="816"/>
      <c r="D139" s="816"/>
      <c r="E139" s="832">
        <v>2</v>
      </c>
      <c r="F139" s="833">
        <v>10141.290000000001</v>
      </c>
      <c r="H139" s="971"/>
      <c r="I139" s="972" t="s">
        <v>386</v>
      </c>
      <c r="J139" s="972" t="s">
        <v>387</v>
      </c>
      <c r="K139" s="972" t="s">
        <v>388</v>
      </c>
      <c r="L139" s="972" t="s">
        <v>389</v>
      </c>
      <c r="M139" s="972" t="s">
        <v>390</v>
      </c>
      <c r="N139" s="972" t="s">
        <v>391</v>
      </c>
      <c r="O139" s="972" t="s">
        <v>392</v>
      </c>
      <c r="P139" s="972" t="s">
        <v>393</v>
      </c>
      <c r="Q139" s="972" t="s">
        <v>394</v>
      </c>
      <c r="R139" s="972" t="s">
        <v>395</v>
      </c>
      <c r="S139" s="972" t="s">
        <v>396</v>
      </c>
      <c r="T139" s="973" t="s">
        <v>397</v>
      </c>
      <c r="U139" s="968"/>
      <c r="V139" s="974"/>
      <c r="W139" s="975" t="s">
        <v>398</v>
      </c>
      <c r="X139" s="975" t="s">
        <v>399</v>
      </c>
      <c r="Y139" s="975" t="s">
        <v>400</v>
      </c>
      <c r="Z139" s="976" t="s">
        <v>401</v>
      </c>
      <c r="AA139" s="961"/>
      <c r="AB139" s="974"/>
      <c r="AC139" s="975" t="s">
        <v>402</v>
      </c>
      <c r="AD139" s="976" t="s">
        <v>403</v>
      </c>
      <c r="AE139" s="961"/>
      <c r="AF139" s="974"/>
      <c r="AG139" s="977" t="s">
        <v>404</v>
      </c>
      <c r="AH139" s="852"/>
      <c r="AI139" s="823"/>
      <c r="AJ139" s="823"/>
    </row>
    <row r="140" spans="2:44" ht="15.75" thickBot="1">
      <c r="B140" s="816"/>
      <c r="C140" s="816"/>
      <c r="D140" s="816"/>
      <c r="E140" s="832">
        <v>3</v>
      </c>
      <c r="F140" s="833">
        <v>10561.25</v>
      </c>
      <c r="H140" s="978" t="s">
        <v>406</v>
      </c>
      <c r="I140" s="979">
        <f t="shared" ref="I140:T145" si="0">(I9/1000)/1.02</f>
        <v>5.2365078431372556</v>
      </c>
      <c r="J140" s="979">
        <f t="shared" si="0"/>
        <v>5.1732441176470578</v>
      </c>
      <c r="K140" s="979">
        <f t="shared" si="0"/>
        <v>5.2228058823529402</v>
      </c>
      <c r="L140" s="979">
        <f t="shared" si="0"/>
        <v>5.3374245098039212</v>
      </c>
      <c r="M140" s="979">
        <f t="shared" si="0"/>
        <v>5.0506647058823528</v>
      </c>
      <c r="N140" s="979">
        <f t="shared" si="0"/>
        <v>5.1831676470588235</v>
      </c>
      <c r="O140" s="979">
        <f>(O9/1000)/1.02</f>
        <v>4.8524666666666665</v>
      </c>
      <c r="P140" s="979">
        <f t="shared" si="0"/>
        <v>4.940047058823529</v>
      </c>
      <c r="Q140" s="979">
        <f t="shared" si="0"/>
        <v>4.9329588235294128</v>
      </c>
      <c r="R140" s="979">
        <f t="shared" si="0"/>
        <v>5.0737068627450972</v>
      </c>
      <c r="S140" s="979">
        <f t="shared" si="0"/>
        <v>5.1152509803921564</v>
      </c>
      <c r="T140" s="980">
        <f t="shared" si="0"/>
        <v>5.098511764705882</v>
      </c>
      <c r="U140" s="968"/>
      <c r="V140" s="978" t="s">
        <v>406</v>
      </c>
      <c r="W140" s="979">
        <f t="shared" ref="W140:Z145" si="1">(W9/1000)/1.02</f>
        <v>5.2057843137254896</v>
      </c>
      <c r="X140" s="979">
        <f t="shared" si="1"/>
        <v>5.1842156862745092</v>
      </c>
      <c r="Y140" s="979">
        <f t="shared" si="1"/>
        <v>4.901372549019607</v>
      </c>
      <c r="Z140" s="980">
        <f t="shared" si="1"/>
        <v>5.0941176470588232</v>
      </c>
      <c r="AA140" s="961"/>
      <c r="AB140" s="981" t="s">
        <v>406</v>
      </c>
      <c r="AC140" s="982">
        <f t="shared" ref="AC140:AD145" si="2">(AC9/1000)/1.02</f>
        <v>5.1947058823529417</v>
      </c>
      <c r="AD140" s="983">
        <f t="shared" si="2"/>
        <v>5.0043137254901957</v>
      </c>
      <c r="AE140" s="961"/>
      <c r="AF140" s="984" t="s">
        <v>406</v>
      </c>
      <c r="AG140" s="983">
        <f t="shared" ref="AG140:AG145" si="3">(AG9/1000)/1.02</f>
        <v>5.1024049019607842</v>
      </c>
      <c r="AH140" s="852"/>
      <c r="AI140" s="823"/>
      <c r="AJ140" s="823"/>
    </row>
    <row r="141" spans="2:44" ht="15">
      <c r="B141" s="816"/>
      <c r="C141" s="816"/>
      <c r="D141" s="816"/>
      <c r="E141" s="832">
        <v>4</v>
      </c>
      <c r="F141" s="833">
        <v>10854.62</v>
      </c>
      <c r="H141" s="981" t="s">
        <v>407</v>
      </c>
      <c r="I141" s="964">
        <f t="shared" si="0"/>
        <v>6.2238725490196076</v>
      </c>
      <c r="J141" s="964">
        <f t="shared" si="0"/>
        <v>6.287435294117647</v>
      </c>
      <c r="K141" s="964">
        <f t="shared" si="0"/>
        <v>6.2875666666666667</v>
      </c>
      <c r="L141" s="964">
        <f t="shared" si="0"/>
        <v>6.2486803921568628</v>
      </c>
      <c r="M141" s="964">
        <f t="shared" si="0"/>
        <v>6.2723950980392154</v>
      </c>
      <c r="N141" s="964">
        <f t="shared" si="0"/>
        <v>6.2220852941176465</v>
      </c>
      <c r="O141" s="964">
        <f t="shared" si="0"/>
        <v>6.0920872549019611</v>
      </c>
      <c r="P141" s="964">
        <f t="shared" si="0"/>
        <v>6.1184696078431378</v>
      </c>
      <c r="Q141" s="964">
        <f t="shared" si="0"/>
        <v>6.1197029411764694</v>
      </c>
      <c r="R141" s="964">
        <f t="shared" si="0"/>
        <v>6.0536078431372555</v>
      </c>
      <c r="S141" s="964">
        <f t="shared" si="0"/>
        <v>5.989197058823529</v>
      </c>
      <c r="T141" s="985">
        <f t="shared" si="0"/>
        <v>5.9026107843137252</v>
      </c>
      <c r="U141" s="986"/>
      <c r="V141" s="987" t="s">
        <v>407</v>
      </c>
      <c r="W141" s="982">
        <f t="shared" si="1"/>
        <v>6.2614725490196079</v>
      </c>
      <c r="X141" s="982">
        <f t="shared" si="1"/>
        <v>6.2512862745098037</v>
      </c>
      <c r="Y141" s="982">
        <f t="shared" si="1"/>
        <v>6.1147803921568631</v>
      </c>
      <c r="Z141" s="983">
        <f t="shared" si="1"/>
        <v>5.9859147058823527</v>
      </c>
      <c r="AA141" s="961"/>
      <c r="AB141" s="987" t="s">
        <v>407</v>
      </c>
      <c r="AC141" s="982">
        <f t="shared" si="2"/>
        <v>6.2560843137254896</v>
      </c>
      <c r="AD141" s="983">
        <f t="shared" si="2"/>
        <v>6.0444715686274506</v>
      </c>
      <c r="AE141" s="961"/>
      <c r="AF141" s="981" t="s">
        <v>407</v>
      </c>
      <c r="AG141" s="983">
        <f t="shared" si="3"/>
        <v>6.1599686274509802</v>
      </c>
      <c r="AH141" s="852"/>
      <c r="AI141" s="823"/>
      <c r="AJ141" s="823"/>
    </row>
    <row r="142" spans="2:44" ht="15">
      <c r="B142" s="816"/>
      <c r="C142" s="816"/>
      <c r="D142" s="816"/>
      <c r="E142" s="832" t="s">
        <v>413</v>
      </c>
      <c r="F142" s="833"/>
      <c r="H142" s="981" t="s">
        <v>408</v>
      </c>
      <c r="I142" s="964">
        <f t="shared" si="0"/>
        <v>6.0686999999999989</v>
      </c>
      <c r="J142" s="964">
        <f t="shared" si="0"/>
        <v>6.0281519607843137</v>
      </c>
      <c r="K142" s="964">
        <f t="shared" si="0"/>
        <v>5.9645196078431377</v>
      </c>
      <c r="L142" s="964">
        <f t="shared" si="0"/>
        <v>5.7945313725490193</v>
      </c>
      <c r="M142" s="964">
        <f t="shared" si="0"/>
        <v>5.7131450980392158</v>
      </c>
      <c r="N142" s="964">
        <f t="shared" si="0"/>
        <v>6.0907892156862742</v>
      </c>
      <c r="O142" s="964">
        <f t="shared" si="0"/>
        <v>6.2681421568627451</v>
      </c>
      <c r="P142" s="964">
        <f t="shared" si="0"/>
        <v>6.1348519607843137</v>
      </c>
      <c r="Q142" s="964">
        <f t="shared" si="0"/>
        <v>5.934166666666667</v>
      </c>
      <c r="R142" s="964">
        <f t="shared" si="0"/>
        <v>5.9548156862745101</v>
      </c>
      <c r="S142" s="964">
        <f t="shared" si="0"/>
        <v>5.7666166666666658</v>
      </c>
      <c r="T142" s="985">
        <f t="shared" si="0"/>
        <v>5.8057823529411765</v>
      </c>
      <c r="U142" s="962"/>
      <c r="V142" s="981" t="s">
        <v>408</v>
      </c>
      <c r="W142" s="964">
        <f t="shared" si="1"/>
        <v>6.0088245098039224</v>
      </c>
      <c r="X142" s="964">
        <f t="shared" si="1"/>
        <v>5.841396078431373</v>
      </c>
      <c r="Y142" s="964">
        <f t="shared" si="1"/>
        <v>6.1423715686274507</v>
      </c>
      <c r="Z142" s="985">
        <f t="shared" si="1"/>
        <v>5.8701911764705885</v>
      </c>
      <c r="AA142" s="961"/>
      <c r="AB142" s="981" t="s">
        <v>408</v>
      </c>
      <c r="AC142" s="964">
        <f t="shared" si="2"/>
        <v>5.9563686274509804</v>
      </c>
      <c r="AD142" s="985">
        <f t="shared" si="2"/>
        <v>6.0233715686274509</v>
      </c>
      <c r="AE142" s="961"/>
      <c r="AF142" s="981" t="s">
        <v>408</v>
      </c>
      <c r="AG142" s="985">
        <f t="shared" si="3"/>
        <v>5.9992490196078432</v>
      </c>
      <c r="AH142" s="852"/>
      <c r="AI142" s="823"/>
      <c r="AJ142" s="823"/>
    </row>
    <row r="143" spans="2:44" ht="15">
      <c r="B143" s="816"/>
      <c r="C143" s="816"/>
      <c r="D143" s="816"/>
      <c r="E143" s="832">
        <v>1</v>
      </c>
      <c r="F143" s="833">
        <v>7539.674</v>
      </c>
      <c r="H143" s="981" t="s">
        <v>410</v>
      </c>
      <c r="I143" s="964">
        <f t="shared" si="0"/>
        <v>6.0315137254901954</v>
      </c>
      <c r="J143" s="964">
        <f t="shared" si="0"/>
        <v>6.1577186274509801</v>
      </c>
      <c r="K143" s="964">
        <f t="shared" si="0"/>
        <v>6.1458715686274505</v>
      </c>
      <c r="L143" s="964">
        <f t="shared" si="0"/>
        <v>6.115949019607843</v>
      </c>
      <c r="M143" s="964">
        <f t="shared" si="0"/>
        <v>5.9935666666666672</v>
      </c>
      <c r="N143" s="964">
        <f t="shared" si="0"/>
        <v>0</v>
      </c>
      <c r="O143" s="964">
        <f t="shared" si="0"/>
        <v>5.8634499999999994</v>
      </c>
      <c r="P143" s="964">
        <f t="shared" si="0"/>
        <v>6.0677843137254905</v>
      </c>
      <c r="Q143" s="964">
        <f t="shared" si="0"/>
        <v>0</v>
      </c>
      <c r="R143" s="964">
        <f t="shared" si="0"/>
        <v>5.5748637254901956</v>
      </c>
      <c r="S143" s="964">
        <f t="shared" si="0"/>
        <v>5.8706774509803932</v>
      </c>
      <c r="T143" s="985">
        <f t="shared" si="0"/>
        <v>5.4817529411764712</v>
      </c>
      <c r="U143" s="962"/>
      <c r="V143" s="981" t="s">
        <v>410</v>
      </c>
      <c r="W143" s="964">
        <f t="shared" si="1"/>
        <v>6.1293333333333333</v>
      </c>
      <c r="X143" s="964">
        <f t="shared" si="1"/>
        <v>6.0437607843137258</v>
      </c>
      <c r="Y143" s="964">
        <f t="shared" si="1"/>
        <v>5.9258852941176468</v>
      </c>
      <c r="Z143" s="985">
        <f t="shared" si="1"/>
        <v>5.7046431372549016</v>
      </c>
      <c r="AA143" s="961"/>
      <c r="AB143" s="981" t="s">
        <v>410</v>
      </c>
      <c r="AC143" s="964">
        <f t="shared" si="2"/>
        <v>6.1015352941176468</v>
      </c>
      <c r="AD143" s="985">
        <f t="shared" si="2"/>
        <v>5.7209637254901962</v>
      </c>
      <c r="AE143" s="961"/>
      <c r="AF143" s="981" t="s">
        <v>410</v>
      </c>
      <c r="AG143" s="985">
        <f t="shared" si="3"/>
        <v>5.8755999999999995</v>
      </c>
      <c r="AH143" s="852"/>
      <c r="AI143" s="823"/>
      <c r="AJ143" s="823"/>
    </row>
    <row r="144" spans="2:44" ht="15">
      <c r="B144" s="816"/>
      <c r="C144" s="816"/>
      <c r="D144" s="816"/>
      <c r="E144" s="832">
        <v>2</v>
      </c>
      <c r="F144" s="833">
        <v>8147.3140000000003</v>
      </c>
      <c r="H144" s="981" t="s">
        <v>124</v>
      </c>
      <c r="I144" s="964">
        <f t="shared" si="0"/>
        <v>3.4558215686274512</v>
      </c>
      <c r="J144" s="964">
        <f t="shared" si="0"/>
        <v>3.3865156862745098</v>
      </c>
      <c r="K144" s="964">
        <f t="shared" si="0"/>
        <v>3.382606862745098</v>
      </c>
      <c r="L144" s="964">
        <f t="shared" si="0"/>
        <v>3.2725803921568626</v>
      </c>
      <c r="M144" s="964">
        <f t="shared" si="0"/>
        <v>3.298655882352941</v>
      </c>
      <c r="N144" s="964">
        <f t="shared" si="0"/>
        <v>3.2663509803921564</v>
      </c>
      <c r="O144" s="964">
        <f t="shared" si="0"/>
        <v>3.2699411764705881</v>
      </c>
      <c r="P144" s="964">
        <f t="shared" si="0"/>
        <v>3.4407098039215684</v>
      </c>
      <c r="Q144" s="964">
        <f t="shared" si="0"/>
        <v>3.7441333333333331</v>
      </c>
      <c r="R144" s="964">
        <f t="shared" si="0"/>
        <v>4.0239490196078425</v>
      </c>
      <c r="S144" s="964">
        <f t="shared" si="0"/>
        <v>3.866326470588235</v>
      </c>
      <c r="T144" s="985">
        <f t="shared" si="0"/>
        <v>3.763219607843137</v>
      </c>
      <c r="U144" s="962"/>
      <c r="V144" s="981" t="s">
        <v>124</v>
      </c>
      <c r="W144" s="964">
        <f t="shared" si="1"/>
        <v>3.4087843137254903</v>
      </c>
      <c r="X144" s="964">
        <f t="shared" si="1"/>
        <v>3.2848000000000002</v>
      </c>
      <c r="Y144" s="964">
        <f t="shared" si="1"/>
        <v>3.4832549019607839</v>
      </c>
      <c r="Z144" s="985">
        <f t="shared" si="1"/>
        <v>3.9130147058823526</v>
      </c>
      <c r="AA144" s="961"/>
      <c r="AB144" s="981" t="s">
        <v>124</v>
      </c>
      <c r="AC144" s="964">
        <f t="shared" si="2"/>
        <v>3.3463784313725489</v>
      </c>
      <c r="AD144" s="985">
        <f t="shared" si="2"/>
        <v>3.6992470588235293</v>
      </c>
      <c r="AE144" s="961"/>
      <c r="AF144" s="981" t="s">
        <v>124</v>
      </c>
      <c r="AG144" s="985">
        <f t="shared" si="3"/>
        <v>3.5326215686274507</v>
      </c>
      <c r="AH144" s="852"/>
      <c r="AI144" s="823"/>
      <c r="AJ144" s="823"/>
    </row>
    <row r="145" spans="2:37" ht="15.75" thickBot="1">
      <c r="B145" s="816"/>
      <c r="C145" s="816"/>
      <c r="D145" s="816"/>
      <c r="E145" s="832">
        <v>3</v>
      </c>
      <c r="F145" s="833">
        <v>8900.65</v>
      </c>
      <c r="H145" s="984" t="s">
        <v>411</v>
      </c>
      <c r="I145" s="988">
        <f t="shared" si="0"/>
        <v>5.9172696078431368</v>
      </c>
      <c r="J145" s="988">
        <f t="shared" si="0"/>
        <v>5.966162745098039</v>
      </c>
      <c r="K145" s="988">
        <f t="shared" si="0"/>
        <v>5.9567666666666668</v>
      </c>
      <c r="L145" s="988">
        <f t="shared" si="0"/>
        <v>5.8804333333333343</v>
      </c>
      <c r="M145" s="988">
        <f t="shared" si="0"/>
        <v>5.8877735294117644</v>
      </c>
      <c r="N145" s="988">
        <f t="shared" si="0"/>
        <v>5.8418215686274513</v>
      </c>
      <c r="O145" s="988">
        <f t="shared" si="0"/>
        <v>5.6966215686274504</v>
      </c>
      <c r="P145" s="988">
        <f t="shared" si="0"/>
        <v>5.6802382352941176</v>
      </c>
      <c r="Q145" s="988">
        <f t="shared" si="0"/>
        <v>5.5874303921568629</v>
      </c>
      <c r="R145" s="988">
        <f t="shared" si="0"/>
        <v>5.5684637254901954</v>
      </c>
      <c r="S145" s="988">
        <f t="shared" si="0"/>
        <v>5.5553745098039213</v>
      </c>
      <c r="T145" s="989">
        <f t="shared" si="0"/>
        <v>5.5044421568627451</v>
      </c>
      <c r="U145" s="962"/>
      <c r="V145" s="984" t="s">
        <v>411</v>
      </c>
      <c r="W145" s="988">
        <f t="shared" si="1"/>
        <v>5.9423254901960787</v>
      </c>
      <c r="X145" s="988">
        <f t="shared" si="1"/>
        <v>5.8736549019607844</v>
      </c>
      <c r="Y145" s="988">
        <f t="shared" si="1"/>
        <v>5.654633333333333</v>
      </c>
      <c r="Z145" s="989">
        <f t="shared" si="1"/>
        <v>5.5455862745098035</v>
      </c>
      <c r="AA145" s="961"/>
      <c r="AB145" s="984" t="s">
        <v>411</v>
      </c>
      <c r="AC145" s="988">
        <f t="shared" si="2"/>
        <v>5.9071588235294117</v>
      </c>
      <c r="AD145" s="989">
        <f t="shared" si="2"/>
        <v>5.5928627450980395</v>
      </c>
      <c r="AE145" s="961"/>
      <c r="AF145" s="984" t="s">
        <v>411</v>
      </c>
      <c r="AG145" s="989">
        <f t="shared" si="3"/>
        <v>5.761283333333334</v>
      </c>
      <c r="AH145" s="852"/>
      <c r="AI145" s="823"/>
      <c r="AJ145" s="823"/>
    </row>
    <row r="146" spans="2:37" ht="15">
      <c r="B146" s="816"/>
      <c r="C146" s="816"/>
      <c r="D146" s="816"/>
      <c r="E146" s="832" t="s">
        <v>137</v>
      </c>
      <c r="F146" s="833"/>
      <c r="H146" s="961"/>
      <c r="I146" s="961"/>
      <c r="J146" s="961"/>
      <c r="K146" s="961"/>
      <c r="L146" s="961"/>
      <c r="M146" s="961"/>
      <c r="N146" s="961"/>
      <c r="O146" s="961"/>
      <c r="P146" s="961"/>
      <c r="Q146" s="961"/>
      <c r="R146" s="961"/>
      <c r="S146" s="961"/>
      <c r="T146" s="961"/>
      <c r="U146" s="962"/>
      <c r="V146" s="961"/>
      <c r="W146" s="961"/>
      <c r="X146" s="961"/>
      <c r="Y146" s="961"/>
      <c r="Z146" s="961"/>
      <c r="AA146" s="961"/>
      <c r="AB146" s="961"/>
      <c r="AC146" s="961"/>
      <c r="AD146" s="961"/>
      <c r="AE146" s="961"/>
      <c r="AF146" s="961"/>
      <c r="AG146" s="961"/>
      <c r="AH146" s="852"/>
      <c r="AI146" s="823"/>
      <c r="AJ146" s="823"/>
    </row>
    <row r="147" spans="2:37" ht="16.5" thickBot="1">
      <c r="B147" s="816"/>
      <c r="C147" s="816"/>
      <c r="D147" s="816"/>
      <c r="E147" s="832" t="s">
        <v>385</v>
      </c>
      <c r="F147" s="833"/>
      <c r="H147" s="967">
        <v>2004</v>
      </c>
      <c r="I147" s="961"/>
      <c r="J147" s="961"/>
      <c r="K147" s="961"/>
      <c r="L147" s="961"/>
      <c r="M147" s="961"/>
      <c r="N147" s="961"/>
      <c r="O147" s="961"/>
      <c r="P147" s="961"/>
      <c r="Q147" s="961"/>
      <c r="R147" s="961"/>
      <c r="S147" s="961"/>
      <c r="T147" s="966" t="s">
        <v>417</v>
      </c>
      <c r="U147" s="968"/>
      <c r="V147" s="967">
        <v>2004</v>
      </c>
      <c r="W147" s="969" t="s">
        <v>382</v>
      </c>
      <c r="X147" s="969"/>
      <c r="Y147" s="969"/>
      <c r="Z147" s="969"/>
      <c r="AA147" s="961"/>
      <c r="AB147" s="967">
        <v>2004</v>
      </c>
      <c r="AC147" s="969" t="s">
        <v>383</v>
      </c>
      <c r="AD147" s="969"/>
      <c r="AE147" s="961"/>
      <c r="AF147" s="967">
        <v>2004</v>
      </c>
      <c r="AG147" s="961"/>
      <c r="AH147" s="990"/>
      <c r="AI147" s="823"/>
      <c r="AJ147" s="823"/>
    </row>
    <row r="148" spans="2:37" ht="15.75" thickBot="1">
      <c r="B148" s="816"/>
      <c r="C148" s="816"/>
      <c r="D148" s="816"/>
      <c r="E148" s="832">
        <v>2</v>
      </c>
      <c r="F148" s="833">
        <v>13443.97</v>
      </c>
      <c r="H148" s="974"/>
      <c r="I148" s="975" t="s">
        <v>386</v>
      </c>
      <c r="J148" s="975" t="s">
        <v>387</v>
      </c>
      <c r="K148" s="975" t="s">
        <v>388</v>
      </c>
      <c r="L148" s="975" t="s">
        <v>389</v>
      </c>
      <c r="M148" s="975" t="s">
        <v>390</v>
      </c>
      <c r="N148" s="975" t="s">
        <v>391</v>
      </c>
      <c r="O148" s="975" t="s">
        <v>392</v>
      </c>
      <c r="P148" s="975" t="s">
        <v>393</v>
      </c>
      <c r="Q148" s="975" t="s">
        <v>394</v>
      </c>
      <c r="R148" s="975" t="s">
        <v>395</v>
      </c>
      <c r="S148" s="975" t="s">
        <v>396</v>
      </c>
      <c r="T148" s="976" t="s">
        <v>397</v>
      </c>
      <c r="U148" s="968"/>
      <c r="V148" s="974"/>
      <c r="W148" s="975" t="s">
        <v>398</v>
      </c>
      <c r="X148" s="975" t="s">
        <v>399</v>
      </c>
      <c r="Y148" s="975" t="s">
        <v>400</v>
      </c>
      <c r="Z148" s="976" t="s">
        <v>401</v>
      </c>
      <c r="AA148" s="961"/>
      <c r="AB148" s="974"/>
      <c r="AC148" s="975" t="s">
        <v>402</v>
      </c>
      <c r="AD148" s="976" t="s">
        <v>403</v>
      </c>
      <c r="AE148" s="961"/>
      <c r="AF148" s="974"/>
      <c r="AG148" s="977" t="s">
        <v>404</v>
      </c>
      <c r="AI148" s="823"/>
      <c r="AJ148" s="823"/>
    </row>
    <row r="149" spans="2:37" ht="21" customHeight="1" thickBot="1">
      <c r="B149" s="816"/>
      <c r="C149" s="816"/>
      <c r="D149" s="816"/>
      <c r="E149" s="832">
        <v>3</v>
      </c>
      <c r="F149" s="833">
        <v>13052.24</v>
      </c>
      <c r="H149" s="987" t="s">
        <v>406</v>
      </c>
      <c r="I149" s="979">
        <f t="shared" ref="I149:T154" si="4">(I18/1000)/1.02</f>
        <v>5.2538990196078421</v>
      </c>
      <c r="J149" s="979">
        <f t="shared" si="4"/>
        <v>5.4613215686274508</v>
      </c>
      <c r="K149" s="979">
        <f t="shared" si="4"/>
        <v>5.727981372549019</v>
      </c>
      <c r="L149" s="979">
        <f t="shared" si="4"/>
        <v>5.8847303921568628</v>
      </c>
      <c r="M149" s="979">
        <f t="shared" si="4"/>
        <v>6.7737245098039205</v>
      </c>
      <c r="N149" s="979">
        <f t="shared" si="4"/>
        <v>8.0382803921568637</v>
      </c>
      <c r="O149" s="979">
        <f t="shared" si="4"/>
        <v>7.3369999999999997</v>
      </c>
      <c r="P149" s="979">
        <f t="shared" si="4"/>
        <v>7.3221176470588238</v>
      </c>
      <c r="Q149" s="979">
        <f t="shared" si="4"/>
        <v>7.5097656862745099</v>
      </c>
      <c r="R149" s="979">
        <f t="shared" si="4"/>
        <v>7.4597058823529405</v>
      </c>
      <c r="S149" s="979">
        <f t="shared" si="4"/>
        <v>7.2730803921568628</v>
      </c>
      <c r="T149" s="980">
        <f t="shared" si="4"/>
        <v>7.1986411764705878</v>
      </c>
      <c r="U149" s="968"/>
      <c r="V149" s="978" t="s">
        <v>406</v>
      </c>
      <c r="W149" s="979">
        <f t="shared" ref="W149:Z154" si="5">(W18/1000)/1.02</f>
        <v>5.5225490196078431</v>
      </c>
      <c r="X149" s="979">
        <f t="shared" si="5"/>
        <v>7.1059803921568623</v>
      </c>
      <c r="Y149" s="979">
        <f t="shared" si="5"/>
        <v>7.3997058823529409</v>
      </c>
      <c r="Z149" s="980">
        <f t="shared" si="5"/>
        <v>7.3055882352941177</v>
      </c>
      <c r="AA149" s="961"/>
      <c r="AB149" s="978" t="s">
        <v>406</v>
      </c>
      <c r="AC149" s="979">
        <f t="shared" ref="AC149:AD154" si="6">(AC18/1000)/1.02</f>
        <v>6.2692156862745101</v>
      </c>
      <c r="AD149" s="980">
        <f t="shared" si="6"/>
        <v>7.3528431372549008</v>
      </c>
      <c r="AE149" s="961"/>
      <c r="AF149" s="984" t="s">
        <v>406</v>
      </c>
      <c r="AG149" s="980">
        <f t="shared" ref="AG149:AG154" si="7">(AG18/1000)/1.02</f>
        <v>6.9427617647058826</v>
      </c>
      <c r="AI149" s="823"/>
      <c r="AJ149" s="823"/>
    </row>
    <row r="150" spans="2:37" ht="15">
      <c r="B150" s="816"/>
      <c r="C150" s="816"/>
      <c r="D150" s="816"/>
      <c r="E150" s="832" t="s">
        <v>405</v>
      </c>
      <c r="F150" s="833"/>
      <c r="H150" s="987" t="s">
        <v>407</v>
      </c>
      <c r="I150" s="964">
        <f t="shared" si="4"/>
        <v>6.0638803921568627</v>
      </c>
      <c r="J150" s="964">
        <f t="shared" si="4"/>
        <v>6.1654784313725486</v>
      </c>
      <c r="K150" s="964">
        <f t="shared" si="4"/>
        <v>6.3348647058823531</v>
      </c>
      <c r="L150" s="964">
        <f t="shared" si="4"/>
        <v>6.5798686274509812</v>
      </c>
      <c r="M150" s="964">
        <f t="shared" si="4"/>
        <v>7.6930921568627442</v>
      </c>
      <c r="N150" s="964">
        <f t="shared" si="4"/>
        <v>8.8299519607843138</v>
      </c>
      <c r="O150" s="964">
        <f t="shared" si="4"/>
        <v>8.1810303921568632</v>
      </c>
      <c r="P150" s="964">
        <f t="shared" si="4"/>
        <v>8.1031392156862729</v>
      </c>
      <c r="Q150" s="964">
        <f t="shared" si="4"/>
        <v>8.2530254901960767</v>
      </c>
      <c r="R150" s="964">
        <f t="shared" si="4"/>
        <v>8.2109833333333331</v>
      </c>
      <c r="S150" s="964">
        <f t="shared" si="4"/>
        <v>8.1622764705882371</v>
      </c>
      <c r="T150" s="985">
        <f t="shared" si="4"/>
        <v>8.1645656862745088</v>
      </c>
      <c r="U150" s="986"/>
      <c r="V150" s="987" t="s">
        <v>407</v>
      </c>
      <c r="W150" s="964">
        <f t="shared" si="5"/>
        <v>6.2089029411764702</v>
      </c>
      <c r="X150" s="964">
        <f t="shared" si="5"/>
        <v>7.9621205882352948</v>
      </c>
      <c r="Y150" s="964">
        <f t="shared" si="5"/>
        <v>8.1838666666666651</v>
      </c>
      <c r="Z150" s="985">
        <f t="shared" si="5"/>
        <v>8.1787225490196072</v>
      </c>
      <c r="AA150" s="961"/>
      <c r="AB150" s="987" t="s">
        <v>407</v>
      </c>
      <c r="AC150" s="964">
        <f t="shared" si="6"/>
        <v>6.9965509803921568</v>
      </c>
      <c r="AD150" s="985">
        <f t="shared" si="6"/>
        <v>8.1813852941176481</v>
      </c>
      <c r="AE150" s="961"/>
      <c r="AF150" s="981" t="s">
        <v>407</v>
      </c>
      <c r="AG150" s="985">
        <f t="shared" si="7"/>
        <v>7.7273509803921572</v>
      </c>
      <c r="AI150" s="823"/>
      <c r="AJ150" s="823"/>
    </row>
    <row r="151" spans="2:37" ht="15">
      <c r="B151" s="816"/>
      <c r="C151" s="816"/>
      <c r="D151" s="816"/>
      <c r="E151" s="832">
        <v>2</v>
      </c>
      <c r="F151" s="833">
        <v>12681.19</v>
      </c>
      <c r="H151" s="981" t="s">
        <v>408</v>
      </c>
      <c r="I151" s="964">
        <f t="shared" si="4"/>
        <v>6.1212166666666663</v>
      </c>
      <c r="J151" s="964">
        <f t="shared" si="4"/>
        <v>6.2233666666666663</v>
      </c>
      <c r="K151" s="964">
        <f t="shared" si="4"/>
        <v>6.3174225490196081</v>
      </c>
      <c r="L151" s="964">
        <f t="shared" si="4"/>
        <v>6.3135029411764698</v>
      </c>
      <c r="M151" s="964">
        <f t="shared" si="4"/>
        <v>7.7098666666666666</v>
      </c>
      <c r="N151" s="964">
        <f t="shared" si="4"/>
        <v>9.0228725490196062</v>
      </c>
      <c r="O151" s="964">
        <f t="shared" si="4"/>
        <v>8.1045186274509806</v>
      </c>
      <c r="P151" s="964">
        <f t="shared" si="4"/>
        <v>8.1038274509803934</v>
      </c>
      <c r="Q151" s="964">
        <f t="shared" si="4"/>
        <v>8.0789401960784328</v>
      </c>
      <c r="R151" s="964">
        <f t="shared" si="4"/>
        <v>8.3222215686274499</v>
      </c>
      <c r="S151" s="964">
        <f t="shared" si="4"/>
        <v>8.1080862745098017</v>
      </c>
      <c r="T151" s="985">
        <f t="shared" si="4"/>
        <v>8.1541441176470588</v>
      </c>
      <c r="U151" s="962"/>
      <c r="V151" s="981" t="s">
        <v>408</v>
      </c>
      <c r="W151" s="964">
        <f t="shared" si="5"/>
        <v>6.2538196078431376</v>
      </c>
      <c r="X151" s="964">
        <f t="shared" si="5"/>
        <v>7.9288833333333342</v>
      </c>
      <c r="Y151" s="964">
        <f t="shared" si="5"/>
        <v>8.1133529411764709</v>
      </c>
      <c r="Z151" s="985">
        <f t="shared" si="5"/>
        <v>8.200244117647058</v>
      </c>
      <c r="AA151" s="961"/>
      <c r="AB151" s="981" t="s">
        <v>408</v>
      </c>
      <c r="AC151" s="964">
        <f t="shared" si="6"/>
        <v>7.0580156862745103</v>
      </c>
      <c r="AD151" s="985">
        <f t="shared" si="6"/>
        <v>8.1448607843137246</v>
      </c>
      <c r="AE151" s="961"/>
      <c r="AF151" s="981" t="s">
        <v>408</v>
      </c>
      <c r="AG151" s="985">
        <f t="shared" si="7"/>
        <v>7.9006274509803927</v>
      </c>
      <c r="AI151" s="823"/>
      <c r="AJ151" s="823"/>
    </row>
    <row r="152" spans="2:37" ht="15">
      <c r="E152" s="832">
        <v>3</v>
      </c>
      <c r="F152" s="833">
        <v>13037.16</v>
      </c>
      <c r="H152" s="981" t="s">
        <v>410</v>
      </c>
      <c r="I152" s="964">
        <f t="shared" si="4"/>
        <v>0</v>
      </c>
      <c r="J152" s="964">
        <f t="shared" si="4"/>
        <v>0</v>
      </c>
      <c r="K152" s="964">
        <f t="shared" si="4"/>
        <v>5.9421568627450982</v>
      </c>
      <c r="L152" s="964">
        <f t="shared" si="4"/>
        <v>0</v>
      </c>
      <c r="M152" s="964">
        <f t="shared" si="4"/>
        <v>0</v>
      </c>
      <c r="N152" s="964">
        <f t="shared" si="4"/>
        <v>7.8846715686274509</v>
      </c>
      <c r="O152" s="964">
        <f t="shared" si="4"/>
        <v>0</v>
      </c>
      <c r="P152" s="964">
        <f t="shared" si="4"/>
        <v>8.5</v>
      </c>
      <c r="Q152" s="964">
        <f t="shared" si="4"/>
        <v>6.4372549019607836</v>
      </c>
      <c r="R152" s="964">
        <f t="shared" si="4"/>
        <v>7.2049833333333329</v>
      </c>
      <c r="S152" s="964">
        <f t="shared" si="4"/>
        <v>6.8674166666666663</v>
      </c>
      <c r="T152" s="985">
        <f t="shared" si="4"/>
        <v>6.6960784313725492</v>
      </c>
      <c r="U152" s="962"/>
      <c r="V152" s="981" t="s">
        <v>410</v>
      </c>
      <c r="W152" s="964">
        <f t="shared" si="5"/>
        <v>5.9421568627450982</v>
      </c>
      <c r="X152" s="964">
        <f t="shared" si="5"/>
        <v>7.8846715686274509</v>
      </c>
      <c r="Y152" s="964">
        <f t="shared" si="5"/>
        <v>7.6159666666666661</v>
      </c>
      <c r="Z152" s="985">
        <f t="shared" si="5"/>
        <v>6.952727450980392</v>
      </c>
      <c r="AA152" s="961"/>
      <c r="AB152" s="981" t="s">
        <v>410</v>
      </c>
      <c r="AC152" s="964">
        <f t="shared" si="6"/>
        <v>7.2580539215686279</v>
      </c>
      <c r="AD152" s="985">
        <f t="shared" si="6"/>
        <v>7.045678431372548</v>
      </c>
      <c r="AE152" s="961"/>
      <c r="AF152" s="981" t="s">
        <v>410</v>
      </c>
      <c r="AG152" s="985">
        <f t="shared" si="7"/>
        <v>7.0587029411764712</v>
      </c>
      <c r="AI152" s="823"/>
      <c r="AJ152" s="823"/>
    </row>
    <row r="153" spans="2:37" ht="16.5" customHeight="1">
      <c r="E153" s="832">
        <v>4</v>
      </c>
      <c r="F153" s="833">
        <v>12808.71</v>
      </c>
      <c r="H153" s="981" t="s">
        <v>124</v>
      </c>
      <c r="I153" s="964">
        <f t="shared" si="4"/>
        <v>3.8544127450980397</v>
      </c>
      <c r="J153" s="964">
        <f t="shared" si="4"/>
        <v>4.3492784313725492</v>
      </c>
      <c r="K153" s="964">
        <f t="shared" si="4"/>
        <v>4.7389598039215679</v>
      </c>
      <c r="L153" s="964">
        <f t="shared" si="4"/>
        <v>5.0654205882352938</v>
      </c>
      <c r="M153" s="964">
        <f t="shared" si="4"/>
        <v>5.7970049019607837</v>
      </c>
      <c r="N153" s="964">
        <f t="shared" si="4"/>
        <v>7.4843794117647056</v>
      </c>
      <c r="O153" s="964">
        <f t="shared" si="4"/>
        <v>6.4705431372549009</v>
      </c>
      <c r="P153" s="964">
        <f t="shared" si="4"/>
        <v>6.5998058823529409</v>
      </c>
      <c r="Q153" s="964">
        <f t="shared" si="4"/>
        <v>6.9215</v>
      </c>
      <c r="R153" s="964">
        <f t="shared" si="4"/>
        <v>6.8603029411764709</v>
      </c>
      <c r="S153" s="964">
        <f t="shared" si="4"/>
        <v>6.5678931372549023</v>
      </c>
      <c r="T153" s="985">
        <f t="shared" si="4"/>
        <v>6.3197794117647064</v>
      </c>
      <c r="U153" s="962"/>
      <c r="V153" s="981" t="s">
        <v>124</v>
      </c>
      <c r="W153" s="964">
        <f t="shared" si="5"/>
        <v>4.3899647058823534</v>
      </c>
      <c r="X153" s="964">
        <f t="shared" si="5"/>
        <v>6.3981931372549026</v>
      </c>
      <c r="Y153" s="964">
        <f t="shared" si="5"/>
        <v>6.7064401960784314</v>
      </c>
      <c r="Z153" s="985">
        <f t="shared" si="5"/>
        <v>6.5732205882352943</v>
      </c>
      <c r="AA153" s="961"/>
      <c r="AB153" s="981" t="s">
        <v>124</v>
      </c>
      <c r="AC153" s="964">
        <f t="shared" si="6"/>
        <v>5.4861235294117643</v>
      </c>
      <c r="AD153" s="985">
        <f t="shared" si="6"/>
        <v>6.6382774509803921</v>
      </c>
      <c r="AE153" s="961"/>
      <c r="AF153" s="981" t="s">
        <v>124</v>
      </c>
      <c r="AG153" s="985">
        <f t="shared" si="7"/>
        <v>6.254756862745098</v>
      </c>
      <c r="AI153" s="823"/>
      <c r="AJ153" s="823"/>
    </row>
    <row r="154" spans="2:37" ht="15.75" thickBot="1">
      <c r="E154" s="832" t="s">
        <v>409</v>
      </c>
      <c r="F154" s="833"/>
      <c r="H154" s="984" t="s">
        <v>411</v>
      </c>
      <c r="I154" s="988">
        <f t="shared" si="4"/>
        <v>5.5575843137254903</v>
      </c>
      <c r="J154" s="988">
        <f t="shared" si="4"/>
        <v>5.6484617647058819</v>
      </c>
      <c r="K154" s="988">
        <f t="shared" si="4"/>
        <v>5.8401794117647059</v>
      </c>
      <c r="L154" s="988">
        <f t="shared" si="4"/>
        <v>6.008022549019608</v>
      </c>
      <c r="M154" s="988">
        <f t="shared" si="4"/>
        <v>6.6930794117647059</v>
      </c>
      <c r="N154" s="988">
        <f t="shared" si="4"/>
        <v>7.7667509803921568</v>
      </c>
      <c r="O154" s="988">
        <f t="shared" si="4"/>
        <v>7.1477941176470585</v>
      </c>
      <c r="P154" s="988">
        <f t="shared" si="4"/>
        <v>7.0367490196078437</v>
      </c>
      <c r="Q154" s="988">
        <f t="shared" si="4"/>
        <v>7.1956372549019605</v>
      </c>
      <c r="R154" s="988">
        <f t="shared" si="4"/>
        <v>7.2669058823529404</v>
      </c>
      <c r="S154" s="988">
        <f t="shared" si="4"/>
        <v>7.1789921568627451</v>
      </c>
      <c r="T154" s="989">
        <f t="shared" si="4"/>
        <v>7.1024137254901962</v>
      </c>
      <c r="U154" s="962"/>
      <c r="V154" s="984" t="s">
        <v>411</v>
      </c>
      <c r="W154" s="988">
        <f t="shared" si="5"/>
        <v>5.6949931372549019</v>
      </c>
      <c r="X154" s="988">
        <f t="shared" si="5"/>
        <v>6.8757450980392152</v>
      </c>
      <c r="Y154" s="988">
        <f t="shared" si="5"/>
        <v>7.1276617647058824</v>
      </c>
      <c r="Z154" s="989">
        <f t="shared" si="5"/>
        <v>7.1794647058823529</v>
      </c>
      <c r="AA154" s="961"/>
      <c r="AB154" s="984" t="s">
        <v>411</v>
      </c>
      <c r="AC154" s="988">
        <f t="shared" si="6"/>
        <v>6.1689509803921565</v>
      </c>
      <c r="AD154" s="989">
        <f t="shared" si="6"/>
        <v>7.1542901960784313</v>
      </c>
      <c r="AE154" s="961"/>
      <c r="AF154" s="984" t="s">
        <v>411</v>
      </c>
      <c r="AG154" s="989">
        <f t="shared" si="7"/>
        <v>6.6909460784313728</v>
      </c>
      <c r="AH154" s="991"/>
      <c r="AI154" s="823"/>
      <c r="AJ154" s="823"/>
    </row>
    <row r="155" spans="2:37" ht="15">
      <c r="E155" s="832">
        <v>2</v>
      </c>
      <c r="F155" s="833">
        <v>11781.74</v>
      </c>
      <c r="H155" s="961"/>
      <c r="I155" s="961"/>
      <c r="J155" s="961"/>
      <c r="K155" s="961"/>
      <c r="L155" s="961"/>
      <c r="M155" s="961"/>
      <c r="N155" s="961"/>
      <c r="O155" s="961"/>
      <c r="P155" s="961"/>
      <c r="Q155" s="961"/>
      <c r="R155" s="961"/>
      <c r="S155" s="961"/>
      <c r="T155" s="961"/>
      <c r="U155" s="962"/>
      <c r="V155" s="961"/>
      <c r="W155" s="968"/>
      <c r="X155" s="968"/>
      <c r="Y155" s="968"/>
      <c r="Z155" s="968"/>
      <c r="AA155" s="968"/>
      <c r="AB155" s="968"/>
      <c r="AC155" s="968"/>
      <c r="AD155" s="968"/>
      <c r="AE155" s="968"/>
      <c r="AF155" s="968"/>
      <c r="AG155" s="968"/>
      <c r="AH155" s="991"/>
    </row>
    <row r="156" spans="2:37" ht="16.5" thickBot="1">
      <c r="E156" s="832">
        <v>3</v>
      </c>
      <c r="F156" s="833">
        <v>12043.27</v>
      </c>
      <c r="H156" s="967">
        <v>2005</v>
      </c>
      <c r="I156" s="961"/>
      <c r="J156" s="961"/>
      <c r="K156" s="961"/>
      <c r="L156" s="961"/>
      <c r="M156" s="961"/>
      <c r="N156" s="961"/>
      <c r="O156" s="961"/>
      <c r="P156" s="961"/>
      <c r="Q156" s="961"/>
      <c r="R156" s="961"/>
      <c r="S156" s="961"/>
      <c r="T156" s="966" t="s">
        <v>417</v>
      </c>
      <c r="U156" s="961"/>
      <c r="V156" s="967">
        <v>2005</v>
      </c>
      <c r="W156" s="969" t="s">
        <v>382</v>
      </c>
      <c r="X156" s="969"/>
      <c r="Y156" s="969"/>
      <c r="Z156" s="969"/>
      <c r="AA156" s="961"/>
      <c r="AB156" s="967">
        <v>2005</v>
      </c>
      <c r="AC156" s="969" t="s">
        <v>383</v>
      </c>
      <c r="AD156" s="969"/>
      <c r="AE156" s="961"/>
      <c r="AF156" s="967">
        <v>2005</v>
      </c>
      <c r="AG156" s="961"/>
      <c r="AH156" s="991"/>
    </row>
    <row r="157" spans="2:37" ht="15.75" thickBot="1">
      <c r="E157" s="873">
        <v>4</v>
      </c>
      <c r="F157" s="992">
        <v>11789.44</v>
      </c>
      <c r="H157" s="974"/>
      <c r="I157" s="975" t="s">
        <v>386</v>
      </c>
      <c r="J157" s="975" t="s">
        <v>387</v>
      </c>
      <c r="K157" s="975" t="s">
        <v>388</v>
      </c>
      <c r="L157" s="975" t="s">
        <v>389</v>
      </c>
      <c r="M157" s="975" t="s">
        <v>390</v>
      </c>
      <c r="N157" s="975" t="s">
        <v>391</v>
      </c>
      <c r="O157" s="975" t="s">
        <v>392</v>
      </c>
      <c r="P157" s="975" t="s">
        <v>393</v>
      </c>
      <c r="Q157" s="975" t="s">
        <v>394</v>
      </c>
      <c r="R157" s="975" t="s">
        <v>395</v>
      </c>
      <c r="S157" s="975" t="s">
        <v>396</v>
      </c>
      <c r="T157" s="976" t="s">
        <v>397</v>
      </c>
      <c r="U157" s="968"/>
      <c r="V157" s="974"/>
      <c r="W157" s="975" t="s">
        <v>398</v>
      </c>
      <c r="X157" s="975" t="s">
        <v>399</v>
      </c>
      <c r="Y157" s="975" t="s">
        <v>400</v>
      </c>
      <c r="Z157" s="976" t="s">
        <v>401</v>
      </c>
      <c r="AA157" s="961"/>
      <c r="AB157" s="974"/>
      <c r="AC157" s="975" t="s">
        <v>402</v>
      </c>
      <c r="AD157" s="976" t="s">
        <v>403</v>
      </c>
      <c r="AE157" s="961"/>
      <c r="AF157" s="974"/>
      <c r="AG157" s="993" t="s">
        <v>404</v>
      </c>
      <c r="AH157" s="991"/>
      <c r="AI157" s="994"/>
      <c r="AK157" s="995"/>
    </row>
    <row r="158" spans="2:37" ht="15.75" thickBot="1">
      <c r="E158" s="876"/>
      <c r="F158" s="996"/>
      <c r="H158" s="987" t="s">
        <v>406</v>
      </c>
      <c r="I158" s="979">
        <f t="shared" ref="I158:T163" si="8">(I27/1000)/1.02</f>
        <v>7.4247372549019603</v>
      </c>
      <c r="J158" s="979">
        <f t="shared" si="8"/>
        <v>7.9821666666666662</v>
      </c>
      <c r="K158" s="979">
        <f t="shared" si="8"/>
        <v>8.1619019607843128</v>
      </c>
      <c r="L158" s="979">
        <f t="shared" si="8"/>
        <v>8.1266960784313724</v>
      </c>
      <c r="M158" s="979">
        <f t="shared" si="8"/>
        <v>8.0685098039215681</v>
      </c>
      <c r="N158" s="979">
        <f t="shared" si="8"/>
        <v>8.2055686274509814</v>
      </c>
      <c r="O158" s="979">
        <f t="shared" si="8"/>
        <v>8.1876372549019596</v>
      </c>
      <c r="P158" s="979">
        <f t="shared" si="8"/>
        <v>8.1658627450980408</v>
      </c>
      <c r="Q158" s="979">
        <f t="shared" si="8"/>
        <v>7.9813568627450975</v>
      </c>
      <c r="R158" s="979">
        <f t="shared" si="8"/>
        <v>7.6535196078431369</v>
      </c>
      <c r="S158" s="979">
        <f t="shared" si="8"/>
        <v>7.644539215686275</v>
      </c>
      <c r="T158" s="980">
        <f t="shared" si="8"/>
        <v>7.5081372549019614</v>
      </c>
      <c r="U158" s="968"/>
      <c r="V158" s="984" t="s">
        <v>406</v>
      </c>
      <c r="W158" s="979">
        <f t="shared" ref="W158:Z163" si="9">(W27/1000)/1.02</f>
        <v>7.8979411764705878</v>
      </c>
      <c r="X158" s="979">
        <f t="shared" si="9"/>
        <v>8.140098039215685</v>
      </c>
      <c r="Y158" s="979">
        <f t="shared" si="9"/>
        <v>8.1274509803921564</v>
      </c>
      <c r="Z158" s="980">
        <f t="shared" si="9"/>
        <v>7.5961764705882349</v>
      </c>
      <c r="AA158" s="961"/>
      <c r="AB158" s="984" t="s">
        <v>406</v>
      </c>
      <c r="AC158" s="979">
        <f t="shared" ref="AC158:AD163" si="10">(AC27/1000)/1.02</f>
        <v>8.0429411764705883</v>
      </c>
      <c r="AD158" s="980">
        <f t="shared" si="10"/>
        <v>7.8982352941176472</v>
      </c>
      <c r="AE158" s="961"/>
      <c r="AF158" s="984" t="s">
        <v>406</v>
      </c>
      <c r="AG158" s="980">
        <f t="shared" ref="AG158:AG163" si="11">(AG27/1000)/1.02</f>
        <v>7.970088235294118</v>
      </c>
      <c r="AH158" s="991"/>
      <c r="AI158" s="994"/>
      <c r="AK158" s="995"/>
    </row>
    <row r="159" spans="2:37" ht="14.25">
      <c r="E159" s="852"/>
      <c r="F159" s="852"/>
      <c r="H159" s="987" t="s">
        <v>407</v>
      </c>
      <c r="I159" s="964">
        <f t="shared" si="8"/>
        <v>8.3491245098039215</v>
      </c>
      <c r="J159" s="964">
        <f t="shared" si="8"/>
        <v>8.753068627450979</v>
      </c>
      <c r="K159" s="964">
        <f t="shared" si="8"/>
        <v>8.8245117647058819</v>
      </c>
      <c r="L159" s="964">
        <f t="shared" si="8"/>
        <v>8.8811107843137247</v>
      </c>
      <c r="M159" s="964">
        <f t="shared" si="8"/>
        <v>8.7516607843137244</v>
      </c>
      <c r="N159" s="964">
        <f t="shared" si="8"/>
        <v>8.8863607843137249</v>
      </c>
      <c r="O159" s="964">
        <f t="shared" si="8"/>
        <v>8.7923862745098038</v>
      </c>
      <c r="P159" s="964">
        <f t="shared" si="8"/>
        <v>8.8587921568627461</v>
      </c>
      <c r="Q159" s="964">
        <f t="shared" si="8"/>
        <v>8.759652941176471</v>
      </c>
      <c r="R159" s="964">
        <f t="shared" si="8"/>
        <v>8.5987519607843144</v>
      </c>
      <c r="S159" s="964">
        <f t="shared" si="8"/>
        <v>8.652293137254901</v>
      </c>
      <c r="T159" s="985">
        <f t="shared" si="8"/>
        <v>8.5969323529411756</v>
      </c>
      <c r="U159" s="968"/>
      <c r="V159" s="981" t="s">
        <v>407</v>
      </c>
      <c r="W159" s="964">
        <f t="shared" si="9"/>
        <v>8.6922235294117627</v>
      </c>
      <c r="X159" s="964">
        <f t="shared" si="9"/>
        <v>8.8447598039215691</v>
      </c>
      <c r="Y159" s="964">
        <f t="shared" si="9"/>
        <v>8.8070088235294115</v>
      </c>
      <c r="Z159" s="985">
        <f t="shared" si="9"/>
        <v>8.6151568627450974</v>
      </c>
      <c r="AA159" s="961"/>
      <c r="AB159" s="981" t="s">
        <v>407</v>
      </c>
      <c r="AC159" s="964">
        <f t="shared" si="10"/>
        <v>8.784802941176471</v>
      </c>
      <c r="AD159" s="985">
        <f t="shared" si="10"/>
        <v>8.7290441176470583</v>
      </c>
      <c r="AE159" s="961"/>
      <c r="AF159" s="981" t="s">
        <v>407</v>
      </c>
      <c r="AG159" s="985">
        <f t="shared" si="11"/>
        <v>8.756023529411765</v>
      </c>
      <c r="AH159" s="991"/>
      <c r="AI159" s="994"/>
      <c r="AK159" s="995"/>
    </row>
    <row r="160" spans="2:37" ht="14.25">
      <c r="E160" s="852"/>
      <c r="F160" s="852"/>
      <c r="H160" s="981" t="s">
        <v>408</v>
      </c>
      <c r="I160" s="964">
        <f t="shared" si="8"/>
        <v>8.3172872549019594</v>
      </c>
      <c r="J160" s="964">
        <f t="shared" si="8"/>
        <v>8.54226862745098</v>
      </c>
      <c r="K160" s="964">
        <f t="shared" si="8"/>
        <v>8.7112725490196077</v>
      </c>
      <c r="L160" s="964">
        <f t="shared" si="8"/>
        <v>8.82715294117647</v>
      </c>
      <c r="M160" s="964">
        <f t="shared" si="8"/>
        <v>8.70632156862745</v>
      </c>
      <c r="N160" s="964">
        <f t="shared" si="8"/>
        <v>8.7114343137254906</v>
      </c>
      <c r="O160" s="964">
        <f t="shared" si="8"/>
        <v>8.6334058823529425</v>
      </c>
      <c r="P160" s="964">
        <f t="shared" si="8"/>
        <v>8.6919803921568626</v>
      </c>
      <c r="Q160" s="964">
        <f t="shared" si="8"/>
        <v>8.6457892156862748</v>
      </c>
      <c r="R160" s="964">
        <f t="shared" si="8"/>
        <v>8.5609264705882353</v>
      </c>
      <c r="S160" s="964">
        <f t="shared" si="8"/>
        <v>8.5794313725490206</v>
      </c>
      <c r="T160" s="985">
        <f t="shared" si="8"/>
        <v>8.4865745098039227</v>
      </c>
      <c r="U160" s="968"/>
      <c r="V160" s="981" t="s">
        <v>408</v>
      </c>
      <c r="W160" s="964">
        <f t="shared" si="9"/>
        <v>8.5289833333333327</v>
      </c>
      <c r="X160" s="964">
        <f t="shared" si="9"/>
        <v>8.7453068627450978</v>
      </c>
      <c r="Y160" s="964">
        <f t="shared" si="9"/>
        <v>8.6568931372549027</v>
      </c>
      <c r="Z160" s="985">
        <f t="shared" si="9"/>
        <v>8.5413960784313741</v>
      </c>
      <c r="AA160" s="961"/>
      <c r="AB160" s="981" t="s">
        <v>408</v>
      </c>
      <c r="AC160" s="964">
        <f t="shared" si="10"/>
        <v>8.6599009803921572</v>
      </c>
      <c r="AD160" s="985">
        <f t="shared" si="10"/>
        <v>8.6230539215686282</v>
      </c>
      <c r="AE160" s="961"/>
      <c r="AF160" s="981" t="s">
        <v>408</v>
      </c>
      <c r="AG160" s="985">
        <f t="shared" si="11"/>
        <v>8.6388647058823516</v>
      </c>
      <c r="AH160" s="991"/>
      <c r="AI160" s="994"/>
      <c r="AK160" s="995"/>
    </row>
    <row r="161" spans="2:37" ht="14.25">
      <c r="E161" s="852"/>
      <c r="F161" s="916"/>
      <c r="H161" s="981" t="s">
        <v>410</v>
      </c>
      <c r="I161" s="964">
        <f t="shared" si="8"/>
        <v>0</v>
      </c>
      <c r="J161" s="964">
        <f t="shared" si="8"/>
        <v>6.280392156862745</v>
      </c>
      <c r="K161" s="964">
        <f t="shared" si="8"/>
        <v>8.2499999999999982</v>
      </c>
      <c r="L161" s="964">
        <f t="shared" si="8"/>
        <v>8.4469117647058827</v>
      </c>
      <c r="M161" s="964">
        <f t="shared" si="8"/>
        <v>9.1029411764705888</v>
      </c>
      <c r="N161" s="964">
        <f t="shared" si="8"/>
        <v>0</v>
      </c>
      <c r="O161" s="964">
        <f t="shared" si="8"/>
        <v>7.657462745098039</v>
      </c>
      <c r="P161" s="964">
        <f t="shared" si="8"/>
        <v>0</v>
      </c>
      <c r="Q161" s="964">
        <f t="shared" si="8"/>
        <v>7.3894176470588233</v>
      </c>
      <c r="R161" s="964">
        <f t="shared" si="8"/>
        <v>8.2527372549019589</v>
      </c>
      <c r="S161" s="964">
        <f t="shared" si="8"/>
        <v>0</v>
      </c>
      <c r="T161" s="985">
        <f t="shared" si="8"/>
        <v>7.3805833333333322</v>
      </c>
      <c r="U161" s="968"/>
      <c r="V161" s="981" t="s">
        <v>410</v>
      </c>
      <c r="W161" s="964">
        <f t="shared" si="9"/>
        <v>6.1759382352941179</v>
      </c>
      <c r="X161" s="964">
        <f t="shared" si="9"/>
        <v>8.5188058823529413</v>
      </c>
      <c r="Y161" s="964">
        <f t="shared" si="9"/>
        <v>7.4789705882352946</v>
      </c>
      <c r="Z161" s="985">
        <f t="shared" si="9"/>
        <v>7.7433990196078426</v>
      </c>
      <c r="AA161" s="961"/>
      <c r="AB161" s="981" t="s">
        <v>410</v>
      </c>
      <c r="AC161" s="964">
        <f t="shared" si="10"/>
        <v>6.4357627450980397</v>
      </c>
      <c r="AD161" s="985">
        <f t="shared" si="10"/>
        <v>7.4826950980392164</v>
      </c>
      <c r="AE161" s="961"/>
      <c r="AF161" s="981" t="s">
        <v>410</v>
      </c>
      <c r="AG161" s="985">
        <f t="shared" si="11"/>
        <v>7.2431392156862744</v>
      </c>
      <c r="AH161" s="991"/>
      <c r="AI161" s="994"/>
      <c r="AK161" s="995"/>
    </row>
    <row r="162" spans="2:37" ht="14.25">
      <c r="E162" s="852"/>
      <c r="F162" s="852"/>
      <c r="H162" s="981" t="s">
        <v>124</v>
      </c>
      <c r="I162" s="964">
        <f t="shared" si="8"/>
        <v>6.6406352941176472</v>
      </c>
      <c r="J162" s="964">
        <f t="shared" si="8"/>
        <v>7.2353078431372548</v>
      </c>
      <c r="K162" s="964">
        <f t="shared" si="8"/>
        <v>7.4778882352941176</v>
      </c>
      <c r="L162" s="964">
        <f t="shared" si="8"/>
        <v>7.4230715686274511</v>
      </c>
      <c r="M162" s="964">
        <f t="shared" si="8"/>
        <v>7.4001058823529409</v>
      </c>
      <c r="N162" s="964">
        <f t="shared" si="8"/>
        <v>7.5079382352941169</v>
      </c>
      <c r="O162" s="964">
        <f t="shared" si="8"/>
        <v>7.4217813725490194</v>
      </c>
      <c r="P162" s="964">
        <f t="shared" si="8"/>
        <v>7.4159431372549012</v>
      </c>
      <c r="Q162" s="964">
        <f t="shared" si="8"/>
        <v>7.127775490196079</v>
      </c>
      <c r="R162" s="964">
        <f t="shared" si="8"/>
        <v>6.6268323529411761</v>
      </c>
      <c r="S162" s="964">
        <f t="shared" si="8"/>
        <v>6.5592382352941172</v>
      </c>
      <c r="T162" s="985">
        <f t="shared" si="8"/>
        <v>6.2796147058823539</v>
      </c>
      <c r="U162" s="968"/>
      <c r="V162" s="981" t="s">
        <v>124</v>
      </c>
      <c r="W162" s="964">
        <f t="shared" si="9"/>
        <v>7.1432039215686274</v>
      </c>
      <c r="X162" s="964">
        <f t="shared" si="9"/>
        <v>7.4486774509803917</v>
      </c>
      <c r="Y162" s="964">
        <f t="shared" si="9"/>
        <v>7.3427735294117644</v>
      </c>
      <c r="Z162" s="985">
        <f t="shared" si="9"/>
        <v>6.474643137254902</v>
      </c>
      <c r="AA162" s="961"/>
      <c r="AB162" s="981" t="s">
        <v>124</v>
      </c>
      <c r="AC162" s="964">
        <f t="shared" si="10"/>
        <v>7.3260460784313723</v>
      </c>
      <c r="AD162" s="985">
        <f t="shared" si="10"/>
        <v>6.953639215686275</v>
      </c>
      <c r="AE162" s="961"/>
      <c r="AF162" s="981" t="s">
        <v>124</v>
      </c>
      <c r="AG162" s="985">
        <f t="shared" si="11"/>
        <v>7.1441294117647054</v>
      </c>
      <c r="AH162" s="991"/>
      <c r="AI162" s="994"/>
      <c r="AK162" s="995"/>
    </row>
    <row r="163" spans="2:37" ht="15" thickBot="1">
      <c r="E163" s="852"/>
      <c r="F163" s="852"/>
      <c r="H163" s="984" t="s">
        <v>411</v>
      </c>
      <c r="I163" s="988">
        <f t="shared" si="8"/>
        <v>7.2908784313725485</v>
      </c>
      <c r="J163" s="988">
        <f t="shared" si="8"/>
        <v>7.5923049019607838</v>
      </c>
      <c r="K163" s="988">
        <f t="shared" si="8"/>
        <v>7.7001029411764703</v>
      </c>
      <c r="L163" s="988">
        <f t="shared" si="8"/>
        <v>7.726003921568628</v>
      </c>
      <c r="M163" s="988">
        <f t="shared" si="8"/>
        <v>7.8138549019607835</v>
      </c>
      <c r="N163" s="988">
        <f t="shared" si="8"/>
        <v>7.7300470588235299</v>
      </c>
      <c r="O163" s="988">
        <f t="shared" si="8"/>
        <v>7.6562245098039217</v>
      </c>
      <c r="P163" s="988">
        <f t="shared" si="8"/>
        <v>7.7245245098039224</v>
      </c>
      <c r="Q163" s="988">
        <f t="shared" si="8"/>
        <v>7.6098725490196069</v>
      </c>
      <c r="R163" s="988">
        <f t="shared" si="8"/>
        <v>7.4776627450980397</v>
      </c>
      <c r="S163" s="988">
        <f t="shared" si="8"/>
        <v>7.4673794117647061</v>
      </c>
      <c r="T163" s="989">
        <f t="shared" si="8"/>
        <v>7.3708421568627447</v>
      </c>
      <c r="U163" s="968"/>
      <c r="V163" s="984" t="s">
        <v>411</v>
      </c>
      <c r="W163" s="988">
        <f t="shared" si="9"/>
        <v>7.5387578431372546</v>
      </c>
      <c r="X163" s="988">
        <f t="shared" si="9"/>
        <v>7.7558470588235293</v>
      </c>
      <c r="Y163" s="988">
        <f t="shared" si="9"/>
        <v>7.6668872549019609</v>
      </c>
      <c r="Z163" s="989">
        <f t="shared" si="9"/>
        <v>7.4362343137254898</v>
      </c>
      <c r="AA163" s="961"/>
      <c r="AB163" s="984" t="s">
        <v>411</v>
      </c>
      <c r="AC163" s="988">
        <f t="shared" si="10"/>
        <v>7.6636549019607845</v>
      </c>
      <c r="AD163" s="989">
        <f t="shared" si="10"/>
        <v>7.5539088235294116</v>
      </c>
      <c r="AE163" s="961"/>
      <c r="AF163" s="984" t="s">
        <v>411</v>
      </c>
      <c r="AG163" s="989">
        <f t="shared" si="11"/>
        <v>7.6091539215686277</v>
      </c>
      <c r="AH163" s="991"/>
      <c r="AI163" s="994"/>
      <c r="AK163" s="995"/>
    </row>
    <row r="164" spans="2:37" ht="14.25">
      <c r="H164" s="961"/>
      <c r="I164" s="961"/>
      <c r="J164" s="961"/>
      <c r="K164" s="961"/>
      <c r="L164" s="961"/>
      <c r="M164" s="961"/>
      <c r="N164" s="961"/>
      <c r="O164" s="961"/>
      <c r="P164" s="961"/>
      <c r="Q164" s="961"/>
      <c r="R164" s="961"/>
      <c r="S164" s="961"/>
      <c r="T164" s="961"/>
      <c r="U164" s="968"/>
      <c r="V164" s="961"/>
      <c r="W164" s="963"/>
      <c r="X164" s="964"/>
      <c r="Y164" s="964"/>
      <c r="Z164" s="964"/>
      <c r="AA164" s="964"/>
      <c r="AB164" s="964"/>
      <c r="AC164" s="964"/>
      <c r="AD164" s="964"/>
      <c r="AE164" s="964"/>
      <c r="AF164" s="964"/>
      <c r="AG164" s="968"/>
      <c r="AH164" s="852"/>
      <c r="AI164" s="997"/>
      <c r="AK164" s="995"/>
    </row>
    <row r="165" spans="2:37" ht="13.5" customHeight="1" thickBot="1">
      <c r="H165" s="967">
        <v>2006</v>
      </c>
      <c r="I165" s="961"/>
      <c r="J165" s="961"/>
      <c r="K165" s="961"/>
      <c r="L165" s="961"/>
      <c r="M165" s="961"/>
      <c r="N165" s="961"/>
      <c r="O165" s="961"/>
      <c r="P165" s="961"/>
      <c r="Q165" s="961"/>
      <c r="R165" s="961"/>
      <c r="S165" s="961"/>
      <c r="T165" s="966" t="s">
        <v>417</v>
      </c>
      <c r="U165" s="968"/>
      <c r="V165" s="967">
        <v>2006</v>
      </c>
      <c r="W165" s="969" t="s">
        <v>382</v>
      </c>
      <c r="X165" s="969"/>
      <c r="Y165" s="969"/>
      <c r="Z165" s="969"/>
      <c r="AA165" s="961"/>
      <c r="AB165" s="967">
        <v>2006</v>
      </c>
      <c r="AC165" s="969" t="s">
        <v>383</v>
      </c>
      <c r="AD165" s="969"/>
      <c r="AE165" s="961"/>
      <c r="AF165" s="967">
        <v>2006</v>
      </c>
      <c r="AG165" s="961"/>
      <c r="AH165" s="852"/>
      <c r="AI165" s="900"/>
      <c r="AK165" s="998"/>
    </row>
    <row r="166" spans="2:37" ht="14.25" thickBot="1">
      <c r="H166" s="974"/>
      <c r="I166" s="975" t="s">
        <v>386</v>
      </c>
      <c r="J166" s="975" t="s">
        <v>387</v>
      </c>
      <c r="K166" s="975" t="s">
        <v>388</v>
      </c>
      <c r="L166" s="975" t="s">
        <v>389</v>
      </c>
      <c r="M166" s="975" t="s">
        <v>390</v>
      </c>
      <c r="N166" s="975" t="s">
        <v>391</v>
      </c>
      <c r="O166" s="975" t="s">
        <v>392</v>
      </c>
      <c r="P166" s="975" t="s">
        <v>393</v>
      </c>
      <c r="Q166" s="975" t="s">
        <v>394</v>
      </c>
      <c r="R166" s="975" t="s">
        <v>395</v>
      </c>
      <c r="S166" s="975" t="s">
        <v>396</v>
      </c>
      <c r="T166" s="976" t="s">
        <v>397</v>
      </c>
      <c r="U166" s="968"/>
      <c r="V166" s="974"/>
      <c r="W166" s="975" t="s">
        <v>398</v>
      </c>
      <c r="X166" s="975" t="s">
        <v>399</v>
      </c>
      <c r="Y166" s="975" t="s">
        <v>400</v>
      </c>
      <c r="Z166" s="976" t="s">
        <v>401</v>
      </c>
      <c r="AA166" s="961"/>
      <c r="AB166" s="974"/>
      <c r="AC166" s="975" t="s">
        <v>402</v>
      </c>
      <c r="AD166" s="976" t="s">
        <v>403</v>
      </c>
      <c r="AE166" s="961"/>
      <c r="AF166" s="974"/>
      <c r="AG166" s="993" t="s">
        <v>404</v>
      </c>
      <c r="AH166" s="852"/>
      <c r="AI166" s="900"/>
      <c r="AK166" s="875"/>
    </row>
    <row r="167" spans="2:37" ht="13.5" thickBot="1">
      <c r="H167" s="987" t="s">
        <v>406</v>
      </c>
      <c r="I167" s="979">
        <f t="shared" ref="I167:T172" si="12">(I36/1000)/1.02</f>
        <v>7.7014901960784314</v>
      </c>
      <c r="J167" s="979">
        <f t="shared" si="12"/>
        <v>8.0772352941176475</v>
      </c>
      <c r="K167" s="979">
        <f t="shared" si="12"/>
        <v>8.2086176470588228</v>
      </c>
      <c r="L167" s="979">
        <f t="shared" si="12"/>
        <v>8.2707784313725483</v>
      </c>
      <c r="M167" s="979">
        <f t="shared" si="12"/>
        <v>8.3419411764705877</v>
      </c>
      <c r="N167" s="979">
        <f t="shared" si="12"/>
        <v>8.4938431372549008</v>
      </c>
      <c r="O167" s="979">
        <f t="shared" si="12"/>
        <v>8.2186568627450995</v>
      </c>
      <c r="P167" s="979">
        <f t="shared" si="12"/>
        <v>8.1544460784313717</v>
      </c>
      <c r="Q167" s="979">
        <f t="shared" si="12"/>
        <v>8.3224049019607822</v>
      </c>
      <c r="R167" s="979">
        <f t="shared" si="12"/>
        <v>8.0960960784313727</v>
      </c>
      <c r="S167" s="979">
        <f t="shared" si="12"/>
        <v>7.8823333333333334</v>
      </c>
      <c r="T167" s="980">
        <f t="shared" si="12"/>
        <v>7.9092029411764706</v>
      </c>
      <c r="U167" s="968"/>
      <c r="V167" s="984" t="s">
        <v>406</v>
      </c>
      <c r="W167" s="979">
        <f t="shared" ref="W167:Z172" si="13">(W36/1000)/1.02</f>
        <v>8.0451960784313741</v>
      </c>
      <c r="X167" s="979">
        <f t="shared" si="13"/>
        <v>8.3601960784313718</v>
      </c>
      <c r="Y167" s="979">
        <f t="shared" si="13"/>
        <v>8.2281372549019611</v>
      </c>
      <c r="Z167" s="980">
        <f t="shared" si="13"/>
        <v>7.9619607843137254</v>
      </c>
      <c r="AA167" s="961"/>
      <c r="AB167" s="984" t="s">
        <v>406</v>
      </c>
      <c r="AC167" s="979">
        <f t="shared" ref="AC167:AD172" si="14">(AC36/1000)/1.02</f>
        <v>8.2056862745098034</v>
      </c>
      <c r="AD167" s="980">
        <f t="shared" si="14"/>
        <v>8.0950000000000006</v>
      </c>
      <c r="AE167" s="961"/>
      <c r="AF167" s="984" t="s">
        <v>406</v>
      </c>
      <c r="AG167" s="980">
        <f t="shared" ref="AG167:AG172" si="15">(AG36/1000)/1.02</f>
        <v>8.1538588235294114</v>
      </c>
      <c r="AH167" s="852"/>
      <c r="AI167" s="900"/>
    </row>
    <row r="168" spans="2:37">
      <c r="H168" s="987" t="s">
        <v>407</v>
      </c>
      <c r="I168" s="964">
        <f t="shared" si="12"/>
        <v>8.8632529411764711</v>
      </c>
      <c r="J168" s="964">
        <f t="shared" si="12"/>
        <v>9.1227509803921567</v>
      </c>
      <c r="K168" s="964">
        <f t="shared" si="12"/>
        <v>9.2885764705882341</v>
      </c>
      <c r="L168" s="964">
        <f t="shared" si="12"/>
        <v>9.3338401960784303</v>
      </c>
      <c r="M168" s="964">
        <f t="shared" si="12"/>
        <v>9.3554705882352938</v>
      </c>
      <c r="N168" s="964">
        <f t="shared" si="12"/>
        <v>9.4560107843137242</v>
      </c>
      <c r="O168" s="964">
        <f t="shared" si="12"/>
        <v>9.2511235294117657</v>
      </c>
      <c r="P168" s="964">
        <f t="shared" si="12"/>
        <v>9.1067490196078431</v>
      </c>
      <c r="Q168" s="964">
        <f t="shared" si="12"/>
        <v>9.2608029411764701</v>
      </c>
      <c r="R168" s="964">
        <f t="shared" si="12"/>
        <v>9.0732852941176478</v>
      </c>
      <c r="S168" s="964">
        <f t="shared" si="12"/>
        <v>8.975811764705881</v>
      </c>
      <c r="T168" s="985">
        <f t="shared" si="12"/>
        <v>8.9084127450980404</v>
      </c>
      <c r="U168" s="968"/>
      <c r="V168" s="981" t="s">
        <v>407</v>
      </c>
      <c r="W168" s="964">
        <f t="shared" si="13"/>
        <v>9.135883333333334</v>
      </c>
      <c r="X168" s="964">
        <f t="shared" si="13"/>
        <v>9.3762676470588247</v>
      </c>
      <c r="Y168" s="964">
        <f t="shared" si="13"/>
        <v>9.1997500000000016</v>
      </c>
      <c r="Z168" s="985">
        <f t="shared" si="13"/>
        <v>8.9855892156862733</v>
      </c>
      <c r="AA168" s="961"/>
      <c r="AB168" s="981" t="s">
        <v>407</v>
      </c>
      <c r="AC168" s="964">
        <f t="shared" si="14"/>
        <v>9.26042156862745</v>
      </c>
      <c r="AD168" s="985">
        <f t="shared" si="14"/>
        <v>9.0954460784313724</v>
      </c>
      <c r="AE168" s="961"/>
      <c r="AF168" s="981" t="s">
        <v>407</v>
      </c>
      <c r="AG168" s="985">
        <f t="shared" si="15"/>
        <v>9.182716666666666</v>
      </c>
      <c r="AH168" s="852"/>
    </row>
    <row r="169" spans="2:37" ht="13.5">
      <c r="H169" s="981" t="s">
        <v>408</v>
      </c>
      <c r="I169" s="964">
        <f t="shared" si="12"/>
        <v>8.7016774509803909</v>
      </c>
      <c r="J169" s="964">
        <f t="shared" si="12"/>
        <v>8.9573666666666671</v>
      </c>
      <c r="K169" s="964">
        <f t="shared" si="12"/>
        <v>9.0764686274509785</v>
      </c>
      <c r="L169" s="964">
        <f t="shared" si="12"/>
        <v>9.19746274509804</v>
      </c>
      <c r="M169" s="964">
        <f t="shared" si="12"/>
        <v>9.3189313725490184</v>
      </c>
      <c r="N169" s="964">
        <f t="shared" si="12"/>
        <v>9.4013421568627464</v>
      </c>
      <c r="O169" s="964">
        <f t="shared" si="12"/>
        <v>9.2704990196078434</v>
      </c>
      <c r="P169" s="964">
        <f t="shared" si="12"/>
        <v>9.2428901960784309</v>
      </c>
      <c r="Q169" s="964">
        <f t="shared" si="12"/>
        <v>9.3429078431372545</v>
      </c>
      <c r="R169" s="964">
        <f t="shared" si="12"/>
        <v>9.2044745098039211</v>
      </c>
      <c r="S169" s="964">
        <f t="shared" si="12"/>
        <v>8.9246313725490189</v>
      </c>
      <c r="T169" s="985">
        <f t="shared" si="12"/>
        <v>8.9118931372549017</v>
      </c>
      <c r="U169" s="999"/>
      <c r="V169" s="981" t="s">
        <v>408</v>
      </c>
      <c r="W169" s="964">
        <f t="shared" si="13"/>
        <v>8.9616411764705877</v>
      </c>
      <c r="X169" s="964">
        <f t="shared" si="13"/>
        <v>9.3103431372549004</v>
      </c>
      <c r="Y169" s="964">
        <f t="shared" si="13"/>
        <v>9.2893882352941173</v>
      </c>
      <c r="Z169" s="985">
        <f t="shared" si="13"/>
        <v>9.0199588235294108</v>
      </c>
      <c r="AA169" s="961"/>
      <c r="AB169" s="981" t="s">
        <v>408</v>
      </c>
      <c r="AC169" s="964">
        <f t="shared" si="14"/>
        <v>9.1845509803921566</v>
      </c>
      <c r="AD169" s="985">
        <f t="shared" si="14"/>
        <v>9.1579852941176476</v>
      </c>
      <c r="AE169" s="961"/>
      <c r="AF169" s="981" t="s">
        <v>408</v>
      </c>
      <c r="AG169" s="985">
        <f t="shared" si="15"/>
        <v>9.1715568627450974</v>
      </c>
      <c r="AH169" s="852"/>
    </row>
    <row r="170" spans="2:37" ht="13.5">
      <c r="H170" s="981" t="s">
        <v>410</v>
      </c>
      <c r="I170" s="964">
        <f t="shared" si="12"/>
        <v>7.2829117647058821</v>
      </c>
      <c r="J170" s="964">
        <f t="shared" si="12"/>
        <v>6.3725490196078427</v>
      </c>
      <c r="K170" s="964">
        <f t="shared" si="12"/>
        <v>7.6731872549019604</v>
      </c>
      <c r="L170" s="964">
        <f t="shared" si="12"/>
        <v>0</v>
      </c>
      <c r="M170" s="964">
        <f t="shared" si="12"/>
        <v>7.7891470588235299</v>
      </c>
      <c r="N170" s="964">
        <f t="shared" si="12"/>
        <v>0</v>
      </c>
      <c r="O170" s="964">
        <f t="shared" si="12"/>
        <v>7.3950147058823523</v>
      </c>
      <c r="P170" s="964">
        <f t="shared" si="12"/>
        <v>0</v>
      </c>
      <c r="Q170" s="964">
        <f t="shared" si="12"/>
        <v>7.2098039215686276</v>
      </c>
      <c r="R170" s="964">
        <f t="shared" si="12"/>
        <v>8.0326862745098051</v>
      </c>
      <c r="S170" s="964">
        <f t="shared" si="12"/>
        <v>7.4310029411764704</v>
      </c>
      <c r="T170" s="985">
        <f t="shared" si="12"/>
        <v>7.2747784313725488</v>
      </c>
      <c r="U170" s="999"/>
      <c r="V170" s="981" t="s">
        <v>410</v>
      </c>
      <c r="W170" s="964">
        <f t="shared" si="13"/>
        <v>6.7042931372549015</v>
      </c>
      <c r="X170" s="964">
        <f t="shared" si="13"/>
        <v>7.7891499999999994</v>
      </c>
      <c r="Y170" s="964">
        <f t="shared" si="13"/>
        <v>7.3005450980392146</v>
      </c>
      <c r="Z170" s="985">
        <f t="shared" si="13"/>
        <v>7.4371490196078422</v>
      </c>
      <c r="AA170" s="961"/>
      <c r="AB170" s="981" t="s">
        <v>410</v>
      </c>
      <c r="AC170" s="964">
        <f t="shared" si="14"/>
        <v>6.9710245098039207</v>
      </c>
      <c r="AD170" s="985">
        <f t="shared" si="14"/>
        <v>7.4060264705882348</v>
      </c>
      <c r="AE170" s="961"/>
      <c r="AF170" s="981" t="s">
        <v>410</v>
      </c>
      <c r="AG170" s="985">
        <f t="shared" si="15"/>
        <v>7.2210166666666664</v>
      </c>
      <c r="AH170" s="852"/>
    </row>
    <row r="171" spans="2:37" ht="13.5">
      <c r="E171" s="852"/>
      <c r="F171" s="852"/>
      <c r="H171" s="981" t="s">
        <v>124</v>
      </c>
      <c r="I171" s="964">
        <f t="shared" si="12"/>
        <v>6.6249460784313721</v>
      </c>
      <c r="J171" s="964">
        <f t="shared" si="12"/>
        <v>6.8809509803921562</v>
      </c>
      <c r="K171" s="964">
        <f t="shared" si="12"/>
        <v>7.1858039215686276</v>
      </c>
      <c r="L171" s="964">
        <f t="shared" si="12"/>
        <v>7.1838019607843133</v>
      </c>
      <c r="M171" s="964">
        <f t="shared" si="12"/>
        <v>7.2603823529411766</v>
      </c>
      <c r="N171" s="964">
        <f t="shared" si="12"/>
        <v>7.4546519607843136</v>
      </c>
      <c r="O171" s="964">
        <f t="shared" si="12"/>
        <v>7.1973872549019609</v>
      </c>
      <c r="P171" s="964">
        <f t="shared" si="12"/>
        <v>7.0018431372549026</v>
      </c>
      <c r="Q171" s="964">
        <f t="shared" si="12"/>
        <v>7.148703921568627</v>
      </c>
      <c r="R171" s="964">
        <f t="shared" si="12"/>
        <v>7.0485323529411756</v>
      </c>
      <c r="S171" s="964">
        <f t="shared" si="12"/>
        <v>6.8131823529411761</v>
      </c>
      <c r="T171" s="985">
        <f t="shared" si="12"/>
        <v>6.6564019607843132</v>
      </c>
      <c r="U171" s="999"/>
      <c r="V171" s="981" t="s">
        <v>124</v>
      </c>
      <c r="W171" s="964">
        <f t="shared" si="13"/>
        <v>6.9485568627450975</v>
      </c>
      <c r="X171" s="964">
        <f t="shared" si="13"/>
        <v>7.2868666666666666</v>
      </c>
      <c r="Y171" s="964">
        <f t="shared" si="13"/>
        <v>7.1123627450980385</v>
      </c>
      <c r="Z171" s="985">
        <f t="shared" si="13"/>
        <v>6.8568529411764709</v>
      </c>
      <c r="AA171" s="961"/>
      <c r="AB171" s="981" t="s">
        <v>124</v>
      </c>
      <c r="AC171" s="964">
        <f t="shared" si="14"/>
        <v>7.1153627450980395</v>
      </c>
      <c r="AD171" s="985">
        <f t="shared" si="14"/>
        <v>6.9821901960784309</v>
      </c>
      <c r="AE171" s="961"/>
      <c r="AF171" s="981" t="s">
        <v>124</v>
      </c>
      <c r="AG171" s="985">
        <f t="shared" si="15"/>
        <v>7.0545421568627447</v>
      </c>
      <c r="AH171" s="852"/>
    </row>
    <row r="172" spans="2:37" ht="14.25" thickBot="1">
      <c r="B172" s="852"/>
      <c r="C172" s="852"/>
      <c r="D172" s="852"/>
      <c r="E172" s="852"/>
      <c r="F172" s="852"/>
      <c r="H172" s="984" t="s">
        <v>411</v>
      </c>
      <c r="I172" s="988">
        <f t="shared" si="12"/>
        <v>7.5596872549019611</v>
      </c>
      <c r="J172" s="988">
        <f t="shared" si="12"/>
        <v>7.7057607843137248</v>
      </c>
      <c r="K172" s="988">
        <f t="shared" si="12"/>
        <v>7.7938862745098039</v>
      </c>
      <c r="L172" s="988">
        <f t="shared" si="12"/>
        <v>7.8368156862745089</v>
      </c>
      <c r="M172" s="988">
        <f t="shared" si="12"/>
        <v>7.8606470588235284</v>
      </c>
      <c r="N172" s="988">
        <f t="shared" si="12"/>
        <v>7.992210784313726</v>
      </c>
      <c r="O172" s="988">
        <f t="shared" si="12"/>
        <v>7.8996264705882338</v>
      </c>
      <c r="P172" s="988">
        <f t="shared" si="12"/>
        <v>7.7874558823529405</v>
      </c>
      <c r="Q172" s="988">
        <f t="shared" si="12"/>
        <v>7.879873529411765</v>
      </c>
      <c r="R172" s="988">
        <f t="shared" si="12"/>
        <v>7.8084147058823525</v>
      </c>
      <c r="S172" s="988">
        <f t="shared" si="12"/>
        <v>7.5945509803921567</v>
      </c>
      <c r="T172" s="989">
        <f t="shared" si="12"/>
        <v>7.63088431372549</v>
      </c>
      <c r="U172" s="999"/>
      <c r="V172" s="984" t="s">
        <v>411</v>
      </c>
      <c r="W172" s="988">
        <f t="shared" si="13"/>
        <v>7.7120196078431373</v>
      </c>
      <c r="X172" s="988">
        <f t="shared" si="13"/>
        <v>7.887177450980392</v>
      </c>
      <c r="Y172" s="988">
        <f t="shared" si="13"/>
        <v>7.8512911764705882</v>
      </c>
      <c r="Z172" s="989">
        <f t="shared" si="13"/>
        <v>7.681692156862745</v>
      </c>
      <c r="AA172" s="961"/>
      <c r="AB172" s="984" t="s">
        <v>411</v>
      </c>
      <c r="AC172" s="988">
        <f t="shared" si="14"/>
        <v>7.8028460784313731</v>
      </c>
      <c r="AD172" s="989">
        <f t="shared" si="14"/>
        <v>7.7634950980392157</v>
      </c>
      <c r="AE172" s="961"/>
      <c r="AF172" s="984" t="s">
        <v>411</v>
      </c>
      <c r="AG172" s="989">
        <f t="shared" si="15"/>
        <v>7.7837519607843131</v>
      </c>
      <c r="AH172" s="852"/>
    </row>
    <row r="173" spans="2:37" ht="13.5">
      <c r="B173" s="852"/>
      <c r="C173" s="852"/>
      <c r="D173" s="852"/>
      <c r="E173" s="852"/>
      <c r="F173" s="852"/>
      <c r="H173" s="961"/>
      <c r="I173" s="961"/>
      <c r="J173" s="961"/>
      <c r="K173" s="961"/>
      <c r="L173" s="961"/>
      <c r="M173" s="961"/>
      <c r="N173" s="961"/>
      <c r="O173" s="961"/>
      <c r="P173" s="961"/>
      <c r="Q173" s="961"/>
      <c r="R173" s="961"/>
      <c r="S173" s="961"/>
      <c r="T173" s="961"/>
      <c r="U173" s="999"/>
      <c r="V173" s="1000"/>
      <c r="W173" s="963"/>
      <c r="X173" s="964"/>
      <c r="Y173" s="964"/>
      <c r="Z173" s="964"/>
      <c r="AA173" s="964"/>
      <c r="AB173" s="964"/>
      <c r="AC173" s="964"/>
      <c r="AD173" s="964"/>
      <c r="AE173" s="964"/>
      <c r="AF173" s="964"/>
      <c r="AG173" s="968"/>
    </row>
    <row r="174" spans="2:37" ht="13.5" customHeight="1" thickBot="1">
      <c r="B174" s="852"/>
      <c r="C174" s="852"/>
      <c r="D174" s="852"/>
      <c r="E174" s="852"/>
      <c r="F174" s="852"/>
      <c r="H174" s="967">
        <v>2007</v>
      </c>
      <c r="I174" s="961"/>
      <c r="J174" s="961"/>
      <c r="K174" s="961"/>
      <c r="L174" s="961"/>
      <c r="M174" s="961"/>
      <c r="N174" s="961"/>
      <c r="O174" s="961"/>
      <c r="P174" s="961"/>
      <c r="Q174" s="961"/>
      <c r="R174" s="961"/>
      <c r="S174" s="961"/>
      <c r="T174" s="966" t="s">
        <v>417</v>
      </c>
      <c r="U174" s="999"/>
      <c r="V174" s="967">
        <v>2007</v>
      </c>
      <c r="W174" s="969" t="s">
        <v>382</v>
      </c>
      <c r="X174" s="969"/>
      <c r="Y174" s="969"/>
      <c r="Z174" s="969"/>
      <c r="AA174" s="961"/>
      <c r="AB174" s="967">
        <v>2007</v>
      </c>
      <c r="AC174" s="969" t="s">
        <v>383</v>
      </c>
      <c r="AD174" s="969"/>
      <c r="AE174" s="961"/>
      <c r="AF174" s="967">
        <v>2007</v>
      </c>
      <c r="AG174" s="961"/>
    </row>
    <row r="175" spans="2:37" ht="13.5" customHeight="1" thickBot="1">
      <c r="B175" s="852"/>
      <c r="C175" s="852"/>
      <c r="D175" s="852"/>
      <c r="E175" s="852"/>
      <c r="F175" s="852"/>
      <c r="H175" s="974"/>
      <c r="I175" s="975" t="s">
        <v>386</v>
      </c>
      <c r="J175" s="975" t="s">
        <v>387</v>
      </c>
      <c r="K175" s="975" t="s">
        <v>388</v>
      </c>
      <c r="L175" s="975" t="s">
        <v>389</v>
      </c>
      <c r="M175" s="975" t="s">
        <v>390</v>
      </c>
      <c r="N175" s="975" t="s">
        <v>391</v>
      </c>
      <c r="O175" s="975" t="s">
        <v>392</v>
      </c>
      <c r="P175" s="975" t="s">
        <v>393</v>
      </c>
      <c r="Q175" s="975" t="s">
        <v>394</v>
      </c>
      <c r="R175" s="975" t="s">
        <v>395</v>
      </c>
      <c r="S175" s="975" t="s">
        <v>396</v>
      </c>
      <c r="T175" s="976" t="s">
        <v>397</v>
      </c>
      <c r="U175" s="961"/>
      <c r="V175" s="974"/>
      <c r="W175" s="975" t="s">
        <v>398</v>
      </c>
      <c r="X175" s="975" t="s">
        <v>399</v>
      </c>
      <c r="Y175" s="975" t="s">
        <v>400</v>
      </c>
      <c r="Z175" s="976" t="s">
        <v>401</v>
      </c>
      <c r="AA175" s="961"/>
      <c r="AB175" s="974"/>
      <c r="AC175" s="975" t="s">
        <v>402</v>
      </c>
      <c r="AD175" s="976" t="s">
        <v>403</v>
      </c>
      <c r="AE175" s="961"/>
      <c r="AF175" s="974"/>
      <c r="AG175" s="977" t="s">
        <v>404</v>
      </c>
    </row>
    <row r="176" spans="2:37" ht="12" customHeight="1" thickBot="1">
      <c r="B176" s="852"/>
      <c r="C176" s="852"/>
      <c r="D176" s="852"/>
      <c r="E176" s="852"/>
      <c r="F176" s="852"/>
      <c r="H176" s="987" t="s">
        <v>406</v>
      </c>
      <c r="I176" s="979">
        <f t="shared" ref="I176:T181" si="16">(I45/1000)/1.02</f>
        <v>8.1373411764705885</v>
      </c>
      <c r="J176" s="979">
        <f t="shared" si="16"/>
        <v>8.2883039215686267</v>
      </c>
      <c r="K176" s="979">
        <f t="shared" si="16"/>
        <v>8.2255392156862737</v>
      </c>
      <c r="L176" s="979">
        <f t="shared" si="16"/>
        <v>8.1022411764705886</v>
      </c>
      <c r="M176" s="979">
        <f t="shared" si="16"/>
        <v>7.823078431372549</v>
      </c>
      <c r="N176" s="979">
        <f t="shared" si="16"/>
        <v>7.7247352941176466</v>
      </c>
      <c r="O176" s="979">
        <f t="shared" si="16"/>
        <v>7.6790784313725489</v>
      </c>
      <c r="P176" s="979">
        <f t="shared" si="16"/>
        <v>7.9253431372549015</v>
      </c>
      <c r="Q176" s="979">
        <f t="shared" si="16"/>
        <v>8.0726862745098042</v>
      </c>
      <c r="R176" s="979">
        <f t="shared" si="16"/>
        <v>7.7459117647058822</v>
      </c>
      <c r="S176" s="979">
        <f t="shared" si="16"/>
        <v>7.4972352941176474</v>
      </c>
      <c r="T176" s="980">
        <f t="shared" si="16"/>
        <v>7.5499637254901959</v>
      </c>
      <c r="U176" s="961"/>
      <c r="V176" s="984" t="s">
        <v>406</v>
      </c>
      <c r="W176" s="979">
        <f t="shared" ref="W176:Z181" si="17">(W45/1000)/1.02</f>
        <v>8.2173431372549022</v>
      </c>
      <c r="X176" s="979">
        <f t="shared" si="17"/>
        <v>7.8720686274509806</v>
      </c>
      <c r="Y176" s="979">
        <f t="shared" si="17"/>
        <v>7.905343137254901</v>
      </c>
      <c r="Z176" s="980">
        <f t="shared" si="17"/>
        <v>7.6096911764705881</v>
      </c>
      <c r="AA176" s="961"/>
      <c r="AB176" s="984" t="s">
        <v>406</v>
      </c>
      <c r="AC176" s="979">
        <f t="shared" ref="AC176:AD181" si="18">(AC45/1000)/1.02</f>
        <v>8.0426764705882352</v>
      </c>
      <c r="AD176" s="980">
        <f t="shared" si="18"/>
        <v>7.7549147058823529</v>
      </c>
      <c r="AE176" s="961"/>
      <c r="AF176" s="984" t="s">
        <v>406</v>
      </c>
      <c r="AG176" s="980">
        <f t="shared" ref="AG176:AG181" si="19">(AG45/1000)/1.02</f>
        <v>7.8938803921568619</v>
      </c>
    </row>
    <row r="177" spans="2:33" ht="12.75" customHeight="1">
      <c r="B177" s="852"/>
      <c r="C177" s="852"/>
      <c r="D177" s="852"/>
      <c r="E177" s="852"/>
      <c r="F177" s="852"/>
      <c r="H177" s="987" t="s">
        <v>407</v>
      </c>
      <c r="I177" s="964">
        <f t="shared" si="16"/>
        <v>9.1444313725490201</v>
      </c>
      <c r="J177" s="964">
        <f t="shared" si="16"/>
        <v>9.1494529411764685</v>
      </c>
      <c r="K177" s="964">
        <f t="shared" si="16"/>
        <v>9.0296225490196083</v>
      </c>
      <c r="L177" s="964">
        <f t="shared" si="16"/>
        <v>8.9527392156862735</v>
      </c>
      <c r="M177" s="964">
        <f t="shared" si="16"/>
        <v>8.6643617647058804</v>
      </c>
      <c r="N177" s="964">
        <f t="shared" si="16"/>
        <v>8.4870754901960765</v>
      </c>
      <c r="O177" s="964">
        <f t="shared" si="16"/>
        <v>8.3744009803921564</v>
      </c>
      <c r="P177" s="964">
        <f t="shared" si="16"/>
        <v>8.6988029411764725</v>
      </c>
      <c r="Q177" s="964">
        <f t="shared" si="16"/>
        <v>8.7344754901960791</v>
      </c>
      <c r="R177" s="964">
        <f t="shared" si="16"/>
        <v>8.4917999999999996</v>
      </c>
      <c r="S177" s="964">
        <f t="shared" si="16"/>
        <v>8.326375490196078</v>
      </c>
      <c r="T177" s="985">
        <f t="shared" si="16"/>
        <v>8.3652411764705885</v>
      </c>
      <c r="U177" s="961"/>
      <c r="V177" s="981" t="s">
        <v>407</v>
      </c>
      <c r="W177" s="964">
        <f t="shared" si="17"/>
        <v>9.1065754901960787</v>
      </c>
      <c r="X177" s="964">
        <f t="shared" si="17"/>
        <v>8.6963303921568613</v>
      </c>
      <c r="Y177" s="964">
        <f t="shared" si="17"/>
        <v>8.6213470588235293</v>
      </c>
      <c r="Z177" s="985">
        <f t="shared" si="17"/>
        <v>8.3996637254901945</v>
      </c>
      <c r="AA177" s="961"/>
      <c r="AB177" s="981" t="s">
        <v>407</v>
      </c>
      <c r="AC177" s="964">
        <f t="shared" si="18"/>
        <v>8.9084441176470577</v>
      </c>
      <c r="AD177" s="985">
        <f t="shared" si="18"/>
        <v>8.510273529411764</v>
      </c>
      <c r="AE177" s="961"/>
      <c r="AF177" s="981" t="s">
        <v>407</v>
      </c>
      <c r="AG177" s="985">
        <f t="shared" si="19"/>
        <v>8.7074843137254909</v>
      </c>
    </row>
    <row r="178" spans="2:33" ht="13.5" customHeight="1">
      <c r="B178" s="852"/>
      <c r="C178" s="852"/>
      <c r="D178" s="852"/>
      <c r="E178" s="852"/>
      <c r="F178" s="852"/>
      <c r="H178" s="981" t="s">
        <v>408</v>
      </c>
      <c r="I178" s="964">
        <f t="shared" si="16"/>
        <v>9.1556549019607836</v>
      </c>
      <c r="J178" s="964">
        <f t="shared" si="16"/>
        <v>9.1991549019607852</v>
      </c>
      <c r="K178" s="964">
        <f t="shared" si="16"/>
        <v>8.9179843137254888</v>
      </c>
      <c r="L178" s="964">
        <f t="shared" si="16"/>
        <v>8.9250745098039204</v>
      </c>
      <c r="M178" s="964">
        <f t="shared" si="16"/>
        <v>8.5559274509803913</v>
      </c>
      <c r="N178" s="964">
        <f t="shared" si="16"/>
        <v>8.519096078431371</v>
      </c>
      <c r="O178" s="964">
        <f t="shared" si="16"/>
        <v>8.5406833333333321</v>
      </c>
      <c r="P178" s="964">
        <f t="shared" si="16"/>
        <v>8.7101892156862739</v>
      </c>
      <c r="Q178" s="964">
        <f t="shared" si="16"/>
        <v>8.8196990196078424</v>
      </c>
      <c r="R178" s="964">
        <f t="shared" si="16"/>
        <v>8.4837754901960771</v>
      </c>
      <c r="S178" s="964">
        <f t="shared" si="16"/>
        <v>8.1424372549019619</v>
      </c>
      <c r="T178" s="985">
        <f t="shared" si="16"/>
        <v>8.2343137254901944</v>
      </c>
      <c r="U178" s="961"/>
      <c r="V178" s="981" t="s">
        <v>408</v>
      </c>
      <c r="W178" s="964">
        <f t="shared" si="17"/>
        <v>9.0736980392156852</v>
      </c>
      <c r="X178" s="964">
        <f t="shared" si="17"/>
        <v>8.6545715686274516</v>
      </c>
      <c r="Y178" s="964">
        <f t="shared" si="17"/>
        <v>8.6995411764705874</v>
      </c>
      <c r="Z178" s="985">
        <f t="shared" si="17"/>
        <v>8.3020715686274489</v>
      </c>
      <c r="AA178" s="961"/>
      <c r="AB178" s="981" t="s">
        <v>408</v>
      </c>
      <c r="AC178" s="964">
        <f t="shared" si="18"/>
        <v>8.8506715686274511</v>
      </c>
      <c r="AD178" s="985">
        <f t="shared" si="18"/>
        <v>8.535207843137254</v>
      </c>
      <c r="AE178" s="961"/>
      <c r="AF178" s="981" t="s">
        <v>408</v>
      </c>
      <c r="AG178" s="985">
        <f t="shared" si="19"/>
        <v>8.6916598039215689</v>
      </c>
    </row>
    <row r="179" spans="2:33" ht="12.75" customHeight="1">
      <c r="B179" s="852"/>
      <c r="C179" s="852"/>
      <c r="D179" s="852"/>
      <c r="E179" s="852"/>
      <c r="F179" s="852"/>
      <c r="H179" s="981" t="s">
        <v>410</v>
      </c>
      <c r="I179" s="964">
        <f t="shared" si="16"/>
        <v>0</v>
      </c>
      <c r="J179" s="964">
        <f t="shared" si="16"/>
        <v>0</v>
      </c>
      <c r="K179" s="964">
        <f t="shared" si="16"/>
        <v>7.7695117647058822</v>
      </c>
      <c r="L179" s="964">
        <f t="shared" si="16"/>
        <v>8.7255882352941168</v>
      </c>
      <c r="M179" s="964">
        <f t="shared" si="16"/>
        <v>7.5831235294117647</v>
      </c>
      <c r="N179" s="964">
        <f t="shared" si="16"/>
        <v>6.6365490196078429</v>
      </c>
      <c r="O179" s="964">
        <f t="shared" si="16"/>
        <v>0</v>
      </c>
      <c r="P179" s="964">
        <f t="shared" si="16"/>
        <v>7.1715686274509807</v>
      </c>
      <c r="Q179" s="964">
        <f t="shared" si="16"/>
        <v>7.9031568627450985</v>
      </c>
      <c r="R179" s="964">
        <f t="shared" si="16"/>
        <v>7.4460784313725483</v>
      </c>
      <c r="S179" s="964">
        <f t="shared" si="16"/>
        <v>8.1683421568627441</v>
      </c>
      <c r="T179" s="985">
        <f t="shared" si="16"/>
        <v>6.3627450980392162</v>
      </c>
      <c r="U179" s="961"/>
      <c r="V179" s="981" t="s">
        <v>410</v>
      </c>
      <c r="W179" s="964">
        <f t="shared" si="17"/>
        <v>7.7695117647058822</v>
      </c>
      <c r="X179" s="964">
        <f t="shared" si="17"/>
        <v>7.3865137254901949</v>
      </c>
      <c r="Y179" s="964">
        <f t="shared" si="17"/>
        <v>7.4058852941176472</v>
      </c>
      <c r="Z179" s="985">
        <f t="shared" si="17"/>
        <v>7.219414705882353</v>
      </c>
      <c r="AA179" s="961"/>
      <c r="AB179" s="981" t="s">
        <v>410</v>
      </c>
      <c r="AC179" s="964">
        <f t="shared" si="18"/>
        <v>7.4187343137254906</v>
      </c>
      <c r="AD179" s="985">
        <f t="shared" si="18"/>
        <v>7.2820166666666664</v>
      </c>
      <c r="AE179" s="961"/>
      <c r="AF179" s="981" t="s">
        <v>410</v>
      </c>
      <c r="AG179" s="985">
        <f t="shared" si="19"/>
        <v>7.3973127450980387</v>
      </c>
    </row>
    <row r="180" spans="2:33" ht="11.25" customHeight="1">
      <c r="B180" s="852"/>
      <c r="C180" s="852"/>
      <c r="D180" s="852"/>
      <c r="E180" s="852"/>
      <c r="F180" s="852"/>
      <c r="H180" s="981" t="s">
        <v>124</v>
      </c>
      <c r="I180" s="964">
        <f t="shared" si="16"/>
        <v>6.8734794117647047</v>
      </c>
      <c r="J180" s="964">
        <f t="shared" si="16"/>
        <v>7.1400980392156859</v>
      </c>
      <c r="K180" s="964">
        <f t="shared" si="16"/>
        <v>7.2062117647058823</v>
      </c>
      <c r="L180" s="964">
        <f t="shared" si="16"/>
        <v>7.141283333333333</v>
      </c>
      <c r="M180" s="964">
        <f t="shared" si="16"/>
        <v>6.9524372549019606</v>
      </c>
      <c r="N180" s="964">
        <f t="shared" si="16"/>
        <v>6.9182009803921565</v>
      </c>
      <c r="O180" s="964">
        <f t="shared" si="16"/>
        <v>6.9095705882352938</v>
      </c>
      <c r="P180" s="964">
        <f t="shared" si="16"/>
        <v>7.0804519607843135</v>
      </c>
      <c r="Q180" s="964">
        <f t="shared" si="16"/>
        <v>7.3273823529411768</v>
      </c>
      <c r="R180" s="964">
        <f t="shared" si="16"/>
        <v>7.0329401960784317</v>
      </c>
      <c r="S180" s="964">
        <f t="shared" si="16"/>
        <v>6.568514705882353</v>
      </c>
      <c r="T180" s="985">
        <f t="shared" si="16"/>
        <v>6.4174598039215685</v>
      </c>
      <c r="U180" s="961"/>
      <c r="V180" s="981" t="s">
        <v>124</v>
      </c>
      <c r="W180" s="964">
        <f t="shared" si="17"/>
        <v>7.0719539215686273</v>
      </c>
      <c r="X180" s="964">
        <f t="shared" si="17"/>
        <v>6.9929372549019604</v>
      </c>
      <c r="Y180" s="964">
        <f t="shared" si="17"/>
        <v>7.1132039215686271</v>
      </c>
      <c r="Z180" s="985">
        <f t="shared" si="17"/>
        <v>6.7273019607843141</v>
      </c>
      <c r="AA180" s="961"/>
      <c r="AB180" s="981" t="s">
        <v>124</v>
      </c>
      <c r="AC180" s="964">
        <f t="shared" si="18"/>
        <v>7.0293000000000001</v>
      </c>
      <c r="AD180" s="985">
        <f t="shared" si="18"/>
        <v>6.9144666666666668</v>
      </c>
      <c r="AE180" s="961"/>
      <c r="AF180" s="981" t="s">
        <v>124</v>
      </c>
      <c r="AG180" s="985">
        <f t="shared" si="19"/>
        <v>6.9677343137254901</v>
      </c>
    </row>
    <row r="181" spans="2:33" ht="10.5" customHeight="1" thickBot="1">
      <c r="B181" s="852"/>
      <c r="C181" s="852"/>
      <c r="D181" s="852"/>
      <c r="E181" s="852"/>
      <c r="F181" s="852"/>
      <c r="H181" s="984" t="s">
        <v>411</v>
      </c>
      <c r="I181" s="988">
        <f t="shared" si="16"/>
        <v>7.7219872549019604</v>
      </c>
      <c r="J181" s="988">
        <f t="shared" si="16"/>
        <v>7.8014392156862735</v>
      </c>
      <c r="K181" s="988">
        <f t="shared" si="16"/>
        <v>7.7725999999999997</v>
      </c>
      <c r="L181" s="988">
        <f t="shared" si="16"/>
        <v>7.6552029411764702</v>
      </c>
      <c r="M181" s="988">
        <f t="shared" si="16"/>
        <v>7.5254499999999993</v>
      </c>
      <c r="N181" s="988">
        <f t="shared" si="16"/>
        <v>7.4891715686274507</v>
      </c>
      <c r="O181" s="988">
        <f t="shared" si="16"/>
        <v>7.4921539215686277</v>
      </c>
      <c r="P181" s="988">
        <f t="shared" si="16"/>
        <v>7.6553264705882347</v>
      </c>
      <c r="Q181" s="988">
        <f t="shared" si="16"/>
        <v>7.7673431372549011</v>
      </c>
      <c r="R181" s="988">
        <f t="shared" si="16"/>
        <v>7.5601529411764696</v>
      </c>
      <c r="S181" s="988">
        <f t="shared" si="16"/>
        <v>7.4538480392156865</v>
      </c>
      <c r="T181" s="989">
        <f t="shared" si="16"/>
        <v>7.4491999999999994</v>
      </c>
      <c r="U181" s="961"/>
      <c r="V181" s="984" t="s">
        <v>411</v>
      </c>
      <c r="W181" s="988">
        <f t="shared" si="17"/>
        <v>7.7654901960784315</v>
      </c>
      <c r="X181" s="988">
        <f t="shared" si="17"/>
        <v>7.550416666666667</v>
      </c>
      <c r="Y181" s="988">
        <f t="shared" si="17"/>
        <v>7.6437117647058823</v>
      </c>
      <c r="Z181" s="989">
        <f t="shared" si="17"/>
        <v>7.4956686274509803</v>
      </c>
      <c r="AA181" s="961"/>
      <c r="AB181" s="984" t="s">
        <v>411</v>
      </c>
      <c r="AC181" s="988">
        <f t="shared" si="18"/>
        <v>7.6587078431372548</v>
      </c>
      <c r="AD181" s="989">
        <f t="shared" si="18"/>
        <v>7.5666245098039218</v>
      </c>
      <c r="AE181" s="961"/>
      <c r="AF181" s="984" t="s">
        <v>411</v>
      </c>
      <c r="AG181" s="989">
        <f t="shared" si="19"/>
        <v>7.6116274509803912</v>
      </c>
    </row>
    <row r="182" spans="2:33">
      <c r="B182" s="852"/>
      <c r="C182" s="852"/>
      <c r="D182" s="852"/>
      <c r="E182" s="852"/>
      <c r="F182" s="852"/>
      <c r="L182" s="875"/>
      <c r="M182" s="1001"/>
      <c r="T182" s="1001"/>
      <c r="V182" s="1002"/>
      <c r="W182" s="1003"/>
      <c r="X182" s="991"/>
      <c r="Y182" s="991"/>
      <c r="Z182" s="991"/>
      <c r="AA182" s="991"/>
      <c r="AB182" s="991"/>
      <c r="AC182" s="991"/>
      <c r="AD182" s="991"/>
      <c r="AE182" s="991"/>
      <c r="AF182" s="991"/>
      <c r="AG182" s="991"/>
    </row>
    <row r="183" spans="2:33" ht="16.5" thickBot="1">
      <c r="B183" s="852"/>
      <c r="C183" s="852"/>
      <c r="D183" s="852"/>
      <c r="E183" s="852"/>
      <c r="F183" s="852"/>
      <c r="H183" s="967">
        <v>2008</v>
      </c>
      <c r="I183" s="961"/>
      <c r="J183" s="961"/>
      <c r="K183" s="961"/>
      <c r="L183" s="961"/>
      <c r="M183" s="961"/>
      <c r="N183" s="961"/>
      <c r="O183" s="961"/>
      <c r="P183" s="961"/>
      <c r="Q183" s="961"/>
      <c r="R183" s="961"/>
      <c r="S183" s="961"/>
      <c r="T183" s="966" t="s">
        <v>417</v>
      </c>
      <c r="V183" s="967">
        <v>2008</v>
      </c>
      <c r="W183" s="969" t="s">
        <v>382</v>
      </c>
      <c r="X183" s="969"/>
      <c r="Y183" s="969"/>
      <c r="Z183" s="969"/>
      <c r="AA183" s="961"/>
      <c r="AB183" s="967">
        <v>2008</v>
      </c>
      <c r="AC183" s="969" t="s">
        <v>383</v>
      </c>
      <c r="AD183" s="969"/>
      <c r="AE183" s="961"/>
      <c r="AF183" s="967">
        <v>2008</v>
      </c>
      <c r="AG183" s="961"/>
    </row>
    <row r="184" spans="2:33" ht="14.25" thickBot="1">
      <c r="B184" s="852"/>
      <c r="C184" s="852"/>
      <c r="D184" s="852"/>
      <c r="E184" s="1004"/>
      <c r="F184" s="1004"/>
      <c r="H184" s="974"/>
      <c r="I184" s="975" t="s">
        <v>386</v>
      </c>
      <c r="J184" s="975" t="s">
        <v>387</v>
      </c>
      <c r="K184" s="975" t="s">
        <v>388</v>
      </c>
      <c r="L184" s="975" t="s">
        <v>389</v>
      </c>
      <c r="M184" s="975" t="s">
        <v>390</v>
      </c>
      <c r="N184" s="975" t="s">
        <v>391</v>
      </c>
      <c r="O184" s="975" t="s">
        <v>392</v>
      </c>
      <c r="P184" s="975" t="s">
        <v>393</v>
      </c>
      <c r="Q184" s="975" t="s">
        <v>394</v>
      </c>
      <c r="R184" s="975" t="s">
        <v>395</v>
      </c>
      <c r="S184" s="975" t="s">
        <v>396</v>
      </c>
      <c r="T184" s="976" t="s">
        <v>397</v>
      </c>
      <c r="V184" s="974"/>
      <c r="W184" s="975" t="s">
        <v>398</v>
      </c>
      <c r="X184" s="975" t="s">
        <v>399</v>
      </c>
      <c r="Y184" s="975" t="s">
        <v>400</v>
      </c>
      <c r="Z184" s="976" t="s">
        <v>401</v>
      </c>
      <c r="AA184" s="961"/>
      <c r="AB184" s="974"/>
      <c r="AC184" s="975" t="s">
        <v>402</v>
      </c>
      <c r="AD184" s="976" t="s">
        <v>403</v>
      </c>
      <c r="AE184" s="961"/>
      <c r="AF184" s="974"/>
      <c r="AG184" s="977" t="s">
        <v>404</v>
      </c>
    </row>
    <row r="185" spans="2:33" ht="13.5" thickBot="1">
      <c r="B185" s="1004"/>
      <c r="C185" s="1004"/>
      <c r="D185" s="852"/>
      <c r="E185" s="1005"/>
      <c r="F185" s="1006"/>
      <c r="H185" s="987" t="s">
        <v>406</v>
      </c>
      <c r="I185" s="979">
        <f t="shared" ref="I185:T190" si="20">(I54/1000)/1.02</f>
        <v>7.9709607843137258</v>
      </c>
      <c r="J185" s="979">
        <f t="shared" si="20"/>
        <v>8.0775294117647061</v>
      </c>
      <c r="K185" s="979">
        <f t="shared" si="20"/>
        <v>8.0612352941176475</v>
      </c>
      <c r="L185" s="979">
        <f t="shared" si="20"/>
        <v>8.0661568627450979</v>
      </c>
      <c r="M185" s="979">
        <f t="shared" si="20"/>
        <v>8.0794411764705885</v>
      </c>
      <c r="N185" s="979">
        <f t="shared" si="20"/>
        <v>8.2769215686274489</v>
      </c>
      <c r="O185" s="979">
        <f t="shared" si="20"/>
        <v>7.8959656862745105</v>
      </c>
      <c r="P185" s="979">
        <f t="shared" si="20"/>
        <v>7.943559803921568</v>
      </c>
      <c r="Q185" s="979">
        <f t="shared" si="20"/>
        <v>8.1213725490196076</v>
      </c>
      <c r="R185" s="979">
        <f t="shared" si="20"/>
        <v>8.0958823529411763</v>
      </c>
      <c r="S185" s="979">
        <f t="shared" si="20"/>
        <v>8.0029411764705891</v>
      </c>
      <c r="T185" s="979">
        <f t="shared" si="20"/>
        <v>8.2403333333333322</v>
      </c>
      <c r="V185" s="984" t="s">
        <v>406</v>
      </c>
      <c r="W185" s="979">
        <f t="shared" ref="W185:Z190" si="21">(W54/1000)/1.02</f>
        <v>8.035382352941177</v>
      </c>
      <c r="X185" s="979">
        <f t="shared" si="21"/>
        <v>8.1366470588235291</v>
      </c>
      <c r="Y185" s="979">
        <f t="shared" si="21"/>
        <v>7.9881372549019609</v>
      </c>
      <c r="Z185" s="980">
        <f t="shared" si="21"/>
        <v>8.1069607843137259</v>
      </c>
      <c r="AA185" s="961"/>
      <c r="AB185" s="984" t="s">
        <v>406</v>
      </c>
      <c r="AC185" s="979">
        <f t="shared" ref="AC185:AD190" si="22">(AC54/1000)/1.02</f>
        <v>8.0882843137254898</v>
      </c>
      <c r="AD185" s="980">
        <f t="shared" si="22"/>
        <v>8.0514705882352935</v>
      </c>
      <c r="AE185" s="961"/>
      <c r="AF185" s="984" t="s">
        <v>406</v>
      </c>
      <c r="AG185" s="980">
        <f t="shared" ref="AG185:AG190" si="23">(AG54/1000)/1.02</f>
        <v>8.070333333333334</v>
      </c>
    </row>
    <row r="186" spans="2:33">
      <c r="B186" s="1007"/>
      <c r="C186" s="916"/>
      <c r="D186" s="852"/>
      <c r="E186" s="1008"/>
      <c r="F186" s="1009"/>
      <c r="H186" s="987" t="s">
        <v>407</v>
      </c>
      <c r="I186" s="964">
        <f t="shared" si="20"/>
        <v>8.8219941176470584</v>
      </c>
      <c r="J186" s="964">
        <f t="shared" si="20"/>
        <v>8.7497774509803925</v>
      </c>
      <c r="K186" s="964">
        <f t="shared" si="20"/>
        <v>8.6568049019607862</v>
      </c>
      <c r="L186" s="964">
        <f t="shared" si="20"/>
        <v>8.7103470588235297</v>
      </c>
      <c r="M186" s="964">
        <f t="shared" si="20"/>
        <v>8.6891049019607856</v>
      </c>
      <c r="N186" s="964">
        <f t="shared" si="20"/>
        <v>8.8501519607843147</v>
      </c>
      <c r="O186" s="964">
        <f t="shared" si="20"/>
        <v>8.5875137254901954</v>
      </c>
      <c r="P186" s="964">
        <f t="shared" si="20"/>
        <v>8.6981264705882353</v>
      </c>
      <c r="Q186" s="964">
        <f t="shared" si="20"/>
        <v>8.8509745098039225</v>
      </c>
      <c r="R186" s="964">
        <f t="shared" si="20"/>
        <v>8.9120362745098038</v>
      </c>
      <c r="S186" s="964">
        <f t="shared" si="20"/>
        <v>8.9125127450980397</v>
      </c>
      <c r="T186" s="964">
        <f t="shared" si="20"/>
        <v>9.1569676470588224</v>
      </c>
      <c r="V186" s="981" t="s">
        <v>407</v>
      </c>
      <c r="W186" s="964">
        <f t="shared" si="21"/>
        <v>8.7444411764705894</v>
      </c>
      <c r="X186" s="964">
        <f t="shared" si="21"/>
        <v>8.7488921568627465</v>
      </c>
      <c r="Y186" s="964">
        <f t="shared" si="21"/>
        <v>8.7122901960784311</v>
      </c>
      <c r="Z186" s="985">
        <f t="shared" si="21"/>
        <v>8.9845225490196086</v>
      </c>
      <c r="AA186" s="961"/>
      <c r="AB186" s="981" t="s">
        <v>407</v>
      </c>
      <c r="AC186" s="964">
        <f t="shared" si="22"/>
        <v>8.7467303921568629</v>
      </c>
      <c r="AD186" s="985">
        <f t="shared" si="22"/>
        <v>8.8584137254901965</v>
      </c>
      <c r="AE186" s="961"/>
      <c r="AF186" s="981" t="s">
        <v>407</v>
      </c>
      <c r="AG186" s="985">
        <f t="shared" si="23"/>
        <v>8.7989225490196077</v>
      </c>
    </row>
    <row r="187" spans="2:33">
      <c r="B187" s="852"/>
      <c r="C187" s="1010"/>
      <c r="D187" s="852"/>
      <c r="E187" s="1008"/>
      <c r="F187" s="1009"/>
      <c r="H187" s="981" t="s">
        <v>408</v>
      </c>
      <c r="I187" s="964">
        <f t="shared" si="20"/>
        <v>8.7599735294117647</v>
      </c>
      <c r="J187" s="964">
        <f t="shared" si="20"/>
        <v>8.6188088235294096</v>
      </c>
      <c r="K187" s="964">
        <f t="shared" si="20"/>
        <v>8.5011843137254903</v>
      </c>
      <c r="L187" s="964">
        <f t="shared" si="20"/>
        <v>8.6428862745098041</v>
      </c>
      <c r="M187" s="964">
        <f t="shared" si="20"/>
        <v>8.7518019607843129</v>
      </c>
      <c r="N187" s="964">
        <f t="shared" si="20"/>
        <v>8.9833607843137262</v>
      </c>
      <c r="O187" s="964">
        <f t="shared" si="20"/>
        <v>8.7123862745098037</v>
      </c>
      <c r="P187" s="964">
        <f t="shared" si="20"/>
        <v>8.8467470588235297</v>
      </c>
      <c r="Q187" s="964">
        <f t="shared" si="20"/>
        <v>9.0062029411764684</v>
      </c>
      <c r="R187" s="964">
        <f t="shared" si="20"/>
        <v>8.9930882352941168</v>
      </c>
      <c r="S187" s="964">
        <f t="shared" si="20"/>
        <v>8.9770696078431378</v>
      </c>
      <c r="T187" s="964">
        <f t="shared" si="20"/>
        <v>8.9334254901960772</v>
      </c>
      <c r="V187" s="981" t="s">
        <v>408</v>
      </c>
      <c r="W187" s="964">
        <f t="shared" si="21"/>
        <v>8.6352647058823528</v>
      </c>
      <c r="X187" s="964">
        <f t="shared" si="21"/>
        <v>8.7868852941176456</v>
      </c>
      <c r="Y187" s="964">
        <f t="shared" si="21"/>
        <v>8.876522549019608</v>
      </c>
      <c r="Z187" s="985">
        <f t="shared" si="21"/>
        <v>8.9715284313725494</v>
      </c>
      <c r="AA187" s="961"/>
      <c r="AB187" s="981" t="s">
        <v>408</v>
      </c>
      <c r="AC187" s="964">
        <f t="shared" si="22"/>
        <v>8.718697058823528</v>
      </c>
      <c r="AD187" s="985">
        <f t="shared" si="22"/>
        <v>8.9132499999999997</v>
      </c>
      <c r="AE187" s="961"/>
      <c r="AF187" s="981" t="s">
        <v>408</v>
      </c>
      <c r="AG187" s="985">
        <f t="shared" si="23"/>
        <v>8.8163754901960765</v>
      </c>
    </row>
    <row r="188" spans="2:33">
      <c r="B188" s="852"/>
      <c r="C188" s="1010"/>
      <c r="D188" s="852"/>
      <c r="E188" s="1008"/>
      <c r="F188" s="1011"/>
      <c r="H188" s="981" t="s">
        <v>410</v>
      </c>
      <c r="I188" s="964">
        <f t="shared" si="20"/>
        <v>7.3901529411764706</v>
      </c>
      <c r="J188" s="964">
        <f t="shared" si="20"/>
        <v>7.8180892156862747</v>
      </c>
      <c r="K188" s="964">
        <f t="shared" si="20"/>
        <v>8.3921568627450984</v>
      </c>
      <c r="L188" s="964">
        <f t="shared" si="20"/>
        <v>6.2578313725490196</v>
      </c>
      <c r="M188" s="964">
        <f t="shared" si="20"/>
        <v>8.4171705882352938</v>
      </c>
      <c r="N188" s="964">
        <f t="shared" si="20"/>
        <v>9.3049019607843135</v>
      </c>
      <c r="O188" s="964">
        <f t="shared" si="20"/>
        <v>7.9697264705882347</v>
      </c>
      <c r="P188" s="964">
        <f t="shared" si="20"/>
        <v>7.8676470588235299</v>
      </c>
      <c r="Q188" s="964">
        <f t="shared" si="20"/>
        <v>7.3973098039215683</v>
      </c>
      <c r="R188" s="964">
        <f t="shared" si="20"/>
        <v>0</v>
      </c>
      <c r="S188" s="964">
        <f t="shared" si="20"/>
        <v>7.6294656862745098</v>
      </c>
      <c r="T188" s="964">
        <f t="shared" si="20"/>
        <v>7.5549019607843144</v>
      </c>
      <c r="V188" s="981" t="s">
        <v>410</v>
      </c>
      <c r="W188" s="964">
        <f t="shared" si="21"/>
        <v>7.5246862745098042</v>
      </c>
      <c r="X188" s="964">
        <f t="shared" si="21"/>
        <v>6.8169441176470595</v>
      </c>
      <c r="Y188" s="964">
        <f t="shared" si="21"/>
        <v>7.7539901960784308</v>
      </c>
      <c r="Z188" s="985">
        <f t="shared" si="21"/>
        <v>7.6205558823529405</v>
      </c>
      <c r="AA188" s="961"/>
      <c r="AB188" s="981" t="s">
        <v>410</v>
      </c>
      <c r="AC188" s="964">
        <f t="shared" si="22"/>
        <v>7.3396186274509807</v>
      </c>
      <c r="AD188" s="985">
        <f t="shared" si="22"/>
        <v>7.7120196078431373</v>
      </c>
      <c r="AE188" s="961"/>
      <c r="AF188" s="981" t="s">
        <v>410</v>
      </c>
      <c r="AG188" s="985">
        <f t="shared" si="23"/>
        <v>7.4501911764705877</v>
      </c>
    </row>
    <row r="189" spans="2:33">
      <c r="B189" s="852"/>
      <c r="C189" s="1010"/>
      <c r="D189" s="852"/>
      <c r="E189" s="1008"/>
      <c r="F189" s="1011"/>
      <c r="H189" s="981" t="s">
        <v>124</v>
      </c>
      <c r="I189" s="964">
        <f t="shared" si="20"/>
        <v>6.8315431372549025</v>
      </c>
      <c r="J189" s="964">
        <f t="shared" si="20"/>
        <v>7.0132254901960778</v>
      </c>
      <c r="K189" s="964">
        <f t="shared" si="20"/>
        <v>7.1644058823529413</v>
      </c>
      <c r="L189" s="964">
        <f t="shared" si="20"/>
        <v>7.2068980392156856</v>
      </c>
      <c r="M189" s="964">
        <f t="shared" si="20"/>
        <v>7.2544156862745099</v>
      </c>
      <c r="N189" s="964">
        <f t="shared" si="20"/>
        <v>7.5015872549019598</v>
      </c>
      <c r="O189" s="964">
        <f t="shared" si="20"/>
        <v>7.0996558823529421</v>
      </c>
      <c r="P189" s="964">
        <f t="shared" si="20"/>
        <v>7.0792696078431367</v>
      </c>
      <c r="Q189" s="964">
        <f t="shared" si="20"/>
        <v>7.2243460784313722</v>
      </c>
      <c r="R189" s="964">
        <f t="shared" si="20"/>
        <v>7.1712921568627452</v>
      </c>
      <c r="S189" s="964">
        <f t="shared" si="20"/>
        <v>6.8906068627450976</v>
      </c>
      <c r="T189" s="964">
        <f t="shared" si="20"/>
        <v>7.0572107843137246</v>
      </c>
      <c r="V189" s="981" t="s">
        <v>124</v>
      </c>
      <c r="W189" s="964">
        <f t="shared" si="21"/>
        <v>6.9922058823529412</v>
      </c>
      <c r="X189" s="964">
        <f t="shared" si="21"/>
        <v>7.312792156862745</v>
      </c>
      <c r="Y189" s="964">
        <f t="shared" si="21"/>
        <v>7.1363578431372554</v>
      </c>
      <c r="Z189" s="985">
        <f t="shared" si="21"/>
        <v>7.0486931372549018</v>
      </c>
      <c r="AA189" s="961"/>
      <c r="AB189" s="981" t="s">
        <v>124</v>
      </c>
      <c r="AC189" s="964">
        <f t="shared" si="22"/>
        <v>7.1623000000000001</v>
      </c>
      <c r="AD189" s="985">
        <f t="shared" si="22"/>
        <v>7.0901421568627443</v>
      </c>
      <c r="AE189" s="961"/>
      <c r="AF189" s="981" t="s">
        <v>124</v>
      </c>
      <c r="AG189" s="985">
        <f t="shared" si="23"/>
        <v>7.1252225490196075</v>
      </c>
    </row>
    <row r="190" spans="2:33" ht="13.5" thickBot="1">
      <c r="B190" s="852"/>
      <c r="C190" s="1010"/>
      <c r="D190" s="852"/>
      <c r="E190" s="1008"/>
      <c r="F190" s="1011"/>
      <c r="H190" s="984" t="s">
        <v>411</v>
      </c>
      <c r="I190" s="988">
        <f t="shared" si="20"/>
        <v>7.6750019607843143</v>
      </c>
      <c r="J190" s="988">
        <f t="shared" si="20"/>
        <v>7.763489215686274</v>
      </c>
      <c r="K190" s="988">
        <f t="shared" si="20"/>
        <v>7.8314862745098033</v>
      </c>
      <c r="L190" s="988">
        <f t="shared" si="20"/>
        <v>7.8077098039215675</v>
      </c>
      <c r="M190" s="988">
        <f t="shared" si="20"/>
        <v>7.8336745098039211</v>
      </c>
      <c r="N190" s="988">
        <f t="shared" si="20"/>
        <v>7.9274499999999994</v>
      </c>
      <c r="O190" s="988">
        <f t="shared" si="20"/>
        <v>7.7047813725490197</v>
      </c>
      <c r="P190" s="988">
        <f t="shared" si="20"/>
        <v>7.6726666666666663</v>
      </c>
      <c r="Q190" s="988">
        <f t="shared" si="20"/>
        <v>7.8147284313725489</v>
      </c>
      <c r="R190" s="988">
        <f t="shared" si="20"/>
        <v>7.7989656862745091</v>
      </c>
      <c r="S190" s="988">
        <f t="shared" si="20"/>
        <v>7.7529519607843138</v>
      </c>
      <c r="T190" s="988">
        <f t="shared" si="20"/>
        <v>7.9181725490196087</v>
      </c>
      <c r="V190" s="984" t="s">
        <v>411</v>
      </c>
      <c r="W190" s="988">
        <f t="shared" si="21"/>
        <v>7.7561568627450974</v>
      </c>
      <c r="X190" s="988">
        <f t="shared" si="21"/>
        <v>7.8521107843137248</v>
      </c>
      <c r="Y190" s="988">
        <f t="shared" si="21"/>
        <v>7.734647058823529</v>
      </c>
      <c r="Z190" s="989">
        <f t="shared" si="21"/>
        <v>7.8173382352941179</v>
      </c>
      <c r="AA190" s="961"/>
      <c r="AB190" s="984" t="s">
        <v>411</v>
      </c>
      <c r="AC190" s="988">
        <f t="shared" si="22"/>
        <v>7.8071382352941177</v>
      </c>
      <c r="AD190" s="989">
        <f t="shared" si="22"/>
        <v>7.7795303921568628</v>
      </c>
      <c r="AE190" s="961"/>
      <c r="AF190" s="984" t="s">
        <v>411</v>
      </c>
      <c r="AG190" s="989">
        <f t="shared" si="23"/>
        <v>7.7934519607843136</v>
      </c>
    </row>
    <row r="191" spans="2:33">
      <c r="B191" s="852"/>
      <c r="C191" s="1010"/>
      <c r="D191" s="852"/>
      <c r="E191" s="1008"/>
      <c r="F191" s="1011"/>
    </row>
    <row r="192" spans="2:33" ht="16.5" thickBot="1">
      <c r="B192" s="852"/>
      <c r="C192" s="1010"/>
      <c r="D192" s="852"/>
      <c r="E192" s="1008"/>
      <c r="F192" s="1011"/>
      <c r="H192" s="967">
        <v>2009</v>
      </c>
      <c r="I192" s="961"/>
      <c r="J192" s="961"/>
      <c r="K192" s="961"/>
      <c r="L192" s="961"/>
      <c r="M192" s="961"/>
      <c r="N192" s="961"/>
      <c r="O192" s="961"/>
      <c r="P192" s="961"/>
      <c r="Q192" s="961"/>
      <c r="R192" s="961"/>
      <c r="S192" s="961"/>
      <c r="T192" s="966" t="s">
        <v>417</v>
      </c>
      <c r="V192" s="967">
        <v>2009</v>
      </c>
      <c r="W192" s="969" t="s">
        <v>382</v>
      </c>
      <c r="X192" s="969"/>
      <c r="Y192" s="969"/>
      <c r="Z192" s="969"/>
      <c r="AA192" s="961"/>
      <c r="AB192" s="967">
        <v>2009</v>
      </c>
      <c r="AC192" s="969" t="s">
        <v>383</v>
      </c>
      <c r="AD192" s="969"/>
      <c r="AE192" s="961"/>
      <c r="AF192" s="967">
        <v>2009</v>
      </c>
      <c r="AG192" s="961"/>
    </row>
    <row r="193" spans="2:34" ht="14.25" thickBot="1">
      <c r="B193" s="852"/>
      <c r="C193" s="1010"/>
      <c r="D193" s="852"/>
      <c r="E193" s="1008"/>
      <c r="F193" s="1011"/>
      <c r="H193" s="974"/>
      <c r="I193" s="975" t="s">
        <v>386</v>
      </c>
      <c r="J193" s="975" t="s">
        <v>387</v>
      </c>
      <c r="K193" s="975" t="s">
        <v>388</v>
      </c>
      <c r="L193" s="975" t="s">
        <v>389</v>
      </c>
      <c r="M193" s="975" t="s">
        <v>390</v>
      </c>
      <c r="N193" s="975" t="s">
        <v>391</v>
      </c>
      <c r="O193" s="975" t="s">
        <v>392</v>
      </c>
      <c r="P193" s="975" t="s">
        <v>393</v>
      </c>
      <c r="Q193" s="975" t="s">
        <v>394</v>
      </c>
      <c r="R193" s="975" t="s">
        <v>395</v>
      </c>
      <c r="S193" s="975" t="s">
        <v>396</v>
      </c>
      <c r="T193" s="976" t="s">
        <v>397</v>
      </c>
      <c r="V193" s="974"/>
      <c r="W193" s="975" t="s">
        <v>398</v>
      </c>
      <c r="X193" s="975" t="s">
        <v>399</v>
      </c>
      <c r="Y193" s="975" t="s">
        <v>400</v>
      </c>
      <c r="Z193" s="976" t="s">
        <v>401</v>
      </c>
      <c r="AA193" s="961"/>
      <c r="AB193" s="974"/>
      <c r="AC193" s="975" t="s">
        <v>402</v>
      </c>
      <c r="AD193" s="976" t="s">
        <v>403</v>
      </c>
      <c r="AE193" s="961"/>
      <c r="AF193" s="974"/>
      <c r="AG193" s="977" t="s">
        <v>404</v>
      </c>
    </row>
    <row r="194" spans="2:34" ht="13.5" thickBot="1">
      <c r="B194" s="852"/>
      <c r="C194" s="1010"/>
      <c r="D194" s="852"/>
      <c r="E194" s="1008"/>
      <c r="F194" s="1011"/>
      <c r="H194" s="987" t="s">
        <v>406</v>
      </c>
      <c r="I194" s="979">
        <f t="shared" ref="I194:T199" si="24">(I63/1000)/1.02</f>
        <v>8.6632156862745102</v>
      </c>
      <c r="J194" s="979">
        <f t="shared" si="24"/>
        <v>9.129186274509804</v>
      </c>
      <c r="K194" s="979">
        <f t="shared" si="24"/>
        <v>9.4749049019607838</v>
      </c>
      <c r="L194" s="979">
        <f t="shared" si="24"/>
        <v>9.2831323529411769</v>
      </c>
      <c r="M194" s="979">
        <f t="shared" si="24"/>
        <v>9.4269637254901966</v>
      </c>
      <c r="N194" s="979">
        <f t="shared" si="24"/>
        <v>9.7041029411764708</v>
      </c>
      <c r="O194" s="979">
        <f t="shared" si="24"/>
        <v>9.4623176470588231</v>
      </c>
      <c r="P194" s="979">
        <f t="shared" si="24"/>
        <v>9.271215686274509</v>
      </c>
      <c r="Q194" s="979">
        <f t="shared" si="24"/>
        <v>9.1892843137254907</v>
      </c>
      <c r="R194" s="979">
        <f t="shared" si="24"/>
        <v>8.8157862745098043</v>
      </c>
      <c r="S194" s="979">
        <f t="shared" si="24"/>
        <v>8.9159470588235283</v>
      </c>
      <c r="T194" s="979">
        <f t="shared" si="24"/>
        <v>9.0849019607843147</v>
      </c>
      <c r="V194" s="984" t="s">
        <v>406</v>
      </c>
      <c r="W194" s="979">
        <f t="shared" ref="W194:Z199" si="25">(W63/1000)/1.02</f>
        <v>9.1140000000000008</v>
      </c>
      <c r="X194" s="979">
        <f t="shared" si="25"/>
        <v>9.4592254901960793</v>
      </c>
      <c r="Y194" s="979">
        <f t="shared" si="25"/>
        <v>9.3113627450980392</v>
      </c>
      <c r="Z194" s="980">
        <f t="shared" si="25"/>
        <v>8.9406960784313725</v>
      </c>
      <c r="AA194" s="961"/>
      <c r="AB194" s="984" t="s">
        <v>406</v>
      </c>
      <c r="AC194" s="979">
        <f t="shared" ref="AC194:AD199" si="26">(AC63/1000)/1.02</f>
        <v>9.2970882352941189</v>
      </c>
      <c r="AD194" s="980">
        <f t="shared" si="26"/>
        <v>9.1325294117647058</v>
      </c>
      <c r="AE194" s="961"/>
      <c r="AF194" s="984" t="s">
        <v>406</v>
      </c>
      <c r="AG194" s="980">
        <f t="shared" ref="AG194:AG199" si="27">(AG63/1000)/1.02</f>
        <v>9.215107843137254</v>
      </c>
    </row>
    <row r="195" spans="2:34">
      <c r="B195" s="852"/>
      <c r="C195" s="1010"/>
      <c r="D195" s="852"/>
      <c r="E195" s="1008"/>
      <c r="F195" s="1011"/>
      <c r="H195" s="987" t="s">
        <v>407</v>
      </c>
      <c r="I195" s="964">
        <f t="shared" si="24"/>
        <v>9.5138470588235293</v>
      </c>
      <c r="J195" s="964">
        <f t="shared" si="24"/>
        <v>9.9179205882352939</v>
      </c>
      <c r="K195" s="964">
        <f t="shared" si="24"/>
        <v>10.251778431372548</v>
      </c>
      <c r="L195" s="964">
        <f t="shared" si="24"/>
        <v>10.128876470588235</v>
      </c>
      <c r="M195" s="964">
        <f t="shared" si="24"/>
        <v>10.305026470588235</v>
      </c>
      <c r="N195" s="964">
        <f t="shared" si="24"/>
        <v>10.595389215686275</v>
      </c>
      <c r="O195" s="964">
        <f t="shared" si="24"/>
        <v>10.443916666666667</v>
      </c>
      <c r="P195" s="964">
        <f t="shared" si="24"/>
        <v>10.431122549019609</v>
      </c>
      <c r="Q195" s="964">
        <f t="shared" si="24"/>
        <v>10.316649019607844</v>
      </c>
      <c r="R195" s="964">
        <f t="shared" si="24"/>
        <v>10.037352941176472</v>
      </c>
      <c r="S195" s="964">
        <f t="shared" si="24"/>
        <v>10.21281862745098</v>
      </c>
      <c r="T195" s="964">
        <f t="shared" si="24"/>
        <v>10.312480392156862</v>
      </c>
      <c r="V195" s="981" t="s">
        <v>407</v>
      </c>
      <c r="W195" s="964">
        <f t="shared" si="25"/>
        <v>9.9216872549019595</v>
      </c>
      <c r="X195" s="964">
        <f t="shared" si="25"/>
        <v>10.33304019607843</v>
      </c>
      <c r="Y195" s="964">
        <f t="shared" si="25"/>
        <v>10.393694117647057</v>
      </c>
      <c r="Z195" s="985">
        <f t="shared" si="25"/>
        <v>10.194032352941177</v>
      </c>
      <c r="AA195" s="961"/>
      <c r="AB195" s="981" t="s">
        <v>407</v>
      </c>
      <c r="AC195" s="964">
        <f t="shared" si="26"/>
        <v>10.129090196078431</v>
      </c>
      <c r="AD195" s="985">
        <f t="shared" si="26"/>
        <v>10.298413725490196</v>
      </c>
      <c r="AE195" s="961"/>
      <c r="AF195" s="981" t="s">
        <v>407</v>
      </c>
      <c r="AG195" s="985">
        <f t="shared" si="27"/>
        <v>10.209119607843137</v>
      </c>
    </row>
    <row r="196" spans="2:34">
      <c r="B196" s="1007"/>
      <c r="C196" s="1010"/>
      <c r="D196" s="852"/>
      <c r="E196" s="1008"/>
      <c r="F196" s="1011"/>
      <c r="H196" s="981" t="s">
        <v>408</v>
      </c>
      <c r="I196" s="964">
        <f t="shared" si="24"/>
        <v>9.546423529411765</v>
      </c>
      <c r="J196" s="964">
        <f t="shared" si="24"/>
        <v>9.9922264705882355</v>
      </c>
      <c r="K196" s="964">
        <f t="shared" si="24"/>
        <v>10.472062745098039</v>
      </c>
      <c r="L196" s="964">
        <f t="shared" si="24"/>
        <v>10.410544117647056</v>
      </c>
      <c r="M196" s="964">
        <f t="shared" si="24"/>
        <v>10.566232352941176</v>
      </c>
      <c r="N196" s="964">
        <f t="shared" si="24"/>
        <v>10.843402941176471</v>
      </c>
      <c r="O196" s="964">
        <f t="shared" si="24"/>
        <v>10.672122549019607</v>
      </c>
      <c r="P196" s="964">
        <f t="shared" si="24"/>
        <v>10.709756862745097</v>
      </c>
      <c r="Q196" s="964">
        <f t="shared" si="24"/>
        <v>10.670248039215688</v>
      </c>
      <c r="R196" s="964">
        <f t="shared" si="24"/>
        <v>10.465809803921569</v>
      </c>
      <c r="S196" s="964">
        <f t="shared" si="24"/>
        <v>10.456409803921568</v>
      </c>
      <c r="T196" s="964">
        <f t="shared" si="24"/>
        <v>10.482206862745098</v>
      </c>
      <c r="V196" s="981" t="s">
        <v>408</v>
      </c>
      <c r="W196" s="964">
        <f t="shared" si="25"/>
        <v>10.127084313725492</v>
      </c>
      <c r="X196" s="964">
        <f t="shared" si="25"/>
        <v>10.607463725490195</v>
      </c>
      <c r="Y196" s="964">
        <f t="shared" si="25"/>
        <v>10.678729411764705</v>
      </c>
      <c r="Z196" s="985">
        <f t="shared" si="25"/>
        <v>10.469009803921569</v>
      </c>
      <c r="AA196" s="961"/>
      <c r="AB196" s="981" t="s">
        <v>408</v>
      </c>
      <c r="AC196" s="964">
        <f t="shared" si="26"/>
        <v>10.384846078431371</v>
      </c>
      <c r="AD196" s="985">
        <f t="shared" si="26"/>
        <v>10.570888235294118</v>
      </c>
      <c r="AE196" s="961"/>
      <c r="AF196" s="981" t="s">
        <v>408</v>
      </c>
      <c r="AG196" s="985">
        <f t="shared" si="27"/>
        <v>10.491053921568627</v>
      </c>
    </row>
    <row r="197" spans="2:34">
      <c r="B197" s="852"/>
      <c r="C197" s="1010"/>
      <c r="D197" s="852"/>
      <c r="E197" s="1008"/>
      <c r="F197" s="1011"/>
      <c r="H197" s="981" t="s">
        <v>410</v>
      </c>
      <c r="I197" s="964">
        <f t="shared" si="24"/>
        <v>7.0558823529411763</v>
      </c>
      <c r="J197" s="964">
        <f t="shared" si="24"/>
        <v>8.3434558823529414</v>
      </c>
      <c r="K197" s="964">
        <f t="shared" si="24"/>
        <v>0</v>
      </c>
      <c r="L197" s="964">
        <f t="shared" si="24"/>
        <v>0</v>
      </c>
      <c r="M197" s="964">
        <f t="shared" si="24"/>
        <v>8</v>
      </c>
      <c r="N197" s="964">
        <f t="shared" si="24"/>
        <v>0</v>
      </c>
      <c r="O197" s="964">
        <f t="shared" si="24"/>
        <v>0</v>
      </c>
      <c r="P197" s="964">
        <f t="shared" si="24"/>
        <v>0</v>
      </c>
      <c r="Q197" s="964">
        <f t="shared" si="24"/>
        <v>7.4519607843137257</v>
      </c>
      <c r="R197" s="964">
        <f t="shared" si="24"/>
        <v>8.4612284313725485</v>
      </c>
      <c r="S197" s="964">
        <f t="shared" si="24"/>
        <v>8.3503333333333334</v>
      </c>
      <c r="T197" s="964">
        <f t="shared" si="24"/>
        <v>0</v>
      </c>
      <c r="V197" s="981" t="s">
        <v>410</v>
      </c>
      <c r="W197" s="964">
        <f t="shared" si="25"/>
        <v>8.2597725490196101</v>
      </c>
      <c r="X197" s="964">
        <f t="shared" si="25"/>
        <v>8</v>
      </c>
      <c r="Y197" s="964">
        <f t="shared" si="25"/>
        <v>7.4519607843137257</v>
      </c>
      <c r="Z197" s="985">
        <f t="shared" si="25"/>
        <v>8.4489656862745086</v>
      </c>
      <c r="AA197" s="961"/>
      <c r="AB197" s="981" t="s">
        <v>410</v>
      </c>
      <c r="AC197" s="964">
        <f t="shared" si="26"/>
        <v>8.177582352941176</v>
      </c>
      <c r="AD197" s="985">
        <f t="shared" si="26"/>
        <v>7.8492343137254901</v>
      </c>
      <c r="AE197" s="961"/>
      <c r="AF197" s="981" t="s">
        <v>410</v>
      </c>
      <c r="AG197" s="985">
        <f t="shared" si="27"/>
        <v>8.1285137254901976</v>
      </c>
    </row>
    <row r="198" spans="2:34">
      <c r="B198" s="852"/>
      <c r="C198" s="1010"/>
      <c r="D198" s="852"/>
      <c r="E198" s="1008"/>
      <c r="F198" s="1011"/>
      <c r="H198" s="981" t="s">
        <v>124</v>
      </c>
      <c r="I198" s="964">
        <f t="shared" si="24"/>
        <v>7.5045450980392152</v>
      </c>
      <c r="J198" s="964">
        <f t="shared" si="24"/>
        <v>7.8538490196078428</v>
      </c>
      <c r="K198" s="964">
        <f t="shared" si="24"/>
        <v>8.3218411764705884</v>
      </c>
      <c r="L198" s="964">
        <f t="shared" si="24"/>
        <v>8.2250911764705901</v>
      </c>
      <c r="M198" s="964">
        <f t="shared" si="24"/>
        <v>8.2923666666666662</v>
      </c>
      <c r="N198" s="964">
        <f t="shared" si="24"/>
        <v>8.5578627450980385</v>
      </c>
      <c r="O198" s="964">
        <f t="shared" si="24"/>
        <v>8.1978029411764695</v>
      </c>
      <c r="P198" s="964">
        <f t="shared" si="24"/>
        <v>7.9295450980392159</v>
      </c>
      <c r="Q198" s="964">
        <f t="shared" si="24"/>
        <v>7.7692725490196075</v>
      </c>
      <c r="R198" s="964">
        <f t="shared" si="24"/>
        <v>7.3609401960784311</v>
      </c>
      <c r="S198" s="964">
        <f t="shared" si="24"/>
        <v>7.335255882352941</v>
      </c>
      <c r="T198" s="964">
        <f t="shared" si="24"/>
        <v>7.3674950980392158</v>
      </c>
      <c r="V198" s="981" t="s">
        <v>124</v>
      </c>
      <c r="W198" s="964">
        <f t="shared" si="25"/>
        <v>7.9058617647058824</v>
      </c>
      <c r="X198" s="964">
        <f t="shared" si="25"/>
        <v>8.3479264705882343</v>
      </c>
      <c r="Y198" s="964">
        <f t="shared" si="25"/>
        <v>7.9649205882352945</v>
      </c>
      <c r="Z198" s="985">
        <f t="shared" si="25"/>
        <v>7.3543225490196074</v>
      </c>
      <c r="AA198" s="961"/>
      <c r="AB198" s="981" t="s">
        <v>124</v>
      </c>
      <c r="AC198" s="964">
        <f t="shared" si="26"/>
        <v>8.149072549019607</v>
      </c>
      <c r="AD198" s="985">
        <f t="shared" si="26"/>
        <v>7.6666696078431373</v>
      </c>
      <c r="AE198" s="961"/>
      <c r="AF198" s="981" t="s">
        <v>124</v>
      </c>
      <c r="AG198" s="985">
        <f t="shared" si="27"/>
        <v>7.8940225490196072</v>
      </c>
    </row>
    <row r="199" spans="2:34" ht="13.5" thickBot="1">
      <c r="B199" s="1007"/>
      <c r="C199" s="1010"/>
      <c r="D199" s="852"/>
      <c r="E199" s="1008"/>
      <c r="F199" s="1011"/>
      <c r="H199" s="984" t="s">
        <v>411</v>
      </c>
      <c r="I199" s="988">
        <f t="shared" si="24"/>
        <v>8.2161970588235285</v>
      </c>
      <c r="J199" s="988">
        <f t="shared" si="24"/>
        <v>8.5061735294117646</v>
      </c>
      <c r="K199" s="988">
        <f t="shared" si="24"/>
        <v>8.8987970588235292</v>
      </c>
      <c r="L199" s="988">
        <f t="shared" si="24"/>
        <v>8.8845509803921559</v>
      </c>
      <c r="M199" s="988">
        <f t="shared" si="24"/>
        <v>8.9041156862745101</v>
      </c>
      <c r="N199" s="988">
        <f t="shared" si="24"/>
        <v>9.1186578431372549</v>
      </c>
      <c r="O199" s="988">
        <f t="shared" si="24"/>
        <v>9.0289078431372545</v>
      </c>
      <c r="P199" s="988">
        <f t="shared" si="24"/>
        <v>9.000198039215686</v>
      </c>
      <c r="Q199" s="988">
        <f t="shared" si="24"/>
        <v>8.9832558823529425</v>
      </c>
      <c r="R199" s="988">
        <f t="shared" si="24"/>
        <v>8.7489715686274501</v>
      </c>
      <c r="S199" s="988">
        <f t="shared" si="24"/>
        <v>8.825706862745097</v>
      </c>
      <c r="T199" s="988">
        <f t="shared" si="24"/>
        <v>8.8733117647058837</v>
      </c>
      <c r="V199" s="984" t="s">
        <v>411</v>
      </c>
      <c r="W199" s="988">
        <f t="shared" si="25"/>
        <v>8.5685078431372563</v>
      </c>
      <c r="X199" s="988">
        <f t="shared" si="25"/>
        <v>8.9562558823529397</v>
      </c>
      <c r="Y199" s="988">
        <f t="shared" si="25"/>
        <v>9.0038568627450974</v>
      </c>
      <c r="Z199" s="989">
        <f t="shared" si="25"/>
        <v>8.8139637254901952</v>
      </c>
      <c r="AA199" s="961"/>
      <c r="AB199" s="984" t="s">
        <v>411</v>
      </c>
      <c r="AC199" s="988">
        <f t="shared" si="26"/>
        <v>8.7772176470588228</v>
      </c>
      <c r="AD199" s="989">
        <f t="shared" si="26"/>
        <v>8.9122078431372547</v>
      </c>
      <c r="AE199" s="961"/>
      <c r="AF199" s="984" t="s">
        <v>411</v>
      </c>
      <c r="AG199" s="989">
        <f t="shared" si="27"/>
        <v>8.8461107843137246</v>
      </c>
    </row>
    <row r="200" spans="2:34" ht="18">
      <c r="B200" s="852"/>
      <c r="C200" s="1010"/>
      <c r="D200" s="852"/>
      <c r="E200" s="1012"/>
      <c r="F200" s="1011"/>
      <c r="I200" s="928"/>
      <c r="J200" s="928"/>
      <c r="K200" s="928"/>
      <c r="L200" s="928"/>
      <c r="M200" s="1001"/>
      <c r="N200" s="1013"/>
      <c r="O200" s="928"/>
      <c r="P200" s="928"/>
      <c r="Q200" s="928"/>
      <c r="R200" s="928"/>
      <c r="S200" s="928"/>
      <c r="T200" s="1001"/>
      <c r="U200" s="928"/>
      <c r="V200" s="1014"/>
      <c r="W200" s="1014"/>
      <c r="X200" s="1014"/>
      <c r="Y200" s="1014"/>
      <c r="Z200" s="1014"/>
      <c r="AA200" s="1014"/>
      <c r="AB200" s="1014"/>
      <c r="AC200" s="1014"/>
      <c r="AD200" s="1014"/>
      <c r="AE200" s="1014"/>
      <c r="AF200" s="1014"/>
      <c r="AG200" s="1014"/>
    </row>
    <row r="201" spans="2:34" ht="16.5" thickBot="1">
      <c r="B201" s="852"/>
      <c r="C201" s="1010"/>
      <c r="D201" s="852"/>
      <c r="E201" s="1008"/>
      <c r="F201" s="1011"/>
      <c r="H201" s="967">
        <v>2010</v>
      </c>
      <c r="I201" s="961"/>
      <c r="J201" s="961"/>
      <c r="K201" s="961"/>
      <c r="L201" s="961"/>
      <c r="M201" s="961"/>
      <c r="N201" s="961"/>
      <c r="O201" s="961"/>
      <c r="P201" s="961"/>
      <c r="Q201" s="961"/>
      <c r="R201" s="961"/>
      <c r="S201" s="961"/>
      <c r="T201" s="966" t="s">
        <v>417</v>
      </c>
      <c r="V201" s="967">
        <v>2010</v>
      </c>
      <c r="W201" s="969" t="s">
        <v>382</v>
      </c>
      <c r="X201" s="969"/>
      <c r="Y201" s="969"/>
      <c r="Z201" s="969"/>
      <c r="AA201" s="961"/>
      <c r="AB201" s="967">
        <v>2010</v>
      </c>
      <c r="AC201" s="969" t="s">
        <v>383</v>
      </c>
      <c r="AD201" s="969"/>
      <c r="AE201" s="961"/>
      <c r="AF201" s="967">
        <v>2010</v>
      </c>
      <c r="AG201" s="961"/>
    </row>
    <row r="202" spans="2:34" ht="14.25" thickBot="1">
      <c r="B202" s="852"/>
      <c r="C202" s="1010"/>
      <c r="D202" s="852"/>
      <c r="E202" s="1015"/>
      <c r="F202" s="1011"/>
      <c r="H202" s="974"/>
      <c r="I202" s="975" t="s">
        <v>386</v>
      </c>
      <c r="J202" s="975" t="s">
        <v>387</v>
      </c>
      <c r="K202" s="975" t="s">
        <v>388</v>
      </c>
      <c r="L202" s="975" t="s">
        <v>389</v>
      </c>
      <c r="M202" s="975" t="s">
        <v>390</v>
      </c>
      <c r="N202" s="975" t="s">
        <v>391</v>
      </c>
      <c r="O202" s="975" t="s">
        <v>392</v>
      </c>
      <c r="P202" s="975" t="s">
        <v>393</v>
      </c>
      <c r="Q202" s="975" t="s">
        <v>394</v>
      </c>
      <c r="R202" s="975" t="s">
        <v>395</v>
      </c>
      <c r="S202" s="975" t="s">
        <v>396</v>
      </c>
      <c r="T202" s="976" t="s">
        <v>397</v>
      </c>
      <c r="V202" s="974"/>
      <c r="W202" s="975" t="s">
        <v>398</v>
      </c>
      <c r="X202" s="975" t="s">
        <v>399</v>
      </c>
      <c r="Y202" s="975" t="s">
        <v>400</v>
      </c>
      <c r="Z202" s="976" t="s">
        <v>401</v>
      </c>
      <c r="AA202" s="961"/>
      <c r="AB202" s="974"/>
      <c r="AC202" s="975" t="s">
        <v>402</v>
      </c>
      <c r="AD202" s="976" t="s">
        <v>403</v>
      </c>
      <c r="AE202" s="961"/>
      <c r="AF202" s="974"/>
      <c r="AG202" s="977" t="s">
        <v>404</v>
      </c>
    </row>
    <row r="203" spans="2:34" ht="13.5" thickBot="1">
      <c r="B203" s="1016"/>
      <c r="C203" s="1010"/>
      <c r="D203" s="852"/>
      <c r="E203" s="1008"/>
      <c r="F203" s="1011"/>
      <c r="H203" s="987" t="s">
        <v>406</v>
      </c>
      <c r="I203" s="979">
        <f t="shared" ref="I203:T208" si="28">(I72/1000)/1.02</f>
        <v>9.4317647058823528</v>
      </c>
      <c r="J203" s="979">
        <f t="shared" si="28"/>
        <v>9.4452647058823516</v>
      </c>
      <c r="K203" s="979">
        <f t="shared" si="28"/>
        <v>8.7765147058823523</v>
      </c>
      <c r="L203" s="979">
        <f t="shared" si="28"/>
        <v>8.7791274509803898</v>
      </c>
      <c r="M203" s="979">
        <f t="shared" si="28"/>
        <v>8.4365294117647061</v>
      </c>
      <c r="N203" s="979">
        <f t="shared" si="28"/>
        <v>8.4510098039215684</v>
      </c>
      <c r="O203" s="979">
        <f t="shared" si="28"/>
        <v>8.2935000000000016</v>
      </c>
      <c r="P203" s="979">
        <f t="shared" si="28"/>
        <v>8.5082549019607843</v>
      </c>
      <c r="Q203" s="979">
        <f t="shared" si="28"/>
        <v>8.6562352941176481</v>
      </c>
      <c r="R203" s="979">
        <f t="shared" si="28"/>
        <v>8.7949607843137247</v>
      </c>
      <c r="S203" s="979">
        <f t="shared" si="28"/>
        <v>9.4017647058823517</v>
      </c>
      <c r="T203" s="979">
        <f t="shared" si="28"/>
        <v>9.9118598039215673</v>
      </c>
      <c r="V203" s="984" t="s">
        <v>406</v>
      </c>
      <c r="W203" s="979">
        <f t="shared" ref="W203:Z208" si="29">(W72/1000)/1.02</f>
        <v>9.1714901960784303</v>
      </c>
      <c r="X203" s="979">
        <f t="shared" si="29"/>
        <v>8.5377058823529399</v>
      </c>
      <c r="Y203" s="979">
        <f t="shared" si="29"/>
        <v>8.5019019607843145</v>
      </c>
      <c r="Z203" s="980">
        <f t="shared" si="29"/>
        <v>9.3745568627450986</v>
      </c>
      <c r="AA203" s="961"/>
      <c r="AB203" s="984" t="s">
        <v>406</v>
      </c>
      <c r="AC203" s="979">
        <f t="shared" ref="AC203:AD208" si="30">(AC72/1000)/1.02</f>
        <v>8.8310098039215674</v>
      </c>
      <c r="AD203" s="980">
        <f t="shared" si="30"/>
        <v>8.9572784313725506</v>
      </c>
      <c r="AE203" s="961"/>
      <c r="AF203" s="984" t="s">
        <v>406</v>
      </c>
      <c r="AG203" s="980">
        <f t="shared" ref="AG203:AG208" si="31">(AG72/1000)/1.02</f>
        <v>8.8967921568627428</v>
      </c>
    </row>
    <row r="204" spans="2:34">
      <c r="B204" s="1007"/>
      <c r="C204" s="1010"/>
      <c r="D204" s="852"/>
      <c r="E204" s="1008"/>
      <c r="F204" s="1011"/>
      <c r="H204" s="987" t="s">
        <v>407</v>
      </c>
      <c r="I204" s="964">
        <f t="shared" si="28"/>
        <v>10.663835294117645</v>
      </c>
      <c r="J204" s="964">
        <f t="shared" si="28"/>
        <v>10.58443431372549</v>
      </c>
      <c r="K204" s="964">
        <f t="shared" si="28"/>
        <v>9.7114235294117641</v>
      </c>
      <c r="L204" s="964">
        <f t="shared" si="28"/>
        <v>9.5474215686274526</v>
      </c>
      <c r="M204" s="964">
        <f t="shared" si="28"/>
        <v>9.0253833333333322</v>
      </c>
      <c r="N204" s="964">
        <f t="shared" si="28"/>
        <v>8.976466666666667</v>
      </c>
      <c r="O204" s="964">
        <f t="shared" si="28"/>
        <v>8.8288892156862762</v>
      </c>
      <c r="P204" s="964">
        <f t="shared" si="28"/>
        <v>9.1258450980392141</v>
      </c>
      <c r="Q204" s="964">
        <f t="shared" si="28"/>
        <v>9.3070078431372547</v>
      </c>
      <c r="R204" s="964">
        <f t="shared" si="28"/>
        <v>9.6344235294117642</v>
      </c>
      <c r="S204" s="964">
        <f t="shared" si="28"/>
        <v>10.581882352941177</v>
      </c>
      <c r="T204" s="964">
        <f t="shared" si="28"/>
        <v>11.177170588235295</v>
      </c>
      <c r="V204" s="981" t="s">
        <v>407</v>
      </c>
      <c r="W204" s="964">
        <f t="shared" si="29"/>
        <v>10.27494705882353</v>
      </c>
      <c r="X204" s="964">
        <f t="shared" si="29"/>
        <v>9.1498107843137255</v>
      </c>
      <c r="Y204" s="964">
        <f t="shared" si="29"/>
        <v>9.1116088235294121</v>
      </c>
      <c r="Z204" s="985">
        <f t="shared" si="29"/>
        <v>10.493461764705883</v>
      </c>
      <c r="AA204" s="961"/>
      <c r="AB204" s="981" t="s">
        <v>407</v>
      </c>
      <c r="AC204" s="964">
        <f t="shared" si="30"/>
        <v>9.656807843137253</v>
      </c>
      <c r="AD204" s="985">
        <f t="shared" si="30"/>
        <v>9.8416039215686268</v>
      </c>
      <c r="AE204" s="961"/>
      <c r="AF204" s="981" t="s">
        <v>407</v>
      </c>
      <c r="AG204" s="985">
        <f t="shared" si="31"/>
        <v>9.7550254901960791</v>
      </c>
      <c r="AH204" s="906"/>
    </row>
    <row r="205" spans="2:34">
      <c r="B205" s="852"/>
      <c r="C205" s="1010"/>
      <c r="D205" s="852"/>
      <c r="E205" s="1008"/>
      <c r="F205" s="1011"/>
      <c r="H205" s="981" t="s">
        <v>408</v>
      </c>
      <c r="I205" s="964">
        <f t="shared" si="28"/>
        <v>10.95747843137255</v>
      </c>
      <c r="J205" s="964">
        <f t="shared" si="28"/>
        <v>10.735768627450982</v>
      </c>
      <c r="K205" s="964">
        <f t="shared" si="28"/>
        <v>9.8054990196078435</v>
      </c>
      <c r="L205" s="964">
        <f t="shared" si="28"/>
        <v>9.7320078431372536</v>
      </c>
      <c r="M205" s="964">
        <f t="shared" si="28"/>
        <v>9.1416480392156867</v>
      </c>
      <c r="N205" s="964">
        <f t="shared" si="28"/>
        <v>9.1099088235294108</v>
      </c>
      <c r="O205" s="964">
        <f t="shared" si="28"/>
        <v>8.8967392156862761</v>
      </c>
      <c r="P205" s="964">
        <f t="shared" si="28"/>
        <v>9.3329470588235282</v>
      </c>
      <c r="Q205" s="964">
        <f t="shared" si="28"/>
        <v>9.553758823529412</v>
      </c>
      <c r="R205" s="964">
        <f t="shared" si="28"/>
        <v>9.8522186274509824</v>
      </c>
      <c r="S205" s="964">
        <f t="shared" si="28"/>
        <v>10.856671568627451</v>
      </c>
      <c r="T205" s="964">
        <f t="shared" si="28"/>
        <v>11.376336274509802</v>
      </c>
      <c r="V205" s="981" t="s">
        <v>408</v>
      </c>
      <c r="W205" s="964">
        <f t="shared" si="29"/>
        <v>10.450186274509804</v>
      </c>
      <c r="X205" s="964">
        <f t="shared" si="29"/>
        <v>9.2520352941176469</v>
      </c>
      <c r="Y205" s="964">
        <f t="shared" si="29"/>
        <v>9.2644970588235296</v>
      </c>
      <c r="Z205" s="985">
        <f t="shared" si="29"/>
        <v>10.720519607843137</v>
      </c>
      <c r="AA205" s="961"/>
      <c r="AB205" s="981" t="s">
        <v>408</v>
      </c>
      <c r="AC205" s="964">
        <f t="shared" si="30"/>
        <v>9.6679715686274506</v>
      </c>
      <c r="AD205" s="985">
        <f t="shared" si="30"/>
        <v>9.9324441176470586</v>
      </c>
      <c r="AE205" s="961"/>
      <c r="AF205" s="981" t="s">
        <v>408</v>
      </c>
      <c r="AG205" s="985">
        <f t="shared" si="31"/>
        <v>9.8349794117647065</v>
      </c>
      <c r="AH205" s="906"/>
    </row>
    <row r="206" spans="2:34">
      <c r="B206" s="852"/>
      <c r="C206" s="1010"/>
      <c r="D206" s="852"/>
      <c r="E206" s="1008"/>
      <c r="F206" s="1011"/>
      <c r="H206" s="981" t="s">
        <v>410</v>
      </c>
      <c r="I206" s="964">
        <f t="shared" si="28"/>
        <v>0</v>
      </c>
      <c r="J206" s="964">
        <f t="shared" si="28"/>
        <v>10.537254901960784</v>
      </c>
      <c r="K206" s="964">
        <f t="shared" si="28"/>
        <v>9.2391019607843123</v>
      </c>
      <c r="L206" s="964">
        <f t="shared" si="28"/>
        <v>5.9911764705882353</v>
      </c>
      <c r="M206" s="964">
        <f t="shared" si="28"/>
        <v>8.4378823529411751</v>
      </c>
      <c r="N206" s="964">
        <f t="shared" si="28"/>
        <v>8.056862745098039</v>
      </c>
      <c r="O206" s="964">
        <f t="shared" si="28"/>
        <v>8.0780490196078443</v>
      </c>
      <c r="P206" s="964">
        <f t="shared" si="28"/>
        <v>8.627568627450982</v>
      </c>
      <c r="Q206" s="964">
        <f t="shared" si="28"/>
        <v>7.6494009803921568</v>
      </c>
      <c r="R206" s="964">
        <f t="shared" si="28"/>
        <v>0</v>
      </c>
      <c r="S206" s="964">
        <f t="shared" si="28"/>
        <v>0</v>
      </c>
      <c r="T206" s="964">
        <f t="shared" si="28"/>
        <v>8.0918294117647047</v>
      </c>
      <c r="V206" s="981" t="s">
        <v>410</v>
      </c>
      <c r="W206" s="964">
        <f t="shared" si="29"/>
        <v>9.3637245098039212</v>
      </c>
      <c r="X206" s="964">
        <f t="shared" si="29"/>
        <v>8.2457578431372553</v>
      </c>
      <c r="Y206" s="964">
        <f t="shared" si="29"/>
        <v>8.1555019607843136</v>
      </c>
      <c r="Z206" s="985">
        <f t="shared" si="29"/>
        <v>8.0918294117647047</v>
      </c>
      <c r="AA206" s="961"/>
      <c r="AB206" s="981" t="s">
        <v>410</v>
      </c>
      <c r="AC206" s="964">
        <f t="shared" si="30"/>
        <v>8.5879921568627449</v>
      </c>
      <c r="AD206" s="985">
        <f t="shared" si="30"/>
        <v>8.1081578431372545</v>
      </c>
      <c r="AE206" s="961"/>
      <c r="AF206" s="981" t="s">
        <v>410</v>
      </c>
      <c r="AG206" s="985">
        <f t="shared" si="31"/>
        <v>8.2939931372549012</v>
      </c>
      <c r="AH206" s="906"/>
    </row>
    <row r="207" spans="2:34">
      <c r="B207" s="852"/>
      <c r="C207" s="1010"/>
      <c r="D207" s="852"/>
      <c r="E207" s="1008"/>
      <c r="F207" s="1011"/>
      <c r="H207" s="981" t="s">
        <v>124</v>
      </c>
      <c r="I207" s="964">
        <f t="shared" si="28"/>
        <v>7.6987490196078436</v>
      </c>
      <c r="J207" s="964">
        <f t="shared" si="28"/>
        <v>7.7641774509803918</v>
      </c>
      <c r="K207" s="964">
        <f t="shared" si="28"/>
        <v>7.6692333333333336</v>
      </c>
      <c r="L207" s="964">
        <f t="shared" si="28"/>
        <v>7.6816578431372546</v>
      </c>
      <c r="M207" s="964">
        <f t="shared" si="28"/>
        <v>7.5618058823529415</v>
      </c>
      <c r="N207" s="964">
        <f t="shared" si="28"/>
        <v>7.6600754901960784</v>
      </c>
      <c r="O207" s="964">
        <f t="shared" si="28"/>
        <v>7.503643137254902</v>
      </c>
      <c r="P207" s="964">
        <f t="shared" si="28"/>
        <v>7.4639941176470597</v>
      </c>
      <c r="Q207" s="964">
        <f t="shared" si="28"/>
        <v>7.6025941176470591</v>
      </c>
      <c r="R207" s="964">
        <f t="shared" si="28"/>
        <v>7.5617882352941184</v>
      </c>
      <c r="S207" s="964">
        <f t="shared" si="28"/>
        <v>7.6284372549019608</v>
      </c>
      <c r="T207" s="964">
        <f t="shared" si="28"/>
        <v>7.850011764705882</v>
      </c>
      <c r="V207" s="981" t="s">
        <v>124</v>
      </c>
      <c r="W207" s="964">
        <f t="shared" si="29"/>
        <v>7.7070009803921566</v>
      </c>
      <c r="X207" s="964">
        <f t="shared" si="29"/>
        <v>7.6363352941176466</v>
      </c>
      <c r="Y207" s="964">
        <f t="shared" si="29"/>
        <v>7.5332794117647053</v>
      </c>
      <c r="Z207" s="985">
        <f t="shared" si="29"/>
        <v>7.6773323529411757</v>
      </c>
      <c r="AA207" s="961"/>
      <c r="AB207" s="981" t="s">
        <v>124</v>
      </c>
      <c r="AC207" s="964">
        <f t="shared" si="30"/>
        <v>7.6707921568627446</v>
      </c>
      <c r="AD207" s="985">
        <f t="shared" si="30"/>
        <v>7.6081970588235288</v>
      </c>
      <c r="AE207" s="961"/>
      <c r="AF207" s="981" t="s">
        <v>124</v>
      </c>
      <c r="AG207" s="985">
        <f t="shared" si="31"/>
        <v>7.6393715686274506</v>
      </c>
      <c r="AH207" s="906"/>
    </row>
    <row r="208" spans="2:34" ht="13.5" thickBot="1">
      <c r="B208" s="852"/>
      <c r="C208" s="1010"/>
      <c r="D208" s="852"/>
      <c r="E208" s="1008"/>
      <c r="F208" s="1011"/>
      <c r="H208" s="984" t="s">
        <v>411</v>
      </c>
      <c r="I208" s="988">
        <f t="shared" si="28"/>
        <v>9.1670725490196077</v>
      </c>
      <c r="J208" s="988">
        <f t="shared" si="28"/>
        <v>9.2249999999999996</v>
      </c>
      <c r="K208" s="988">
        <f t="shared" si="28"/>
        <v>8.6148519607843124</v>
      </c>
      <c r="L208" s="988">
        <f t="shared" si="28"/>
        <v>8.4553088235294123</v>
      </c>
      <c r="M208" s="988">
        <f t="shared" si="28"/>
        <v>8.1928431372549024</v>
      </c>
      <c r="N208" s="988">
        <f t="shared" si="28"/>
        <v>8.2411862745098041</v>
      </c>
      <c r="O208" s="988">
        <f t="shared" si="28"/>
        <v>8.1249960784313711</v>
      </c>
      <c r="P208" s="988">
        <f t="shared" si="28"/>
        <v>8.2725970588235302</v>
      </c>
      <c r="Q208" s="988">
        <f t="shared" si="28"/>
        <v>8.4183205882352929</v>
      </c>
      <c r="R208" s="988">
        <f t="shared" si="28"/>
        <v>8.4586480392156851</v>
      </c>
      <c r="S208" s="988">
        <f t="shared" si="28"/>
        <v>8.6843431372549027</v>
      </c>
      <c r="T208" s="988">
        <f t="shared" si="28"/>
        <v>9.0239754901960776</v>
      </c>
      <c r="V208" s="984" t="s">
        <v>411</v>
      </c>
      <c r="W208" s="988">
        <f t="shared" si="29"/>
        <v>8.9429284313725486</v>
      </c>
      <c r="X208" s="988">
        <f t="shared" si="29"/>
        <v>8.2848284313725475</v>
      </c>
      <c r="Y208" s="988">
        <f t="shared" si="29"/>
        <v>8.2859823529411756</v>
      </c>
      <c r="Z208" s="989">
        <f t="shared" si="29"/>
        <v>8.7062421568627446</v>
      </c>
      <c r="AA208" s="961"/>
      <c r="AB208" s="984" t="s">
        <v>411</v>
      </c>
      <c r="AC208" s="988">
        <f t="shared" si="30"/>
        <v>8.5867294117647059</v>
      </c>
      <c r="AD208" s="989">
        <f t="shared" si="30"/>
        <v>8.5009382352941163</v>
      </c>
      <c r="AE208" s="961"/>
      <c r="AF208" s="984" t="s">
        <v>411</v>
      </c>
      <c r="AG208" s="989">
        <f t="shared" si="31"/>
        <v>8.5428274509803916</v>
      </c>
      <c r="AH208" s="906"/>
    </row>
    <row r="209" spans="2:35">
      <c r="B209" s="852"/>
      <c r="C209" s="1010"/>
      <c r="D209" s="852"/>
      <c r="E209" s="1008"/>
      <c r="F209" s="1011"/>
      <c r="I209" s="928"/>
      <c r="J209" s="928"/>
      <c r="K209" s="928"/>
      <c r="L209" s="928"/>
      <c r="M209" s="1001"/>
      <c r="N209" s="928"/>
      <c r="O209" s="928"/>
      <c r="P209" s="928"/>
      <c r="Q209" s="928"/>
      <c r="R209" s="928"/>
      <c r="S209" s="928"/>
      <c r="T209" s="1001"/>
      <c r="U209" s="928"/>
      <c r="V209" s="928"/>
      <c r="W209" s="900"/>
      <c r="X209" s="900"/>
      <c r="Y209" s="900"/>
      <c r="AA209" s="900"/>
      <c r="AB209" s="900"/>
      <c r="AC209" s="900"/>
      <c r="AE209" s="900"/>
      <c r="AF209" s="900"/>
      <c r="AH209" s="906"/>
    </row>
    <row r="210" spans="2:35" ht="16.5" thickBot="1">
      <c r="B210" s="852"/>
      <c r="C210" s="1010"/>
      <c r="D210" s="852"/>
      <c r="E210" s="1008"/>
      <c r="F210" s="1011"/>
      <c r="H210" s="967">
        <v>2011</v>
      </c>
      <c r="I210" s="961"/>
      <c r="J210" s="961"/>
      <c r="K210" s="961"/>
      <c r="L210" s="961"/>
      <c r="M210" s="961"/>
      <c r="N210" s="961"/>
      <c r="O210" s="961"/>
      <c r="P210" s="961"/>
      <c r="Q210" s="961"/>
      <c r="R210" s="961"/>
      <c r="S210" s="961"/>
      <c r="T210" s="966" t="s">
        <v>417</v>
      </c>
      <c r="V210" s="967">
        <v>2011</v>
      </c>
      <c r="W210" s="969" t="s">
        <v>382</v>
      </c>
      <c r="X210" s="969"/>
      <c r="Y210" s="969"/>
      <c r="Z210" s="969"/>
      <c r="AA210" s="961"/>
      <c r="AB210" s="967">
        <v>2011</v>
      </c>
      <c r="AC210" s="969" t="s">
        <v>383</v>
      </c>
      <c r="AD210" s="969"/>
      <c r="AE210" s="961"/>
      <c r="AF210" s="967">
        <v>2011</v>
      </c>
      <c r="AG210" s="961"/>
    </row>
    <row r="211" spans="2:35" ht="14.25" thickBot="1">
      <c r="B211" s="1007"/>
      <c r="C211" s="1010"/>
      <c r="D211" s="852"/>
      <c r="E211" s="1008"/>
      <c r="F211" s="1011"/>
      <c r="H211" s="974"/>
      <c r="I211" s="975" t="s">
        <v>386</v>
      </c>
      <c r="J211" s="975" t="s">
        <v>387</v>
      </c>
      <c r="K211" s="975" t="s">
        <v>388</v>
      </c>
      <c r="L211" s="975" t="s">
        <v>389</v>
      </c>
      <c r="M211" s="975" t="s">
        <v>390</v>
      </c>
      <c r="N211" s="975" t="s">
        <v>391</v>
      </c>
      <c r="O211" s="975" t="s">
        <v>392</v>
      </c>
      <c r="P211" s="975" t="s">
        <v>393</v>
      </c>
      <c r="Q211" s="975" t="s">
        <v>394</v>
      </c>
      <c r="R211" s="975" t="s">
        <v>395</v>
      </c>
      <c r="S211" s="975" t="s">
        <v>396</v>
      </c>
      <c r="T211" s="976" t="s">
        <v>397</v>
      </c>
      <c r="V211" s="974"/>
      <c r="W211" s="975" t="s">
        <v>398</v>
      </c>
      <c r="X211" s="975" t="s">
        <v>399</v>
      </c>
      <c r="Y211" s="975" t="s">
        <v>400</v>
      </c>
      <c r="Z211" s="976" t="s">
        <v>401</v>
      </c>
      <c r="AA211" s="961"/>
      <c r="AB211" s="974"/>
      <c r="AC211" s="975" t="s">
        <v>402</v>
      </c>
      <c r="AD211" s="976" t="s">
        <v>403</v>
      </c>
      <c r="AE211" s="961"/>
      <c r="AF211" s="974"/>
      <c r="AG211" s="977" t="s">
        <v>404</v>
      </c>
    </row>
    <row r="212" spans="2:35" ht="13.5" thickBot="1">
      <c r="B212" s="852"/>
      <c r="C212" s="1010"/>
      <c r="D212" s="852"/>
      <c r="E212" s="1008"/>
      <c r="F212" s="1011"/>
      <c r="H212" s="987" t="s">
        <v>406</v>
      </c>
      <c r="I212" s="982">
        <f t="shared" ref="I212:T217" si="32">(I81/1000)/1.02</f>
        <v>10.128637254901959</v>
      </c>
      <c r="J212" s="982">
        <f t="shared" si="32"/>
        <v>10.063219607843136</v>
      </c>
      <c r="K212" s="982">
        <f t="shared" si="32"/>
        <v>10.593051960784315</v>
      </c>
      <c r="L212" s="982">
        <f t="shared" si="32"/>
        <v>10.734735294117646</v>
      </c>
      <c r="M212" s="982">
        <f t="shared" si="32"/>
        <v>10.877735294117647</v>
      </c>
      <c r="N212" s="982">
        <f t="shared" si="32"/>
        <v>10.581401960784314</v>
      </c>
      <c r="O212" s="982">
        <f t="shared" si="32"/>
        <v>10.851558823529412</v>
      </c>
      <c r="P212" s="982">
        <f t="shared" si="32"/>
        <v>11.311549019607844</v>
      </c>
      <c r="Q212" s="982">
        <f t="shared" si="32"/>
        <v>11.726196078431371</v>
      </c>
      <c r="R212" s="982">
        <f t="shared" si="32"/>
        <v>11.833980392156862</v>
      </c>
      <c r="S212" s="982">
        <f t="shared" si="32"/>
        <v>11.974627450980392</v>
      </c>
      <c r="T212" s="982">
        <f t="shared" si="32"/>
        <v>12.40722549019608</v>
      </c>
      <c r="V212" s="978" t="s">
        <v>406</v>
      </c>
      <c r="W212" s="979">
        <f t="shared" ref="W212:Z217" si="33">(W81/1000)/1.02</f>
        <v>10.293496078431373</v>
      </c>
      <c r="X212" s="979">
        <f t="shared" si="33"/>
        <v>10.721696078431371</v>
      </c>
      <c r="Y212" s="979">
        <f t="shared" si="33"/>
        <v>11.306509803921568</v>
      </c>
      <c r="Z212" s="980">
        <f t="shared" si="33"/>
        <v>12.042264705882353</v>
      </c>
      <c r="AA212" s="961"/>
      <c r="AB212" s="978" t="s">
        <v>406</v>
      </c>
      <c r="AC212" s="979">
        <f t="shared" ref="AC212:AD217" si="34">(AC81/1000)/1.02</f>
        <v>10.494696078431373</v>
      </c>
      <c r="AD212" s="980">
        <f t="shared" si="34"/>
        <v>11.692862745098038</v>
      </c>
      <c r="AE212" s="961"/>
      <c r="AF212" s="978" t="s">
        <v>406</v>
      </c>
      <c r="AG212" s="980">
        <f t="shared" ref="AG212:AG217" si="35">(AG81/1000)/1.02</f>
        <v>11.099666666666666</v>
      </c>
      <c r="AI212" s="906"/>
    </row>
    <row r="213" spans="2:35">
      <c r="B213" s="852"/>
      <c r="C213" s="1010"/>
      <c r="D213" s="852"/>
      <c r="E213" s="1008"/>
      <c r="F213" s="1011"/>
      <c r="H213" s="987" t="s">
        <v>407</v>
      </c>
      <c r="I213" s="982">
        <f t="shared" si="32"/>
        <v>11.471843137254902</v>
      </c>
      <c r="J213" s="982">
        <f t="shared" si="32"/>
        <v>11.152172549019607</v>
      </c>
      <c r="K213" s="982">
        <f t="shared" si="32"/>
        <v>11.790287254901962</v>
      </c>
      <c r="L213" s="982">
        <f t="shared" si="32"/>
        <v>11.894906862745099</v>
      </c>
      <c r="M213" s="982">
        <f t="shared" si="32"/>
        <v>11.874585294117646</v>
      </c>
      <c r="N213" s="982">
        <f t="shared" si="32"/>
        <v>11.477060784313725</v>
      </c>
      <c r="O213" s="982">
        <f t="shared" si="32"/>
        <v>11.840730392156862</v>
      </c>
      <c r="P213" s="982">
        <f t="shared" si="32"/>
        <v>12.55548725490196</v>
      </c>
      <c r="Q213" s="982">
        <f t="shared" si="32"/>
        <v>13.093652941176469</v>
      </c>
      <c r="R213" s="982">
        <f t="shared" si="32"/>
        <v>13.306825490196079</v>
      </c>
      <c r="S213" s="982">
        <f t="shared" si="32"/>
        <v>13.406679411764706</v>
      </c>
      <c r="T213" s="983">
        <f t="shared" si="32"/>
        <v>13.67232549019608</v>
      </c>
      <c r="V213" s="987" t="s">
        <v>407</v>
      </c>
      <c r="W213" s="982">
        <f t="shared" si="33"/>
        <v>11.495216666666666</v>
      </c>
      <c r="X213" s="982">
        <f t="shared" si="33"/>
        <v>11.733939215686275</v>
      </c>
      <c r="Y213" s="982">
        <f t="shared" si="33"/>
        <v>12.492946078431373</v>
      </c>
      <c r="Z213" s="983">
        <f t="shared" si="33"/>
        <v>13.451011764705882</v>
      </c>
      <c r="AA213" s="961"/>
      <c r="AB213" s="987" t="s">
        <v>407</v>
      </c>
      <c r="AC213" s="982">
        <f t="shared" si="34"/>
        <v>11.605275490196076</v>
      </c>
      <c r="AD213" s="983">
        <f t="shared" si="34"/>
        <v>12.9787431372549</v>
      </c>
      <c r="AE213" s="961"/>
      <c r="AF213" s="987" t="s">
        <v>407</v>
      </c>
      <c r="AG213" s="983">
        <f t="shared" si="35"/>
        <v>12.249729411764706</v>
      </c>
      <c r="AH213" s="906"/>
      <c r="AI213" s="906"/>
    </row>
    <row r="214" spans="2:35">
      <c r="B214" s="852"/>
      <c r="C214" s="1010"/>
      <c r="D214" s="852"/>
      <c r="E214" s="1008"/>
      <c r="F214" s="1011"/>
      <c r="H214" s="981" t="s">
        <v>408</v>
      </c>
      <c r="I214" s="964">
        <f t="shared" si="32"/>
        <v>11.670990196078431</v>
      </c>
      <c r="J214" s="964">
        <f t="shared" si="32"/>
        <v>11.252611764705883</v>
      </c>
      <c r="K214" s="964">
        <f t="shared" si="32"/>
        <v>11.806849019607844</v>
      </c>
      <c r="L214" s="964">
        <f t="shared" si="32"/>
        <v>11.932605882352942</v>
      </c>
      <c r="M214" s="964">
        <f t="shared" si="32"/>
        <v>11.894346078431372</v>
      </c>
      <c r="N214" s="964">
        <f t="shared" si="32"/>
        <v>11.449323529411764</v>
      </c>
      <c r="O214" s="964">
        <f t="shared" si="32"/>
        <v>11.799193137254901</v>
      </c>
      <c r="P214" s="964">
        <f t="shared" si="32"/>
        <v>12.582308823529411</v>
      </c>
      <c r="Q214" s="964">
        <f t="shared" si="32"/>
        <v>13.122502941176469</v>
      </c>
      <c r="R214" s="964">
        <f t="shared" si="32"/>
        <v>13.422139215686276</v>
      </c>
      <c r="S214" s="964">
        <f t="shared" si="32"/>
        <v>13.482817647058823</v>
      </c>
      <c r="T214" s="985">
        <f t="shared" si="32"/>
        <v>13.725786274509803</v>
      </c>
      <c r="V214" s="981" t="s">
        <v>408</v>
      </c>
      <c r="W214" s="964">
        <f t="shared" si="33"/>
        <v>11.585163725490196</v>
      </c>
      <c r="X214" s="964">
        <f t="shared" si="33"/>
        <v>11.736373529411765</v>
      </c>
      <c r="Y214" s="964">
        <f t="shared" si="33"/>
        <v>12.725842156862745</v>
      </c>
      <c r="Z214" s="985">
        <f t="shared" si="33"/>
        <v>13.546566666666665</v>
      </c>
      <c r="AA214" s="961"/>
      <c r="AB214" s="981" t="s">
        <v>408</v>
      </c>
      <c r="AC214" s="964">
        <f t="shared" si="34"/>
        <v>11.650693137254903</v>
      </c>
      <c r="AD214" s="985">
        <f t="shared" si="34"/>
        <v>13.287360784313725</v>
      </c>
      <c r="AE214" s="961"/>
      <c r="AF214" s="981" t="s">
        <v>408</v>
      </c>
      <c r="AG214" s="985">
        <f t="shared" si="35"/>
        <v>12.796916666666666</v>
      </c>
      <c r="AH214" s="906"/>
      <c r="AI214" s="906"/>
    </row>
    <row r="215" spans="2:35">
      <c r="B215" s="1007"/>
      <c r="C215" s="1010"/>
      <c r="D215" s="852"/>
      <c r="E215" s="1008"/>
      <c r="F215" s="1011"/>
      <c r="H215" s="981" t="s">
        <v>410</v>
      </c>
      <c r="I215" s="964">
        <f t="shared" si="32"/>
        <v>0</v>
      </c>
      <c r="J215" s="964">
        <f t="shared" si="32"/>
        <v>8.2209303921568626</v>
      </c>
      <c r="K215" s="964">
        <f t="shared" si="32"/>
        <v>0</v>
      </c>
      <c r="L215" s="964">
        <f t="shared" si="32"/>
        <v>10.050980392156863</v>
      </c>
      <c r="M215" s="964">
        <f t="shared" si="32"/>
        <v>9.3927960784313722</v>
      </c>
      <c r="N215" s="964">
        <f t="shared" si="32"/>
        <v>8.6963568627450982</v>
      </c>
      <c r="O215" s="964">
        <f t="shared" si="32"/>
        <v>12.731372549019609</v>
      </c>
      <c r="P215" s="964">
        <f t="shared" si="32"/>
        <v>0</v>
      </c>
      <c r="Q215" s="964">
        <f t="shared" si="32"/>
        <v>9.7575901960784321</v>
      </c>
      <c r="R215" s="964">
        <f t="shared" si="32"/>
        <v>10.792202941176471</v>
      </c>
      <c r="S215" s="964">
        <f t="shared" si="32"/>
        <v>9.4747803921568625</v>
      </c>
      <c r="T215" s="985">
        <f t="shared" si="32"/>
        <v>10.645893137254902</v>
      </c>
      <c r="V215" s="981" t="s">
        <v>410</v>
      </c>
      <c r="W215" s="964">
        <f t="shared" si="33"/>
        <v>8.2209303921568626</v>
      </c>
      <c r="X215" s="964">
        <f t="shared" si="33"/>
        <v>9.3122950980392147</v>
      </c>
      <c r="Y215" s="964">
        <f t="shared" si="33"/>
        <v>9.9824588235294112</v>
      </c>
      <c r="Z215" s="985">
        <f t="shared" si="33"/>
        <v>10.63457843137255</v>
      </c>
      <c r="AA215" s="961"/>
      <c r="AB215" s="981" t="s">
        <v>410</v>
      </c>
      <c r="AC215" s="964">
        <f t="shared" si="34"/>
        <v>8.828370588235293</v>
      </c>
      <c r="AD215" s="985">
        <f t="shared" si="34"/>
        <v>10.561392156862746</v>
      </c>
      <c r="AE215" s="961"/>
      <c r="AF215" s="981" t="s">
        <v>410</v>
      </c>
      <c r="AG215" s="985">
        <f t="shared" si="35"/>
        <v>9.9671519607843155</v>
      </c>
      <c r="AH215" s="906"/>
      <c r="AI215" s="906"/>
    </row>
    <row r="216" spans="2:35">
      <c r="B216" s="1007"/>
      <c r="C216" s="1010"/>
      <c r="D216" s="852"/>
      <c r="E216" s="1008"/>
      <c r="F216" s="1011"/>
      <c r="H216" s="981" t="s">
        <v>124</v>
      </c>
      <c r="I216" s="964">
        <f t="shared" si="32"/>
        <v>8.0251666666666672</v>
      </c>
      <c r="J216" s="964">
        <f t="shared" si="32"/>
        <v>8.263682352941176</v>
      </c>
      <c r="K216" s="964">
        <f t="shared" si="32"/>
        <v>8.9268950980392177</v>
      </c>
      <c r="L216" s="964">
        <f t="shared" si="32"/>
        <v>9.2179696078431377</v>
      </c>
      <c r="M216" s="964">
        <f t="shared" si="32"/>
        <v>9.3510500000000008</v>
      </c>
      <c r="N216" s="964">
        <f t="shared" si="32"/>
        <v>9.4256509803921578</v>
      </c>
      <c r="O216" s="964">
        <f t="shared" si="32"/>
        <v>9.5730656862745089</v>
      </c>
      <c r="P216" s="964">
        <f t="shared" si="32"/>
        <v>9.810024509803922</v>
      </c>
      <c r="Q216" s="964">
        <f t="shared" si="32"/>
        <v>10.121543137254902</v>
      </c>
      <c r="R216" s="964">
        <f t="shared" si="32"/>
        <v>10.249910784313725</v>
      </c>
      <c r="S216" s="964">
        <f t="shared" si="32"/>
        <v>10.377939215686274</v>
      </c>
      <c r="T216" s="985">
        <f t="shared" si="32"/>
        <v>10.621319607843137</v>
      </c>
      <c r="V216" s="981" t="s">
        <v>124</v>
      </c>
      <c r="W216" s="964">
        <f t="shared" si="33"/>
        <v>8.4615823529411767</v>
      </c>
      <c r="X216" s="964">
        <f t="shared" si="33"/>
        <v>9.3420382352941189</v>
      </c>
      <c r="Y216" s="964">
        <f t="shared" si="33"/>
        <v>9.847356862745098</v>
      </c>
      <c r="Z216" s="985">
        <f t="shared" si="33"/>
        <v>10.390735294117647</v>
      </c>
      <c r="AA216" s="961"/>
      <c r="AB216" s="981" t="s">
        <v>124</v>
      </c>
      <c r="AC216" s="964">
        <f t="shared" si="34"/>
        <v>8.8820588235294125</v>
      </c>
      <c r="AD216" s="985">
        <f t="shared" si="34"/>
        <v>10.138781372549019</v>
      </c>
      <c r="AE216" s="961"/>
      <c r="AF216" s="981" t="s">
        <v>124</v>
      </c>
      <c r="AG216" s="985">
        <f t="shared" si="35"/>
        <v>9.5662166666666657</v>
      </c>
      <c r="AH216" s="906"/>
      <c r="AI216" s="906"/>
    </row>
    <row r="217" spans="2:35" ht="13.5" thickBot="1">
      <c r="B217" s="852"/>
      <c r="C217" s="1010"/>
      <c r="D217" s="852"/>
      <c r="E217" s="1008"/>
      <c r="F217" s="1011"/>
      <c r="H217" s="984" t="s">
        <v>411</v>
      </c>
      <c r="I217" s="988">
        <f t="shared" si="32"/>
        <v>9.2236186274509802</v>
      </c>
      <c r="J217" s="988">
        <f t="shared" si="32"/>
        <v>9.300200980392157</v>
      </c>
      <c r="K217" s="988">
        <f t="shared" si="32"/>
        <v>9.7257098039215695</v>
      </c>
      <c r="L217" s="988">
        <f t="shared" si="32"/>
        <v>9.8450588235294116</v>
      </c>
      <c r="M217" s="988">
        <f t="shared" si="32"/>
        <v>9.9648450980392163</v>
      </c>
      <c r="N217" s="988">
        <f t="shared" si="32"/>
        <v>10.088506862745097</v>
      </c>
      <c r="O217" s="988">
        <f t="shared" si="32"/>
        <v>10.30826862745098</v>
      </c>
      <c r="P217" s="988">
        <f t="shared" si="32"/>
        <v>10.694949019607844</v>
      </c>
      <c r="Q217" s="988">
        <f t="shared" si="32"/>
        <v>11.162990196078432</v>
      </c>
      <c r="R217" s="988">
        <f t="shared" si="32"/>
        <v>11.333209803921569</v>
      </c>
      <c r="S217" s="988">
        <f t="shared" si="32"/>
        <v>11.48351568627451</v>
      </c>
      <c r="T217" s="989">
        <f t="shared" si="32"/>
        <v>11.780675490196078</v>
      </c>
      <c r="V217" s="984" t="s">
        <v>411</v>
      </c>
      <c r="W217" s="988">
        <f t="shared" si="33"/>
        <v>9.4584078431372536</v>
      </c>
      <c r="X217" s="988">
        <f t="shared" si="33"/>
        <v>9.9747784313725472</v>
      </c>
      <c r="Y217" s="988">
        <f t="shared" si="33"/>
        <v>10.728048039215688</v>
      </c>
      <c r="Z217" s="989">
        <f t="shared" si="33"/>
        <v>11.504847058823527</v>
      </c>
      <c r="AA217" s="961"/>
      <c r="AB217" s="984" t="s">
        <v>411</v>
      </c>
      <c r="AC217" s="988">
        <f t="shared" si="34"/>
        <v>9.7111499999999982</v>
      </c>
      <c r="AD217" s="989">
        <f t="shared" si="34"/>
        <v>11.133428431372549</v>
      </c>
      <c r="AE217" s="961"/>
      <c r="AF217" s="984" t="s">
        <v>411</v>
      </c>
      <c r="AG217" s="989">
        <f t="shared" si="35"/>
        <v>10.43406862745098</v>
      </c>
      <c r="AH217" s="906"/>
      <c r="AI217" s="906"/>
    </row>
    <row r="218" spans="2:35">
      <c r="B218" s="852"/>
      <c r="C218" s="1010"/>
      <c r="D218" s="852"/>
      <c r="E218" s="1008"/>
      <c r="F218" s="1011"/>
      <c r="AH218" s="906"/>
    </row>
    <row r="219" spans="2:35" ht="16.5" thickBot="1">
      <c r="B219" s="852"/>
      <c r="C219" s="1010"/>
      <c r="D219" s="852"/>
      <c r="E219" s="1008"/>
      <c r="F219" s="1011"/>
      <c r="H219" s="967">
        <v>2012</v>
      </c>
      <c r="I219" s="961"/>
      <c r="J219" s="961"/>
      <c r="K219" s="961"/>
      <c r="L219" s="961"/>
      <c r="M219" s="961"/>
      <c r="N219" s="961"/>
      <c r="O219" s="961"/>
      <c r="P219" s="961"/>
      <c r="Q219" s="961"/>
      <c r="R219" s="961"/>
      <c r="S219" s="961"/>
      <c r="T219" s="966" t="s">
        <v>417</v>
      </c>
      <c r="V219" s="967">
        <v>2012</v>
      </c>
      <c r="W219" s="969" t="s">
        <v>382</v>
      </c>
      <c r="X219" s="969"/>
      <c r="Y219" s="969"/>
      <c r="Z219" s="969"/>
      <c r="AA219" s="961"/>
      <c r="AB219" s="967">
        <v>2012</v>
      </c>
      <c r="AC219" s="969" t="s">
        <v>383</v>
      </c>
      <c r="AD219" s="969"/>
      <c r="AE219" s="961"/>
      <c r="AF219" s="967">
        <v>2012</v>
      </c>
      <c r="AG219" s="961"/>
    </row>
    <row r="220" spans="2:35" ht="14.25" thickBot="1">
      <c r="B220" s="852"/>
      <c r="C220" s="1010"/>
      <c r="D220" s="852"/>
      <c r="E220" s="1008"/>
      <c r="F220" s="1011"/>
      <c r="H220" s="974"/>
      <c r="I220" s="975" t="s">
        <v>386</v>
      </c>
      <c r="J220" s="975" t="s">
        <v>387</v>
      </c>
      <c r="K220" s="975" t="s">
        <v>388</v>
      </c>
      <c r="L220" s="975" t="s">
        <v>389</v>
      </c>
      <c r="M220" s="975" t="s">
        <v>390</v>
      </c>
      <c r="N220" s="975" t="s">
        <v>391</v>
      </c>
      <c r="O220" s="975" t="s">
        <v>392</v>
      </c>
      <c r="P220" s="975" t="s">
        <v>393</v>
      </c>
      <c r="Q220" s="975" t="s">
        <v>394</v>
      </c>
      <c r="R220" s="975" t="s">
        <v>395</v>
      </c>
      <c r="S220" s="975" t="s">
        <v>396</v>
      </c>
      <c r="T220" s="976" t="s">
        <v>397</v>
      </c>
      <c r="V220" s="974"/>
      <c r="W220" s="975" t="s">
        <v>398</v>
      </c>
      <c r="X220" s="975" t="s">
        <v>399</v>
      </c>
      <c r="Y220" s="975" t="s">
        <v>400</v>
      </c>
      <c r="Z220" s="976" t="s">
        <v>401</v>
      </c>
      <c r="AA220" s="961"/>
      <c r="AB220" s="974"/>
      <c r="AC220" s="975" t="s">
        <v>402</v>
      </c>
      <c r="AD220" s="976" t="s">
        <v>403</v>
      </c>
      <c r="AE220" s="961"/>
      <c r="AF220" s="974"/>
      <c r="AG220" s="977" t="s">
        <v>404</v>
      </c>
    </row>
    <row r="221" spans="2:35" ht="13.5" thickBot="1">
      <c r="B221" s="852"/>
      <c r="C221" s="1010"/>
      <c r="D221" s="852"/>
      <c r="E221" s="1008"/>
      <c r="F221" s="1011"/>
      <c r="H221" s="987" t="s">
        <v>406</v>
      </c>
      <c r="I221" s="982">
        <f t="shared" ref="I221:T226" si="36">(I90/1000)/1.02</f>
        <v>12.942823529411765</v>
      </c>
      <c r="J221" s="982">
        <f t="shared" si="36"/>
        <v>12.983039215686276</v>
      </c>
      <c r="K221" s="982">
        <f t="shared" si="36"/>
        <v>12.513313725490194</v>
      </c>
      <c r="L221" s="982">
        <f t="shared" si="36"/>
        <v>12.441941176470587</v>
      </c>
      <c r="M221" s="982">
        <f t="shared" si="36"/>
        <v>12.233774509803922</v>
      </c>
      <c r="N221" s="982">
        <f t="shared" si="36"/>
        <v>12.483813725490196</v>
      </c>
      <c r="O221" s="982">
        <f t="shared" si="36"/>
        <v>12.519607843137255</v>
      </c>
      <c r="P221" s="982">
        <f t="shared" si="36"/>
        <v>12.767598039215688</v>
      </c>
      <c r="Q221" s="982">
        <f t="shared" si="36"/>
        <v>12.911774509803921</v>
      </c>
      <c r="R221" s="982">
        <f t="shared" si="36"/>
        <v>12.631068627450979</v>
      </c>
      <c r="S221" s="982">
        <f t="shared" si="36"/>
        <v>12.461068627450981</v>
      </c>
      <c r="T221" s="982">
        <f t="shared" si="36"/>
        <v>12.516009803921568</v>
      </c>
      <c r="V221" s="978" t="s">
        <v>406</v>
      </c>
      <c r="W221" s="979">
        <f t="shared" ref="W221:Z226" si="37">(W90/1000)/1.02</f>
        <v>12.795205882352942</v>
      </c>
      <c r="X221" s="979">
        <f t="shared" si="37"/>
        <v>12.370480392156862</v>
      </c>
      <c r="Y221" s="979">
        <f t="shared" si="37"/>
        <v>12.735941176470588</v>
      </c>
      <c r="Z221" s="980">
        <f t="shared" si="37"/>
        <v>12.54006862745098</v>
      </c>
      <c r="AA221" s="961"/>
      <c r="AB221" s="978" t="s">
        <v>406</v>
      </c>
      <c r="AC221" s="979">
        <f t="shared" ref="AC221:AD226" si="38">(AC90/1000)/1.02</f>
        <v>12.573382352941175</v>
      </c>
      <c r="AD221" s="980">
        <f t="shared" si="38"/>
        <v>12.633343137254903</v>
      </c>
      <c r="AE221" s="961"/>
      <c r="AF221" s="978" t="s">
        <v>406</v>
      </c>
      <c r="AG221" s="980">
        <f t="shared" ref="AG221:AG226" si="39">(AG90/1000)/1.02</f>
        <v>12.603137254901961</v>
      </c>
    </row>
    <row r="222" spans="2:35">
      <c r="B222" s="852"/>
      <c r="C222" s="1010"/>
      <c r="D222" s="852"/>
      <c r="E222" s="1008"/>
      <c r="F222" s="1011"/>
      <c r="H222" s="987" t="s">
        <v>407</v>
      </c>
      <c r="I222" s="982">
        <f t="shared" si="36"/>
        <v>14.232160784313725</v>
      </c>
      <c r="J222" s="982">
        <f t="shared" si="36"/>
        <v>13.991845098039216</v>
      </c>
      <c r="K222" s="982">
        <f t="shared" si="36"/>
        <v>13.316357843137254</v>
      </c>
      <c r="L222" s="982">
        <f t="shared" si="36"/>
        <v>13.310230392156862</v>
      </c>
      <c r="M222" s="982">
        <f t="shared" si="36"/>
        <v>12.814128431372549</v>
      </c>
      <c r="N222" s="982">
        <f t="shared" si="36"/>
        <v>13.080068627450981</v>
      </c>
      <c r="O222" s="982">
        <f t="shared" si="36"/>
        <v>13.239143137254901</v>
      </c>
      <c r="P222" s="982">
        <f t="shared" si="36"/>
        <v>13.72052843137255</v>
      </c>
      <c r="Q222" s="982">
        <f t="shared" si="36"/>
        <v>13.905362745098039</v>
      </c>
      <c r="R222" s="982">
        <f t="shared" si="36"/>
        <v>13.672676470588234</v>
      </c>
      <c r="S222" s="982">
        <f t="shared" si="36"/>
        <v>13.468343137254902</v>
      </c>
      <c r="T222" s="983">
        <f t="shared" si="36"/>
        <v>13.39312450980392</v>
      </c>
      <c r="V222" s="987" t="s">
        <v>407</v>
      </c>
      <c r="W222" s="982">
        <f t="shared" si="37"/>
        <v>13.807036274509803</v>
      </c>
      <c r="X222" s="982">
        <f t="shared" si="37"/>
        <v>13.029750980392157</v>
      </c>
      <c r="Y222" s="982">
        <f t="shared" si="37"/>
        <v>13.622970588235296</v>
      </c>
      <c r="Z222" s="983">
        <f t="shared" si="37"/>
        <v>13.52010588235294</v>
      </c>
      <c r="AA222" s="961"/>
      <c r="AB222" s="987" t="s">
        <v>407</v>
      </c>
      <c r="AC222" s="982">
        <f t="shared" si="38"/>
        <v>13.407085294117648</v>
      </c>
      <c r="AD222" s="983">
        <f t="shared" si="38"/>
        <v>13.569479411764707</v>
      </c>
      <c r="AE222" s="961"/>
      <c r="AF222" s="987" t="s">
        <v>407</v>
      </c>
      <c r="AG222" s="983">
        <f t="shared" si="39"/>
        <v>13.484396078431374</v>
      </c>
      <c r="AH222" s="906"/>
    </row>
    <row r="223" spans="2:35">
      <c r="B223" s="852"/>
      <c r="C223" s="1010"/>
      <c r="D223" s="852"/>
      <c r="E223" s="1008"/>
      <c r="F223" s="1011"/>
      <c r="H223" s="981" t="s">
        <v>408</v>
      </c>
      <c r="I223" s="964">
        <f t="shared" si="36"/>
        <v>14.267403921568627</v>
      </c>
      <c r="J223" s="964">
        <f t="shared" si="36"/>
        <v>14.0114</v>
      </c>
      <c r="K223" s="964">
        <f t="shared" si="36"/>
        <v>13.292657843137256</v>
      </c>
      <c r="L223" s="964">
        <f t="shared" si="36"/>
        <v>13.306553921568627</v>
      </c>
      <c r="M223" s="964">
        <f t="shared" si="36"/>
        <v>12.77058431372549</v>
      </c>
      <c r="N223" s="964">
        <f t="shared" si="36"/>
        <v>13.081049019607843</v>
      </c>
      <c r="O223" s="964">
        <f t="shared" si="36"/>
        <v>13.207251960784316</v>
      </c>
      <c r="P223" s="964">
        <f t="shared" si="36"/>
        <v>13.711659803921568</v>
      </c>
      <c r="Q223" s="964">
        <f t="shared" si="36"/>
        <v>13.920774509803922</v>
      </c>
      <c r="R223" s="964">
        <f t="shared" si="36"/>
        <v>13.694085294117647</v>
      </c>
      <c r="S223" s="964">
        <f t="shared" si="36"/>
        <v>13.515343137254902</v>
      </c>
      <c r="T223" s="985">
        <f t="shared" si="36"/>
        <v>13.504963725490196</v>
      </c>
      <c r="V223" s="981" t="s">
        <v>408</v>
      </c>
      <c r="W223" s="964">
        <f t="shared" si="37"/>
        <v>13.851040196078429</v>
      </c>
      <c r="X223" s="964">
        <f t="shared" si="37"/>
        <v>12.997743137254901</v>
      </c>
      <c r="Y223" s="964">
        <f t="shared" si="37"/>
        <v>13.583705882352939</v>
      </c>
      <c r="Z223" s="985">
        <f t="shared" si="37"/>
        <v>13.569149999999999</v>
      </c>
      <c r="AA223" s="961"/>
      <c r="AB223" s="981" t="s">
        <v>408</v>
      </c>
      <c r="AC223" s="964">
        <f t="shared" si="38"/>
        <v>13.378585294117645</v>
      </c>
      <c r="AD223" s="985">
        <f t="shared" si="38"/>
        <v>13.576246078431373</v>
      </c>
      <c r="AE223" s="961"/>
      <c r="AF223" s="981" t="s">
        <v>408</v>
      </c>
      <c r="AG223" s="985">
        <f t="shared" si="39"/>
        <v>13.469354901960784</v>
      </c>
      <c r="AH223" s="906"/>
    </row>
    <row r="224" spans="2:35">
      <c r="B224" s="852"/>
      <c r="C224" s="1010"/>
      <c r="D224" s="852"/>
      <c r="E224" s="1008"/>
      <c r="F224" s="1011"/>
      <c r="H224" s="981" t="s">
        <v>410</v>
      </c>
      <c r="I224" s="964">
        <f t="shared" si="36"/>
        <v>12.323588235294118</v>
      </c>
      <c r="J224" s="964">
        <f t="shared" si="36"/>
        <v>0</v>
      </c>
      <c r="K224" s="964">
        <f t="shared" si="36"/>
        <v>11.803549019607845</v>
      </c>
      <c r="L224" s="964">
        <f t="shared" si="36"/>
        <v>10.312019607843137</v>
      </c>
      <c r="M224" s="964">
        <f t="shared" si="36"/>
        <v>0</v>
      </c>
      <c r="N224" s="964">
        <f t="shared" si="36"/>
        <v>0</v>
      </c>
      <c r="O224" s="964">
        <f t="shared" si="36"/>
        <v>0</v>
      </c>
      <c r="P224" s="964">
        <f t="shared" si="36"/>
        <v>0</v>
      </c>
      <c r="Q224" s="964">
        <f t="shared" si="36"/>
        <v>0</v>
      </c>
      <c r="R224" s="964">
        <f t="shared" si="36"/>
        <v>12.208735294117647</v>
      </c>
      <c r="S224" s="964">
        <f t="shared" si="36"/>
        <v>0</v>
      </c>
      <c r="T224" s="985">
        <f t="shared" si="36"/>
        <v>0</v>
      </c>
      <c r="V224" s="981" t="s">
        <v>410</v>
      </c>
      <c r="W224" s="964">
        <f t="shared" si="37"/>
        <v>11.968111764705881</v>
      </c>
      <c r="X224" s="964">
        <f t="shared" si="37"/>
        <v>10.312019607843137</v>
      </c>
      <c r="Y224" s="964">
        <f t="shared" si="37"/>
        <v>0</v>
      </c>
      <c r="Z224" s="985">
        <f t="shared" si="37"/>
        <v>12.208735294117647</v>
      </c>
      <c r="AA224" s="961"/>
      <c r="AB224" s="981" t="s">
        <v>410</v>
      </c>
      <c r="AC224" s="964">
        <f t="shared" si="38"/>
        <v>11.923667647058823</v>
      </c>
      <c r="AD224" s="985">
        <f t="shared" si="38"/>
        <v>12.208735294117647</v>
      </c>
      <c r="AE224" s="961"/>
      <c r="AF224" s="981" t="s">
        <v>410</v>
      </c>
      <c r="AG224" s="985">
        <f t="shared" si="39"/>
        <v>11.942844117647057</v>
      </c>
      <c r="AH224" s="906"/>
    </row>
    <row r="225" spans="2:34">
      <c r="B225" s="852"/>
      <c r="C225" s="1010"/>
      <c r="D225" s="852"/>
      <c r="E225" s="1008"/>
      <c r="F225" s="1011"/>
      <c r="H225" s="981" t="s">
        <v>124</v>
      </c>
      <c r="I225" s="964">
        <f t="shared" si="36"/>
        <v>11.030435294117646</v>
      </c>
      <c r="J225" s="964">
        <f t="shared" si="36"/>
        <v>11.273746078431373</v>
      </c>
      <c r="K225" s="964">
        <f t="shared" si="36"/>
        <v>11.248506862745099</v>
      </c>
      <c r="L225" s="964">
        <f t="shared" si="36"/>
        <v>11.148847058823529</v>
      </c>
      <c r="M225" s="964">
        <f t="shared" si="36"/>
        <v>11.161174509803921</v>
      </c>
      <c r="N225" s="964">
        <f t="shared" si="36"/>
        <v>11.448970588235294</v>
      </c>
      <c r="O225" s="964">
        <f t="shared" si="36"/>
        <v>11.407553921568628</v>
      </c>
      <c r="P225" s="964">
        <f t="shared" si="36"/>
        <v>11.52756568627451</v>
      </c>
      <c r="Q225" s="964">
        <f t="shared" si="36"/>
        <v>11.579852941176471</v>
      </c>
      <c r="R225" s="964">
        <f t="shared" si="36"/>
        <v>11.339956862745098</v>
      </c>
      <c r="S225" s="964">
        <f t="shared" si="36"/>
        <v>10.994696078431371</v>
      </c>
      <c r="T225" s="985">
        <f t="shared" si="36"/>
        <v>11.02725</v>
      </c>
      <c r="V225" s="981" t="s">
        <v>124</v>
      </c>
      <c r="W225" s="964">
        <f t="shared" si="37"/>
        <v>11.192795098039216</v>
      </c>
      <c r="X225" s="964">
        <f t="shared" si="37"/>
        <v>11.252930392156861</v>
      </c>
      <c r="Y225" s="964">
        <f t="shared" si="37"/>
        <v>11.50914705882353</v>
      </c>
      <c r="Z225" s="985">
        <f t="shared" si="37"/>
        <v>11.142151960784314</v>
      </c>
      <c r="AA225" s="961"/>
      <c r="AB225" s="981" t="s">
        <v>124</v>
      </c>
      <c r="AC225" s="964">
        <f t="shared" si="38"/>
        <v>11.223979411764708</v>
      </c>
      <c r="AD225" s="985">
        <f t="shared" si="38"/>
        <v>11.315541176470589</v>
      </c>
      <c r="AE225" s="961"/>
      <c r="AF225" s="981" t="s">
        <v>124</v>
      </c>
      <c r="AG225" s="985">
        <f t="shared" si="39"/>
        <v>11.272619607843138</v>
      </c>
      <c r="AH225" s="906"/>
    </row>
    <row r="226" spans="2:34" ht="13.5" thickBot="1">
      <c r="B226" s="852"/>
      <c r="C226" s="1010"/>
      <c r="D226" s="852"/>
      <c r="E226" s="1008"/>
      <c r="F226" s="1011"/>
      <c r="H226" s="984" t="s">
        <v>411</v>
      </c>
      <c r="I226" s="988">
        <f t="shared" si="36"/>
        <v>12.132949019607842</v>
      </c>
      <c r="J226" s="988">
        <f t="shared" si="36"/>
        <v>12.336474509803921</v>
      </c>
      <c r="K226" s="988">
        <f t="shared" si="36"/>
        <v>12.114295098039216</v>
      </c>
      <c r="L226" s="988">
        <f t="shared" si="36"/>
        <v>12.091570588235294</v>
      </c>
      <c r="M226" s="988">
        <f t="shared" si="36"/>
        <v>12.185779411764706</v>
      </c>
      <c r="N226" s="988">
        <f t="shared" si="36"/>
        <v>12.280369607843138</v>
      </c>
      <c r="O226" s="988">
        <f t="shared" si="36"/>
        <v>12.348626470588234</v>
      </c>
      <c r="P226" s="988">
        <f t="shared" si="36"/>
        <v>12.527134313725488</v>
      </c>
      <c r="Q226" s="988">
        <f t="shared" si="36"/>
        <v>12.636156862745096</v>
      </c>
      <c r="R226" s="988">
        <f t="shared" si="36"/>
        <v>12.521536274509804</v>
      </c>
      <c r="S226" s="988">
        <f t="shared" si="36"/>
        <v>12.477088235294115</v>
      </c>
      <c r="T226" s="989">
        <f t="shared" si="36"/>
        <v>12.404394117647058</v>
      </c>
      <c r="V226" s="984" t="s">
        <v>411</v>
      </c>
      <c r="W226" s="988">
        <f t="shared" si="37"/>
        <v>12.189649999999999</v>
      </c>
      <c r="X226" s="988">
        <f t="shared" si="37"/>
        <v>12.188991176470589</v>
      </c>
      <c r="Y226" s="988">
        <f t="shared" si="37"/>
        <v>12.505558823529412</v>
      </c>
      <c r="Z226" s="989">
        <f t="shared" si="37"/>
        <v>12.47554019607843</v>
      </c>
      <c r="AA226" s="961"/>
      <c r="AB226" s="984" t="s">
        <v>411</v>
      </c>
      <c r="AC226" s="988">
        <f t="shared" si="38"/>
        <v>12.189289215686275</v>
      </c>
      <c r="AD226" s="989">
        <f t="shared" si="38"/>
        <v>12.489642156862745</v>
      </c>
      <c r="AE226" s="961"/>
      <c r="AF226" s="984" t="s">
        <v>411</v>
      </c>
      <c r="AG226" s="989">
        <f t="shared" si="39"/>
        <v>12.338720588235295</v>
      </c>
      <c r="AH226" s="906"/>
    </row>
    <row r="227" spans="2:34">
      <c r="B227" s="852"/>
      <c r="C227" s="1010"/>
      <c r="D227" s="852"/>
      <c r="E227" s="1008"/>
      <c r="F227" s="1011"/>
      <c r="AH227" s="906"/>
    </row>
    <row r="228" spans="2:34" ht="16.5" thickBot="1">
      <c r="B228" s="852"/>
      <c r="C228" s="1010"/>
      <c r="D228" s="852"/>
      <c r="E228" s="1008"/>
      <c r="F228" s="1011"/>
      <c r="H228" s="967">
        <v>2013</v>
      </c>
      <c r="I228" s="961"/>
      <c r="J228" s="961"/>
      <c r="K228" s="961"/>
      <c r="L228" s="961"/>
      <c r="M228" s="961"/>
      <c r="N228" s="961"/>
      <c r="O228" s="961"/>
      <c r="P228" s="961"/>
      <c r="Q228" s="961"/>
      <c r="R228" s="961"/>
      <c r="S228" s="961"/>
      <c r="T228" s="966" t="s">
        <v>417</v>
      </c>
      <c r="V228" s="967">
        <v>2013</v>
      </c>
      <c r="W228" s="969" t="s">
        <v>382</v>
      </c>
      <c r="X228" s="969"/>
      <c r="Y228" s="969"/>
      <c r="Z228" s="969"/>
      <c r="AA228" s="961"/>
      <c r="AB228" s="967">
        <v>2013</v>
      </c>
      <c r="AC228" s="969" t="s">
        <v>383</v>
      </c>
      <c r="AD228" s="969"/>
      <c r="AE228" s="961"/>
      <c r="AF228" s="967">
        <v>2013</v>
      </c>
      <c r="AG228" s="961"/>
    </row>
    <row r="229" spans="2:34" ht="14.25" thickBot="1">
      <c r="B229" s="852"/>
      <c r="C229" s="1010"/>
      <c r="D229" s="852"/>
      <c r="E229" s="1008"/>
      <c r="F229" s="1011"/>
      <c r="H229" s="974"/>
      <c r="I229" s="975" t="s">
        <v>386</v>
      </c>
      <c r="J229" s="975" t="s">
        <v>387</v>
      </c>
      <c r="K229" s="975" t="s">
        <v>388</v>
      </c>
      <c r="L229" s="975" t="s">
        <v>389</v>
      </c>
      <c r="M229" s="975" t="s">
        <v>390</v>
      </c>
      <c r="N229" s="975" t="s">
        <v>391</v>
      </c>
      <c r="O229" s="975" t="s">
        <v>392</v>
      </c>
      <c r="P229" s="975" t="s">
        <v>393</v>
      </c>
      <c r="Q229" s="975" t="s">
        <v>394</v>
      </c>
      <c r="R229" s="975" t="s">
        <v>395</v>
      </c>
      <c r="S229" s="975" t="s">
        <v>396</v>
      </c>
      <c r="T229" s="976" t="s">
        <v>397</v>
      </c>
      <c r="V229" s="974"/>
      <c r="W229" s="975" t="s">
        <v>398</v>
      </c>
      <c r="X229" s="975" t="s">
        <v>399</v>
      </c>
      <c r="Y229" s="975" t="s">
        <v>400</v>
      </c>
      <c r="Z229" s="976" t="s">
        <v>401</v>
      </c>
      <c r="AA229" s="961"/>
      <c r="AB229" s="974"/>
      <c r="AC229" s="975" t="s">
        <v>402</v>
      </c>
      <c r="AD229" s="976" t="s">
        <v>403</v>
      </c>
      <c r="AE229" s="961"/>
      <c r="AF229" s="974"/>
      <c r="AG229" s="977" t="s">
        <v>404</v>
      </c>
    </row>
    <row r="230" spans="2:34" ht="13.5" thickBot="1">
      <c r="B230" s="852"/>
      <c r="C230" s="1010"/>
      <c r="D230" s="852"/>
      <c r="E230" s="1008"/>
      <c r="F230" s="1011"/>
      <c r="H230" s="987" t="s">
        <v>406</v>
      </c>
      <c r="I230" s="982">
        <f t="shared" ref="I230:T235" si="40">(I99/1000)/1.02</f>
        <v>12.754725490196078</v>
      </c>
      <c r="J230" s="982">
        <f t="shared" si="40"/>
        <v>12.780323529411765</v>
      </c>
      <c r="K230" s="982">
        <f t="shared" si="40"/>
        <v>12.191764705882354</v>
      </c>
      <c r="L230" s="982">
        <f t="shared" si="40"/>
        <v>12.385431372549018</v>
      </c>
      <c r="M230" s="982">
        <f t="shared" si="40"/>
        <v>11.857431372549019</v>
      </c>
      <c r="N230" s="982">
        <f t="shared" si="40"/>
        <v>11.826470588235294</v>
      </c>
      <c r="O230" s="982">
        <f t="shared" si="40"/>
        <v>11.650539215686274</v>
      </c>
      <c r="P230" s="982">
        <f t="shared" si="40"/>
        <v>11.655676470588235</v>
      </c>
      <c r="Q230" s="982">
        <f t="shared" si="40"/>
        <v>11.794549019607844</v>
      </c>
      <c r="R230" s="982">
        <f t="shared" si="40"/>
        <v>11.643245098039216</v>
      </c>
      <c r="S230" s="982">
        <f t="shared" si="40"/>
        <v>11.563068627450981</v>
      </c>
      <c r="T230" s="982">
        <f t="shared" si="40"/>
        <v>11.535</v>
      </c>
      <c r="V230" s="978" t="s">
        <v>406</v>
      </c>
      <c r="W230" s="979">
        <f t="shared" ref="W230:Z235" si="41">(W99/1000)/1.02</f>
        <v>12.5875</v>
      </c>
      <c r="X230" s="979">
        <f t="shared" si="41"/>
        <v>11.997058823529411</v>
      </c>
      <c r="Y230" s="979">
        <f t="shared" si="41"/>
        <v>11.698715686274511</v>
      </c>
      <c r="Z230" s="980">
        <f t="shared" si="41"/>
        <v>11.585999999999999</v>
      </c>
      <c r="AA230" s="961"/>
      <c r="AB230" s="978" t="s">
        <v>406</v>
      </c>
      <c r="AC230" s="979">
        <f t="shared" ref="AC230:AD235" si="42">(AC99/1000)/1.02</f>
        <v>12.273921568627451</v>
      </c>
      <c r="AD230" s="980">
        <f t="shared" si="42"/>
        <v>11.641970588235294</v>
      </c>
      <c r="AE230" s="961"/>
      <c r="AF230" s="978" t="s">
        <v>406</v>
      </c>
      <c r="AG230" s="980">
        <f t="shared" ref="AG230:AG235" si="43">(AG99/1000)/1.02</f>
        <v>11.952539215686274</v>
      </c>
    </row>
    <row r="231" spans="2:34">
      <c r="B231" s="852"/>
      <c r="C231" s="1010"/>
      <c r="D231" s="852"/>
      <c r="E231" s="1008"/>
      <c r="F231" s="1011"/>
      <c r="H231" s="987" t="s">
        <v>407</v>
      </c>
      <c r="I231" s="982">
        <f t="shared" si="40"/>
        <v>13.65428137254902</v>
      </c>
      <c r="J231" s="982">
        <f t="shared" si="40"/>
        <v>13.490672549019608</v>
      </c>
      <c r="K231" s="982">
        <f t="shared" si="40"/>
        <v>12.774453921568627</v>
      </c>
      <c r="L231" s="982">
        <f t="shared" si="40"/>
        <v>12.868604901960785</v>
      </c>
      <c r="M231" s="982">
        <f t="shared" si="40"/>
        <v>12.339525490196078</v>
      </c>
      <c r="N231" s="982">
        <f t="shared" si="40"/>
        <v>12.294761764705882</v>
      </c>
      <c r="O231" s="982">
        <f t="shared" si="40"/>
        <v>12.101196078431371</v>
      </c>
      <c r="P231" s="982">
        <f t="shared" si="40"/>
        <v>12.285426470588236</v>
      </c>
      <c r="Q231" s="982">
        <f t="shared" si="40"/>
        <v>12.465171568627451</v>
      </c>
      <c r="R231" s="982">
        <f t="shared" si="40"/>
        <v>12.490258823529413</v>
      </c>
      <c r="S231" s="982">
        <f t="shared" si="40"/>
        <v>12.493943137254902</v>
      </c>
      <c r="T231" s="983">
        <f t="shared" si="40"/>
        <v>12.430127450980391</v>
      </c>
      <c r="V231" s="987" t="s">
        <v>407</v>
      </c>
      <c r="W231" s="982">
        <f t="shared" si="41"/>
        <v>13.337576470588234</v>
      </c>
      <c r="X231" s="982">
        <f t="shared" si="41"/>
        <v>12.475481372549019</v>
      </c>
      <c r="Y231" s="982">
        <f t="shared" si="41"/>
        <v>12.267988235294117</v>
      </c>
      <c r="Z231" s="983">
        <f t="shared" si="41"/>
        <v>12.473602941176472</v>
      </c>
      <c r="AA231" s="961"/>
      <c r="AB231" s="987" t="s">
        <v>407</v>
      </c>
      <c r="AC231" s="982">
        <f t="shared" si="42"/>
        <v>12.883644117647057</v>
      </c>
      <c r="AD231" s="983">
        <f t="shared" si="42"/>
        <v>12.370468627450981</v>
      </c>
      <c r="AE231" s="961"/>
      <c r="AF231" s="987" t="s">
        <v>407</v>
      </c>
      <c r="AG231" s="983">
        <f t="shared" si="43"/>
        <v>12.629663725490195</v>
      </c>
      <c r="AH231" s="906"/>
    </row>
    <row r="232" spans="2:34">
      <c r="B232" s="852"/>
      <c r="C232" s="1010"/>
      <c r="D232" s="852"/>
      <c r="E232" s="1015"/>
      <c r="F232" s="1011"/>
      <c r="H232" s="981" t="s">
        <v>408</v>
      </c>
      <c r="I232" s="964">
        <f t="shared" si="40"/>
        <v>13.680863725490195</v>
      </c>
      <c r="J232" s="964">
        <f t="shared" si="40"/>
        <v>13.395711764705883</v>
      </c>
      <c r="K232" s="964">
        <f t="shared" si="40"/>
        <v>12.725539215686274</v>
      </c>
      <c r="L232" s="964">
        <f t="shared" si="40"/>
        <v>12.782170588235294</v>
      </c>
      <c r="M232" s="964">
        <f t="shared" si="40"/>
        <v>12.210724509803921</v>
      </c>
      <c r="N232" s="964">
        <f t="shared" si="40"/>
        <v>12.167599019607842</v>
      </c>
      <c r="O232" s="964">
        <f t="shared" si="40"/>
        <v>11.986170588235295</v>
      </c>
      <c r="P232" s="964">
        <f t="shared" si="40"/>
        <v>12.186623529411765</v>
      </c>
      <c r="Q232" s="964">
        <f t="shared" si="40"/>
        <v>12.416439215686275</v>
      </c>
      <c r="R232" s="964">
        <f t="shared" si="40"/>
        <v>12.467360784313726</v>
      </c>
      <c r="S232" s="964">
        <f t="shared" si="40"/>
        <v>12.443811764705883</v>
      </c>
      <c r="T232" s="985">
        <f t="shared" si="40"/>
        <v>12.376505882352941</v>
      </c>
      <c r="V232" s="981" t="s">
        <v>408</v>
      </c>
      <c r="W232" s="964">
        <f t="shared" si="41"/>
        <v>13.283597058823529</v>
      </c>
      <c r="X232" s="964">
        <f t="shared" si="41"/>
        <v>12.342750980392157</v>
      </c>
      <c r="Y232" s="964">
        <f t="shared" si="41"/>
        <v>12.173054901960784</v>
      </c>
      <c r="Z232" s="985">
        <f t="shared" si="41"/>
        <v>12.434150980392157</v>
      </c>
      <c r="AA232" s="961"/>
      <c r="AB232" s="981" t="s">
        <v>408</v>
      </c>
      <c r="AC232" s="964">
        <f t="shared" si="42"/>
        <v>12.70920588235294</v>
      </c>
      <c r="AD232" s="985">
        <f t="shared" si="42"/>
        <v>12.297765686274509</v>
      </c>
      <c r="AE232" s="961"/>
      <c r="AF232" s="981" t="s">
        <v>408</v>
      </c>
      <c r="AG232" s="985">
        <f t="shared" si="43"/>
        <v>12.503901960784313</v>
      </c>
      <c r="AH232" s="906"/>
    </row>
    <row r="233" spans="2:34">
      <c r="B233" s="852"/>
      <c r="C233" s="1010"/>
      <c r="D233" s="852"/>
      <c r="E233" s="1008"/>
      <c r="F233" s="1011"/>
      <c r="H233" s="981" t="s">
        <v>410</v>
      </c>
      <c r="I233" s="964">
        <f t="shared" si="40"/>
        <v>11.006999999999998</v>
      </c>
      <c r="J233" s="964">
        <f t="shared" si="40"/>
        <v>12.335163725490197</v>
      </c>
      <c r="K233" s="964">
        <f t="shared" si="40"/>
        <v>11.070009803921568</v>
      </c>
      <c r="L233" s="964">
        <f t="shared" si="40"/>
        <v>11.804725490196079</v>
      </c>
      <c r="M233" s="964">
        <f t="shared" si="40"/>
        <v>0</v>
      </c>
      <c r="N233" s="964">
        <f t="shared" si="40"/>
        <v>11.208872549019608</v>
      </c>
      <c r="O233" s="964">
        <f t="shared" si="40"/>
        <v>0</v>
      </c>
      <c r="P233" s="964">
        <f t="shared" si="40"/>
        <v>0</v>
      </c>
      <c r="Q233" s="964">
        <f t="shared" si="40"/>
        <v>13.204725490196077</v>
      </c>
      <c r="R233" s="964">
        <f t="shared" si="40"/>
        <v>0</v>
      </c>
      <c r="S233" s="964">
        <f t="shared" si="40"/>
        <v>10.173735294117646</v>
      </c>
      <c r="T233" s="985">
        <f t="shared" si="40"/>
        <v>0</v>
      </c>
      <c r="V233" s="981" t="s">
        <v>410</v>
      </c>
      <c r="W233" s="964">
        <f t="shared" si="41"/>
        <v>11.958043137254901</v>
      </c>
      <c r="X233" s="964">
        <f t="shared" si="41"/>
        <v>11.347904901960783</v>
      </c>
      <c r="Y233" s="964">
        <f t="shared" si="41"/>
        <v>13.204725490196077</v>
      </c>
      <c r="Z233" s="985">
        <f t="shared" si="41"/>
        <v>10.173735294117646</v>
      </c>
      <c r="AA233" s="961"/>
      <c r="AB233" s="981" t="s">
        <v>410</v>
      </c>
      <c r="AC233" s="964">
        <f t="shared" si="42"/>
        <v>11.923689215686274</v>
      </c>
      <c r="AD233" s="985">
        <f t="shared" si="42"/>
        <v>11.873961764705884</v>
      </c>
      <c r="AE233" s="961"/>
      <c r="AF233" s="981" t="s">
        <v>410</v>
      </c>
      <c r="AG233" s="985">
        <f t="shared" si="43"/>
        <v>11.904103921568627</v>
      </c>
      <c r="AH233" s="906"/>
    </row>
    <row r="234" spans="2:34">
      <c r="B234" s="852"/>
      <c r="C234" s="1010"/>
      <c r="D234" s="852"/>
      <c r="E234" s="1008"/>
      <c r="F234" s="1011"/>
      <c r="H234" s="981" t="s">
        <v>124</v>
      </c>
      <c r="I234" s="964">
        <f t="shared" si="40"/>
        <v>11.177633333333333</v>
      </c>
      <c r="J234" s="964">
        <f t="shared" si="40"/>
        <v>11.35712156862745</v>
      </c>
      <c r="K234" s="964">
        <f t="shared" si="40"/>
        <v>11.07116568627451</v>
      </c>
      <c r="L234" s="964">
        <f t="shared" si="40"/>
        <v>11.358920588235295</v>
      </c>
      <c r="M234" s="964">
        <f t="shared" si="40"/>
        <v>10.79440588235294</v>
      </c>
      <c r="N234" s="964">
        <f t="shared" si="40"/>
        <v>10.694361764705882</v>
      </c>
      <c r="O234" s="964">
        <f t="shared" si="40"/>
        <v>10.606519607843136</v>
      </c>
      <c r="P234" s="964">
        <f t="shared" si="40"/>
        <v>10.454818627450981</v>
      </c>
      <c r="Q234" s="964">
        <f t="shared" si="40"/>
        <v>10.526025490196078</v>
      </c>
      <c r="R234" s="964">
        <f t="shared" si="40"/>
        <v>10.080059803921568</v>
      </c>
      <c r="S234" s="964">
        <f t="shared" si="40"/>
        <v>9.7910627450980385</v>
      </c>
      <c r="T234" s="985">
        <f t="shared" si="40"/>
        <v>9.6147598039215687</v>
      </c>
      <c r="V234" s="981" t="s">
        <v>124</v>
      </c>
      <c r="W234" s="964">
        <f t="shared" si="41"/>
        <v>11.199670588235294</v>
      </c>
      <c r="X234" s="964">
        <f t="shared" si="41"/>
        <v>10.923233333333332</v>
      </c>
      <c r="Y234" s="964">
        <f t="shared" si="41"/>
        <v>10.535098039215685</v>
      </c>
      <c r="Z234" s="985">
        <f t="shared" si="41"/>
        <v>9.8590294117647037</v>
      </c>
      <c r="AA234" s="961"/>
      <c r="AB234" s="981" t="s">
        <v>124</v>
      </c>
      <c r="AC234" s="964">
        <f t="shared" si="42"/>
        <v>11.057910784313725</v>
      </c>
      <c r="AD234" s="985">
        <f t="shared" si="42"/>
        <v>10.18893431372549</v>
      </c>
      <c r="AE234" s="961"/>
      <c r="AF234" s="981" t="s">
        <v>124</v>
      </c>
      <c r="AG234" s="985">
        <f t="shared" si="43"/>
        <v>10.598221568627451</v>
      </c>
      <c r="AH234" s="906"/>
    </row>
    <row r="235" spans="2:34" ht="13.5" thickBot="1">
      <c r="B235" s="852"/>
      <c r="C235" s="1017"/>
      <c r="D235" s="852"/>
      <c r="E235" s="1018"/>
      <c r="F235" s="1011"/>
      <c r="H235" s="984" t="s">
        <v>411</v>
      </c>
      <c r="I235" s="988">
        <f t="shared" si="40"/>
        <v>12.641453921568626</v>
      </c>
      <c r="J235" s="988">
        <f t="shared" si="40"/>
        <v>12.771195098039216</v>
      </c>
      <c r="K235" s="988">
        <f t="shared" si="40"/>
        <v>12.431742156862745</v>
      </c>
      <c r="L235" s="988">
        <f t="shared" si="40"/>
        <v>12.532500980392157</v>
      </c>
      <c r="M235" s="988">
        <f t="shared" si="40"/>
        <v>12.120933333333333</v>
      </c>
      <c r="N235" s="988">
        <f t="shared" si="40"/>
        <v>12.12926176470588</v>
      </c>
      <c r="O235" s="988">
        <f t="shared" si="40"/>
        <v>12.03400588235294</v>
      </c>
      <c r="P235" s="988">
        <f t="shared" si="40"/>
        <v>12.042308823529412</v>
      </c>
      <c r="Q235" s="988">
        <f t="shared" si="40"/>
        <v>12.130993137254901</v>
      </c>
      <c r="R235" s="988">
        <f t="shared" si="40"/>
        <v>12.160126470588235</v>
      </c>
      <c r="S235" s="988">
        <f t="shared" si="40"/>
        <v>12.115716666666668</v>
      </c>
      <c r="T235" s="989">
        <f t="shared" si="40"/>
        <v>12.127617647058823</v>
      </c>
      <c r="V235" s="984" t="s">
        <v>411</v>
      </c>
      <c r="W235" s="988">
        <f t="shared" si="41"/>
        <v>12.611057843137255</v>
      </c>
      <c r="X235" s="988">
        <f t="shared" si="41"/>
        <v>12.240997058823528</v>
      </c>
      <c r="Y235" s="988">
        <f t="shared" si="41"/>
        <v>12.06783431372549</v>
      </c>
      <c r="Z235" s="989">
        <f t="shared" si="41"/>
        <v>12.136275490196079</v>
      </c>
      <c r="AA235" s="961"/>
      <c r="AB235" s="984" t="s">
        <v>411</v>
      </c>
      <c r="AC235" s="988">
        <f t="shared" si="42"/>
        <v>12.408382352941176</v>
      </c>
      <c r="AD235" s="989">
        <f t="shared" si="42"/>
        <v>12.102855882352941</v>
      </c>
      <c r="AE235" s="961"/>
      <c r="AF235" s="984" t="s">
        <v>411</v>
      </c>
      <c r="AG235" s="989">
        <f t="shared" si="43"/>
        <v>12.250984313725491</v>
      </c>
      <c r="AH235" s="906"/>
    </row>
    <row r="236" spans="2:34">
      <c r="B236" s="852"/>
      <c r="C236" s="1017"/>
      <c r="D236" s="852"/>
      <c r="E236" s="1008"/>
      <c r="F236" s="1011"/>
      <c r="AH236" s="906"/>
    </row>
    <row r="237" spans="2:34" ht="16.5" thickBot="1">
      <c r="B237" s="852"/>
      <c r="C237" s="852"/>
      <c r="D237" s="852"/>
      <c r="E237" s="1008"/>
      <c r="F237" s="1011"/>
      <c r="H237" s="967">
        <v>2014</v>
      </c>
      <c r="I237" s="961"/>
      <c r="J237" s="961"/>
      <c r="K237" s="961"/>
      <c r="L237" s="961"/>
      <c r="M237" s="961"/>
      <c r="N237" s="961"/>
      <c r="O237" s="961"/>
      <c r="P237" s="961"/>
      <c r="Q237" s="961"/>
      <c r="R237" s="961"/>
      <c r="S237" s="961"/>
      <c r="T237" s="966" t="s">
        <v>417</v>
      </c>
      <c r="V237" s="967">
        <v>2014</v>
      </c>
      <c r="W237" s="969" t="s">
        <v>382</v>
      </c>
      <c r="X237" s="969"/>
      <c r="Y237" s="969"/>
      <c r="Z237" s="969"/>
      <c r="AA237" s="961"/>
      <c r="AB237" s="967">
        <v>2014</v>
      </c>
      <c r="AC237" s="969" t="s">
        <v>383</v>
      </c>
      <c r="AD237" s="969"/>
      <c r="AE237" s="961"/>
      <c r="AF237" s="967">
        <v>2014</v>
      </c>
      <c r="AG237" s="961"/>
      <c r="AH237" s="906"/>
    </row>
    <row r="238" spans="2:34" ht="14.25" thickBot="1">
      <c r="B238" s="852"/>
      <c r="C238" s="852"/>
      <c r="D238" s="852"/>
      <c r="E238" s="1008"/>
      <c r="F238" s="1011"/>
      <c r="H238" s="971"/>
      <c r="I238" s="972" t="s">
        <v>386</v>
      </c>
      <c r="J238" s="972" t="s">
        <v>387</v>
      </c>
      <c r="K238" s="972" t="s">
        <v>388</v>
      </c>
      <c r="L238" s="972" t="s">
        <v>389</v>
      </c>
      <c r="M238" s="972" t="s">
        <v>390</v>
      </c>
      <c r="N238" s="972" t="s">
        <v>391</v>
      </c>
      <c r="O238" s="972" t="s">
        <v>392</v>
      </c>
      <c r="P238" s="972" t="s">
        <v>393</v>
      </c>
      <c r="Q238" s="972" t="s">
        <v>394</v>
      </c>
      <c r="R238" s="972" t="s">
        <v>395</v>
      </c>
      <c r="S238" s="972" t="s">
        <v>396</v>
      </c>
      <c r="T238" s="973" t="s">
        <v>397</v>
      </c>
      <c r="V238" s="974"/>
      <c r="W238" s="975" t="s">
        <v>398</v>
      </c>
      <c r="X238" s="975" t="s">
        <v>399</v>
      </c>
      <c r="Y238" s="975" t="s">
        <v>400</v>
      </c>
      <c r="Z238" s="976" t="s">
        <v>401</v>
      </c>
      <c r="AA238" s="961"/>
      <c r="AB238" s="974"/>
      <c r="AC238" s="975" t="s">
        <v>402</v>
      </c>
      <c r="AD238" s="976" t="s">
        <v>403</v>
      </c>
      <c r="AE238" s="961"/>
      <c r="AF238" s="974"/>
      <c r="AG238" s="977" t="s">
        <v>404</v>
      </c>
    </row>
    <row r="239" spans="2:34" ht="13.5" thickBot="1">
      <c r="B239" s="852"/>
      <c r="C239" s="852"/>
      <c r="D239" s="852"/>
      <c r="E239" s="1008"/>
      <c r="F239" s="1011"/>
      <c r="H239" s="978" t="s">
        <v>406</v>
      </c>
      <c r="I239" s="1019">
        <f t="shared" ref="I239:T245" si="44">(I108/1000)/1.02</f>
        <v>11.765745098039215</v>
      </c>
      <c r="J239" s="979">
        <f t="shared" si="44"/>
        <v>11.75085294117647</v>
      </c>
      <c r="K239" s="979">
        <f t="shared" si="44"/>
        <v>11.53543137254902</v>
      </c>
      <c r="L239" s="979">
        <f t="shared" si="44"/>
        <v>11.685813725490195</v>
      </c>
      <c r="M239" s="979">
        <f t="shared" si="44"/>
        <v>11.606094117647059</v>
      </c>
      <c r="N239" s="979">
        <f t="shared" si="44"/>
        <v>11.51213725490196</v>
      </c>
      <c r="O239" s="979">
        <f t="shared" si="44"/>
        <v>11.313970588235295</v>
      </c>
      <c r="P239" s="979">
        <f t="shared" si="44"/>
        <v>11.315852941176471</v>
      </c>
      <c r="Q239" s="979">
        <f t="shared" si="44"/>
        <v>11.294039215686276</v>
      </c>
      <c r="R239" s="979">
        <f t="shared" si="44"/>
        <v>10.757676470588235</v>
      </c>
      <c r="S239" s="979">
        <f t="shared" si="44"/>
        <v>10.87521568627451</v>
      </c>
      <c r="T239" s="980">
        <f t="shared" si="44"/>
        <v>11.949901960784313</v>
      </c>
      <c r="V239" s="987" t="s">
        <v>406</v>
      </c>
      <c r="W239" s="979">
        <f>(W108/1000)/1.02</f>
        <v>11.686323529411764</v>
      </c>
      <c r="X239" s="979">
        <f>(X108/1000)/1.02</f>
        <v>11.605607843137253</v>
      </c>
      <c r="Y239" s="979">
        <f>(Y108/1000)/1.02</f>
        <v>11.307941176470589</v>
      </c>
      <c r="Z239" s="980">
        <f>(Z108/1000)/1.02</f>
        <v>10.981480392156863</v>
      </c>
      <c r="AA239" s="961"/>
      <c r="AB239" s="987" t="s">
        <v>406</v>
      </c>
      <c r="AC239" s="979">
        <f t="shared" ref="AC239:AD245" si="45">(AC108/1000)/1.02</f>
        <v>11.644166666666665</v>
      </c>
      <c r="AD239" s="980">
        <f t="shared" si="45"/>
        <v>11.139882352941177</v>
      </c>
      <c r="AE239" s="961"/>
      <c r="AF239" s="987" t="s">
        <v>406</v>
      </c>
      <c r="AG239" s="979">
        <f t="shared" ref="AG239:AG245" si="46">(AG108/1000)/1.02</f>
        <v>11.398401960784314</v>
      </c>
    </row>
    <row r="240" spans="2:34">
      <c r="B240" s="852"/>
      <c r="C240" s="852"/>
      <c r="D240" s="852"/>
      <c r="E240" s="1008"/>
      <c r="F240" s="1011"/>
      <c r="H240" s="961" t="s">
        <v>414</v>
      </c>
      <c r="I240" s="1020" t="s">
        <v>415</v>
      </c>
      <c r="J240" s="1021" t="s">
        <v>415</v>
      </c>
      <c r="K240" s="1021" t="s">
        <v>415</v>
      </c>
      <c r="L240" s="964">
        <f t="shared" si="44"/>
        <v>11.864000000000001</v>
      </c>
      <c r="M240" s="964">
        <f t="shared" si="44"/>
        <v>11.722792156862745</v>
      </c>
      <c r="N240" s="964">
        <f t="shared" si="44"/>
        <v>11.824030392156862</v>
      </c>
      <c r="O240" s="964">
        <f t="shared" si="44"/>
        <v>11.938271568627451</v>
      </c>
      <c r="P240" s="964">
        <f t="shared" si="44"/>
        <v>11.613639215686275</v>
      </c>
      <c r="Q240" s="964">
        <f t="shared" si="44"/>
        <v>11.964878431372549</v>
      </c>
      <c r="R240" s="964">
        <f t="shared" si="44"/>
        <v>11.476706862745099</v>
      </c>
      <c r="S240" s="964">
        <f t="shared" si="44"/>
        <v>12.017252941176471</v>
      </c>
      <c r="T240" s="985">
        <f t="shared" si="44"/>
        <v>13.053280392156861</v>
      </c>
      <c r="V240" s="987" t="s">
        <v>414</v>
      </c>
      <c r="W240" s="1021" t="s">
        <v>415</v>
      </c>
      <c r="X240" s="964">
        <f t="shared" ref="X240:Z245" si="47">(X109/1000)/1.02</f>
        <v>11.780832352941175</v>
      </c>
      <c r="Y240" s="964">
        <f t="shared" si="47"/>
        <v>11.87098725490196</v>
      </c>
      <c r="Z240" s="985">
        <f t="shared" si="47"/>
        <v>11.952801960784313</v>
      </c>
      <c r="AA240" s="961"/>
      <c r="AB240" s="987" t="s">
        <v>414</v>
      </c>
      <c r="AC240" s="964">
        <f t="shared" si="45"/>
        <v>11.780832352941175</v>
      </c>
      <c r="AD240" s="985">
        <f t="shared" si="45"/>
        <v>11.924190196078433</v>
      </c>
      <c r="AE240" s="961"/>
      <c r="AF240" s="987" t="s">
        <v>414</v>
      </c>
      <c r="AG240" s="964">
        <f t="shared" si="46"/>
        <v>11.896268627450979</v>
      </c>
    </row>
    <row r="241" spans="2:36">
      <c r="B241" s="852"/>
      <c r="C241" s="852"/>
      <c r="D241" s="852"/>
      <c r="E241" s="1008"/>
      <c r="F241" s="1011"/>
      <c r="H241" s="981" t="s">
        <v>407</v>
      </c>
      <c r="I241" s="1022">
        <f t="shared" ref="I241:K245" si="48">(I110/1000)/1.02</f>
        <v>12.647552941176471</v>
      </c>
      <c r="J241" s="964">
        <f t="shared" si="48"/>
        <v>12.53742549019608</v>
      </c>
      <c r="K241" s="964">
        <f t="shared" si="48"/>
        <v>12.145951960784313</v>
      </c>
      <c r="L241" s="964">
        <f t="shared" si="44"/>
        <v>12.246626470588234</v>
      </c>
      <c r="M241" s="964">
        <f t="shared" si="44"/>
        <v>12.109175490196078</v>
      </c>
      <c r="N241" s="964">
        <f t="shared" si="44"/>
        <v>12.105490196078431</v>
      </c>
      <c r="O241" s="964">
        <f t="shared" si="44"/>
        <v>12.026561764705884</v>
      </c>
      <c r="P241" s="964">
        <f t="shared" si="44"/>
        <v>12.180094117647059</v>
      </c>
      <c r="Q241" s="964">
        <f t="shared" si="44"/>
        <v>12.245936274509804</v>
      </c>
      <c r="R241" s="964">
        <f t="shared" si="44"/>
        <v>11.959350000000001</v>
      </c>
      <c r="S241" s="964">
        <f t="shared" si="44"/>
        <v>12.12967549019608</v>
      </c>
      <c r="T241" s="985">
        <f t="shared" si="44"/>
        <v>13.080101960784313</v>
      </c>
      <c r="V241" s="981" t="s">
        <v>407</v>
      </c>
      <c r="W241" s="964">
        <f>(W110/1000)/1.02</f>
        <v>12.448944117647059</v>
      </c>
      <c r="X241" s="964">
        <f t="shared" si="47"/>
        <v>12.159081372549021</v>
      </c>
      <c r="Y241" s="964">
        <f t="shared" si="47"/>
        <v>12.144897058823529</v>
      </c>
      <c r="Z241" s="985">
        <f t="shared" si="47"/>
        <v>12.208536274509804</v>
      </c>
      <c r="AA241" s="961"/>
      <c r="AB241" s="981" t="s">
        <v>407</v>
      </c>
      <c r="AC241" s="964">
        <f t="shared" si="45"/>
        <v>12.300411764705881</v>
      </c>
      <c r="AD241" s="985">
        <f t="shared" si="45"/>
        <v>12.17665882352941</v>
      </c>
      <c r="AE241" s="961"/>
      <c r="AF241" s="981" t="s">
        <v>407</v>
      </c>
      <c r="AG241" s="964">
        <f t="shared" si="46"/>
        <v>12.244971568627451</v>
      </c>
      <c r="AI241" s="906"/>
    </row>
    <row r="242" spans="2:36">
      <c r="B242" s="852"/>
      <c r="C242" s="852"/>
      <c r="D242" s="852"/>
      <c r="E242" s="1008"/>
      <c r="F242" s="1011"/>
      <c r="H242" s="981" t="s">
        <v>408</v>
      </c>
      <c r="I242" s="1022">
        <f t="shared" si="48"/>
        <v>12.679474509803921</v>
      </c>
      <c r="J242" s="964">
        <f t="shared" si="48"/>
        <v>12.458238235294118</v>
      </c>
      <c r="K242" s="964">
        <f t="shared" si="48"/>
        <v>12.054603921568626</v>
      </c>
      <c r="L242" s="964">
        <f t="shared" si="44"/>
        <v>12.149738235294118</v>
      </c>
      <c r="M242" s="964">
        <f t="shared" si="44"/>
        <v>12.062059803921567</v>
      </c>
      <c r="N242" s="964">
        <f t="shared" si="44"/>
        <v>12.072360784313727</v>
      </c>
      <c r="O242" s="964">
        <f t="shared" si="44"/>
        <v>11.934994117647058</v>
      </c>
      <c r="P242" s="964">
        <f t="shared" si="44"/>
        <v>12.133481372549019</v>
      </c>
      <c r="Q242" s="964">
        <f t="shared" si="44"/>
        <v>12.167965686274512</v>
      </c>
      <c r="R242" s="964">
        <f t="shared" si="44"/>
        <v>11.87554411764706</v>
      </c>
      <c r="S242" s="964">
        <f t="shared" si="44"/>
        <v>12.108981372549019</v>
      </c>
      <c r="T242" s="985">
        <f t="shared" si="44"/>
        <v>12.969236274509802</v>
      </c>
      <c r="V242" s="981" t="s">
        <v>408</v>
      </c>
      <c r="W242" s="964">
        <f>(W111/1000)/1.02</f>
        <v>12.405116666666666</v>
      </c>
      <c r="X242" s="964">
        <f t="shared" si="47"/>
        <v>12.093662745098039</v>
      </c>
      <c r="Y242" s="964">
        <f t="shared" si="47"/>
        <v>12.065572549019608</v>
      </c>
      <c r="Z242" s="985">
        <f t="shared" si="47"/>
        <v>12.20638431372549</v>
      </c>
      <c r="AA242" s="961"/>
      <c r="AB242" s="981" t="s">
        <v>408</v>
      </c>
      <c r="AC242" s="964">
        <f t="shared" si="45"/>
        <v>12.225254901960785</v>
      </c>
      <c r="AD242" s="985">
        <f t="shared" si="45"/>
        <v>12.131410784313726</v>
      </c>
      <c r="AE242" s="961"/>
      <c r="AF242" s="981" t="s">
        <v>408</v>
      </c>
      <c r="AG242" s="964">
        <f t="shared" si="46"/>
        <v>12.18033431372549</v>
      </c>
      <c r="AI242" s="906"/>
    </row>
    <row r="243" spans="2:36">
      <c r="B243" s="852"/>
      <c r="C243" s="852"/>
      <c r="D243" s="852"/>
      <c r="E243" s="1008"/>
      <c r="F243" s="1011"/>
      <c r="H243" s="981" t="s">
        <v>410</v>
      </c>
      <c r="I243" s="1022">
        <f t="shared" si="48"/>
        <v>0</v>
      </c>
      <c r="J243" s="964">
        <f t="shared" si="48"/>
        <v>10.587555882352941</v>
      </c>
      <c r="K243" s="964">
        <f t="shared" si="48"/>
        <v>12.482050980392156</v>
      </c>
      <c r="L243" s="964">
        <f t="shared" si="44"/>
        <v>10.646774509803921</v>
      </c>
      <c r="M243" s="964">
        <f t="shared" si="44"/>
        <v>0</v>
      </c>
      <c r="N243" s="964">
        <f t="shared" si="44"/>
        <v>0</v>
      </c>
      <c r="O243" s="964">
        <f t="shared" si="44"/>
        <v>0</v>
      </c>
      <c r="P243" s="964">
        <f t="shared" si="44"/>
        <v>12.810617647058823</v>
      </c>
      <c r="Q243" s="964">
        <f t="shared" si="44"/>
        <v>13.202000000000002</v>
      </c>
      <c r="R243" s="964">
        <f t="shared" si="44"/>
        <v>0</v>
      </c>
      <c r="S243" s="964">
        <f t="shared" si="44"/>
        <v>0</v>
      </c>
      <c r="T243" s="985">
        <f t="shared" si="44"/>
        <v>0</v>
      </c>
      <c r="V243" s="981" t="s">
        <v>410</v>
      </c>
      <c r="W243" s="964">
        <f>(W112/1000)/1.02</f>
        <v>11.514060784313727</v>
      </c>
      <c r="X243" s="964">
        <f t="shared" si="47"/>
        <v>10.646774509803921</v>
      </c>
      <c r="Y243" s="964">
        <f t="shared" si="47"/>
        <v>12.889551960784315</v>
      </c>
      <c r="Z243" s="985">
        <f t="shared" si="47"/>
        <v>0</v>
      </c>
      <c r="AA243" s="961"/>
      <c r="AB243" s="981" t="s">
        <v>410</v>
      </c>
      <c r="AC243" s="964">
        <f t="shared" si="45"/>
        <v>11.325735294117647</v>
      </c>
      <c r="AD243" s="985">
        <f t="shared" si="45"/>
        <v>12.889551960784315</v>
      </c>
      <c r="AE243" s="961"/>
      <c r="AF243" s="981" t="s">
        <v>410</v>
      </c>
      <c r="AG243" s="964">
        <f t="shared" si="46"/>
        <v>11.958708823529411</v>
      </c>
      <c r="AI243" s="906"/>
    </row>
    <row r="244" spans="2:36">
      <c r="B244" s="852"/>
      <c r="C244" s="852"/>
      <c r="D244" s="852"/>
      <c r="E244" s="1008"/>
      <c r="F244" s="1011"/>
      <c r="H244" s="981" t="s">
        <v>124</v>
      </c>
      <c r="I244" s="1022">
        <f t="shared" si="48"/>
        <v>9.7666460784313713</v>
      </c>
      <c r="J244" s="964">
        <f t="shared" si="48"/>
        <v>9.9521362745098045</v>
      </c>
      <c r="K244" s="964">
        <f t="shared" si="48"/>
        <v>9.876581372549019</v>
      </c>
      <c r="L244" s="964">
        <f t="shared" si="44"/>
        <v>10.213369607843138</v>
      </c>
      <c r="M244" s="964">
        <f t="shared" si="44"/>
        <v>10.209914705882351</v>
      </c>
      <c r="N244" s="964">
        <f t="shared" si="44"/>
        <v>10.151458823529412</v>
      </c>
      <c r="O244" s="964">
        <f t="shared" si="44"/>
        <v>9.8976019607843142</v>
      </c>
      <c r="P244" s="964">
        <f t="shared" si="44"/>
        <v>9.7501372549019596</v>
      </c>
      <c r="Q244" s="964">
        <f t="shared" si="44"/>
        <v>9.7088598039215679</v>
      </c>
      <c r="R244" s="964">
        <f t="shared" si="44"/>
        <v>9.0574519607843147</v>
      </c>
      <c r="S244" s="964">
        <f t="shared" si="44"/>
        <v>8.9194176470588236</v>
      </c>
      <c r="T244" s="985">
        <f t="shared" si="44"/>
        <v>9.2322862745098053</v>
      </c>
      <c r="V244" s="981" t="s">
        <v>124</v>
      </c>
      <c r="W244" s="964">
        <f>(W113/1000)/1.02</f>
        <v>9.8657176470588226</v>
      </c>
      <c r="X244" s="964">
        <f t="shared" si="47"/>
        <v>10.191587254901961</v>
      </c>
      <c r="Y244" s="964">
        <f t="shared" si="47"/>
        <v>9.7881656862745103</v>
      </c>
      <c r="Z244" s="985">
        <f t="shared" si="47"/>
        <v>9.0837852941176465</v>
      </c>
      <c r="AA244" s="961"/>
      <c r="AB244" s="981" t="s">
        <v>124</v>
      </c>
      <c r="AC244" s="964">
        <f t="shared" si="45"/>
        <v>10.034976470588235</v>
      </c>
      <c r="AD244" s="985">
        <f t="shared" si="45"/>
        <v>9.4082186274509798</v>
      </c>
      <c r="AE244" s="961"/>
      <c r="AF244" s="981" t="s">
        <v>124</v>
      </c>
      <c r="AG244" s="964">
        <f t="shared" si="46"/>
        <v>9.6938803921568617</v>
      </c>
      <c r="AI244" s="906"/>
    </row>
    <row r="245" spans="2:36" ht="13.5" thickBot="1">
      <c r="B245" s="852"/>
      <c r="C245" s="852"/>
      <c r="D245" s="852"/>
      <c r="E245" s="1008"/>
      <c r="F245" s="1011"/>
      <c r="H245" s="984" t="s">
        <v>411</v>
      </c>
      <c r="I245" s="1023">
        <f t="shared" si="48"/>
        <v>12.263060784313724</v>
      </c>
      <c r="J245" s="988">
        <f t="shared" si="48"/>
        <v>12.360902941176469</v>
      </c>
      <c r="K245" s="988">
        <f t="shared" si="48"/>
        <v>12.2318</v>
      </c>
      <c r="L245" s="988">
        <f t="shared" si="44"/>
        <v>12.270603921568627</v>
      </c>
      <c r="M245" s="988">
        <f t="shared" si="44"/>
        <v>12.174199019607844</v>
      </c>
      <c r="N245" s="988">
        <f t="shared" si="44"/>
        <v>12.111570588235294</v>
      </c>
      <c r="O245" s="988">
        <f t="shared" si="44"/>
        <v>11.908390196078432</v>
      </c>
      <c r="P245" s="988">
        <f t="shared" si="44"/>
        <v>11.913781372549021</v>
      </c>
      <c r="Q245" s="988">
        <f t="shared" si="44"/>
        <v>11.913425490196078</v>
      </c>
      <c r="R245" s="988">
        <f t="shared" si="44"/>
        <v>11.704441176470588</v>
      </c>
      <c r="S245" s="988">
        <f t="shared" si="44"/>
        <v>11.765401960784313</v>
      </c>
      <c r="T245" s="989">
        <f t="shared" si="44"/>
        <v>12.272843137254903</v>
      </c>
      <c r="V245" s="984" t="s">
        <v>411</v>
      </c>
      <c r="W245" s="988">
        <f>(W114/1000)/1.02</f>
        <v>12.285869607843138</v>
      </c>
      <c r="X245" s="988">
        <f t="shared" si="47"/>
        <v>12.190296078431373</v>
      </c>
      <c r="Y245" s="988">
        <f t="shared" si="47"/>
        <v>11.911528431372549</v>
      </c>
      <c r="Z245" s="989">
        <f t="shared" si="47"/>
        <v>11.803086274509802</v>
      </c>
      <c r="AA245" s="961"/>
      <c r="AB245" s="984" t="s">
        <v>411</v>
      </c>
      <c r="AC245" s="988">
        <f t="shared" si="45"/>
        <v>12.235430392156863</v>
      </c>
      <c r="AD245" s="989">
        <f t="shared" si="45"/>
        <v>11.855068627450979</v>
      </c>
      <c r="AE245" s="961"/>
      <c r="AF245" s="984" t="s">
        <v>411</v>
      </c>
      <c r="AG245" s="988">
        <f t="shared" si="46"/>
        <v>12.051094117647059</v>
      </c>
      <c r="AI245" s="906"/>
    </row>
    <row r="246" spans="2:36">
      <c r="B246" s="852"/>
      <c r="C246" s="852"/>
      <c r="D246" s="852"/>
      <c r="E246" s="1008"/>
      <c r="F246" s="1011"/>
      <c r="AI246" s="906"/>
    </row>
    <row r="247" spans="2:36" ht="16.5" thickBot="1">
      <c r="B247" s="852"/>
      <c r="C247" s="852"/>
      <c r="D247" s="852"/>
      <c r="E247" s="1008"/>
      <c r="F247" s="1011"/>
      <c r="H247" s="967">
        <v>2015</v>
      </c>
      <c r="I247" s="961"/>
      <c r="J247" s="961"/>
      <c r="K247" s="961"/>
      <c r="L247" s="961"/>
      <c r="M247" s="961"/>
      <c r="N247" s="961"/>
      <c r="O247" s="961"/>
      <c r="P247" s="961"/>
      <c r="Q247" s="961"/>
      <c r="R247" s="961"/>
      <c r="S247" s="961"/>
      <c r="T247" s="966" t="s">
        <v>417</v>
      </c>
      <c r="V247" s="967">
        <v>2015</v>
      </c>
      <c r="W247" s="969" t="s">
        <v>382</v>
      </c>
      <c r="X247" s="969"/>
      <c r="Y247" s="969"/>
      <c r="Z247" s="969"/>
      <c r="AA247" s="961"/>
      <c r="AB247" s="967">
        <v>2015</v>
      </c>
      <c r="AC247" s="969" t="s">
        <v>383</v>
      </c>
      <c r="AD247" s="969"/>
      <c r="AE247" s="961"/>
      <c r="AF247" s="967">
        <v>2015</v>
      </c>
      <c r="AG247" s="961"/>
      <c r="AI247" s="906"/>
    </row>
    <row r="248" spans="2:36" ht="14.25" thickBot="1">
      <c r="B248" s="852"/>
      <c r="C248" s="852"/>
      <c r="D248" s="852"/>
      <c r="E248" s="1015"/>
      <c r="F248" s="1011"/>
      <c r="H248" s="971"/>
      <c r="I248" s="972" t="s">
        <v>386</v>
      </c>
      <c r="J248" s="972" t="s">
        <v>387</v>
      </c>
      <c r="K248" s="972" t="s">
        <v>388</v>
      </c>
      <c r="L248" s="972" t="s">
        <v>389</v>
      </c>
      <c r="M248" s="972" t="s">
        <v>390</v>
      </c>
      <c r="N248" s="972" t="s">
        <v>391</v>
      </c>
      <c r="O248" s="972" t="s">
        <v>392</v>
      </c>
      <c r="P248" s="972" t="s">
        <v>393</v>
      </c>
      <c r="Q248" s="972" t="s">
        <v>394</v>
      </c>
      <c r="R248" s="972" t="s">
        <v>395</v>
      </c>
      <c r="S248" s="972" t="s">
        <v>396</v>
      </c>
      <c r="T248" s="973" t="s">
        <v>397</v>
      </c>
      <c r="V248" s="974"/>
      <c r="W248" s="975" t="s">
        <v>398</v>
      </c>
      <c r="X248" s="975" t="s">
        <v>399</v>
      </c>
      <c r="Y248" s="975" t="s">
        <v>400</v>
      </c>
      <c r="Z248" s="976" t="s">
        <v>401</v>
      </c>
      <c r="AA248" s="961"/>
      <c r="AB248" s="974"/>
      <c r="AC248" s="975" t="s">
        <v>402</v>
      </c>
      <c r="AD248" s="976" t="s">
        <v>403</v>
      </c>
      <c r="AE248" s="961"/>
      <c r="AF248" s="974"/>
      <c r="AG248" s="977" t="s">
        <v>404</v>
      </c>
      <c r="AH248" s="906"/>
      <c r="AI248" s="808" t="s">
        <v>418</v>
      </c>
    </row>
    <row r="249" spans="2:36" ht="14.25" thickBot="1">
      <c r="B249" s="852"/>
      <c r="C249" s="852"/>
      <c r="D249" s="852"/>
      <c r="E249" s="1015"/>
      <c r="F249" s="1011"/>
      <c r="H249" s="1024" t="s">
        <v>406</v>
      </c>
      <c r="I249" s="1019">
        <f t="shared" ref="I249:T255" si="49">I118/1000/1.02</f>
        <v>11.536078431372548</v>
      </c>
      <c r="J249" s="979">
        <f t="shared" si="49"/>
        <v>12.092558823529412</v>
      </c>
      <c r="K249" s="979">
        <f t="shared" si="49"/>
        <v>12.049215686274509</v>
      </c>
      <c r="L249" s="979">
        <f t="shared" si="49"/>
        <v>11.838215686274509</v>
      </c>
      <c r="M249" s="979">
        <f t="shared" si="49"/>
        <v>11.979490196078432</v>
      </c>
      <c r="N249" s="979">
        <f t="shared" si="49"/>
        <v>12.24841176470588</v>
      </c>
      <c r="O249" s="979">
        <f t="shared" si="49"/>
        <v>11.43856862745098</v>
      </c>
      <c r="P249" s="979">
        <f t="shared" si="49"/>
        <v>11.443176470588236</v>
      </c>
      <c r="Q249" s="979">
        <f t="shared" si="49"/>
        <v>11.400637254901961</v>
      </c>
      <c r="R249" s="979">
        <f t="shared" si="49"/>
        <v>11.618254901960785</v>
      </c>
      <c r="S249" s="979">
        <f t="shared" si="49"/>
        <v>11.812901960784314</v>
      </c>
      <c r="T249" s="980">
        <f t="shared" si="49"/>
        <v>11.87029411764706</v>
      </c>
      <c r="V249" s="987" t="s">
        <v>406</v>
      </c>
      <c r="W249" s="982">
        <f t="shared" ref="W249:W255" si="50">(W118/1000)/1.02</f>
        <v>11.905058823529412</v>
      </c>
      <c r="X249" s="982">
        <f t="shared" ref="X249:Z255" si="51">(X118/1000)*1.02</f>
        <v>12.507474599999998</v>
      </c>
      <c r="Y249" s="982">
        <f t="shared" si="51"/>
        <v>11.887539</v>
      </c>
      <c r="Z249" s="982">
        <f t="shared" si="51"/>
        <v>12.243141600000001</v>
      </c>
      <c r="AA249" s="961"/>
      <c r="AB249" s="987" t="s">
        <v>406</v>
      </c>
      <c r="AC249" s="982">
        <f t="shared" ref="AC249:AD255" si="52">(AC118/1000)*1.02</f>
        <v>12.4529046</v>
      </c>
      <c r="AD249" s="982">
        <f t="shared" si="52"/>
        <v>12.057042599999999</v>
      </c>
      <c r="AE249" s="961"/>
      <c r="AF249" s="987" t="s">
        <v>406</v>
      </c>
      <c r="AG249" s="982">
        <f t="shared" ref="AG249:AG255" si="53">(AG118/1000)*1.02</f>
        <v>12.243355800000002</v>
      </c>
      <c r="AH249" s="906"/>
      <c r="AI249" s="1025">
        <f>(AD249-AC249)/AC249*100</f>
        <v>-3.1788728229717669</v>
      </c>
      <c r="AJ249" s="1026"/>
    </row>
    <row r="250" spans="2:36" ht="13.5">
      <c r="B250" s="852"/>
      <c r="C250" s="852"/>
      <c r="D250" s="852"/>
      <c r="E250" s="1008"/>
      <c r="F250" s="1011"/>
      <c r="H250" s="1027" t="s">
        <v>414</v>
      </c>
      <c r="I250" s="1022">
        <f t="shared" si="49"/>
        <v>12.387326470588235</v>
      </c>
      <c r="J250" s="964">
        <f t="shared" si="49"/>
        <v>13.124661764705882</v>
      </c>
      <c r="K250" s="964">
        <f t="shared" si="49"/>
        <v>12.593563725490196</v>
      </c>
      <c r="L250" s="964">
        <f t="shared" si="49"/>
        <v>12.171950980392156</v>
      </c>
      <c r="M250" s="964">
        <f t="shared" si="49"/>
        <v>12.385480392156863</v>
      </c>
      <c r="N250" s="964">
        <f t="shared" si="49"/>
        <v>12.547245098039216</v>
      </c>
      <c r="O250" s="964">
        <f t="shared" si="49"/>
        <v>12.130294117647058</v>
      </c>
      <c r="P250" s="964">
        <f t="shared" si="49"/>
        <v>12.136519607843137</v>
      </c>
      <c r="Q250" s="964">
        <f t="shared" si="49"/>
        <v>12.193401960784314</v>
      </c>
      <c r="R250" s="964">
        <f t="shared" si="49"/>
        <v>12.417509803921568</v>
      </c>
      <c r="S250" s="964">
        <f t="shared" si="49"/>
        <v>12.473539215686275</v>
      </c>
      <c r="T250" s="985">
        <f t="shared" si="49"/>
        <v>12.478960784313726</v>
      </c>
      <c r="V250" s="987" t="s">
        <v>414</v>
      </c>
      <c r="W250" s="1028">
        <f t="shared" si="50"/>
        <v>12.672212745098038</v>
      </c>
      <c r="X250" s="982">
        <f t="shared" si="51"/>
        <v>12.8547846</v>
      </c>
      <c r="Y250" s="982">
        <f t="shared" si="51"/>
        <v>12.6524064</v>
      </c>
      <c r="Z250" s="983">
        <f t="shared" si="51"/>
        <v>12.9590082</v>
      </c>
      <c r="AA250" s="961"/>
      <c r="AB250" s="987" t="s">
        <v>414</v>
      </c>
      <c r="AC250" s="1028">
        <f t="shared" si="52"/>
        <v>13.025971200000001</v>
      </c>
      <c r="AD250" s="983">
        <f t="shared" si="52"/>
        <v>12.803244000000001</v>
      </c>
      <c r="AE250" s="961"/>
      <c r="AF250" s="987" t="s">
        <v>414</v>
      </c>
      <c r="AG250" s="1029">
        <f t="shared" si="53"/>
        <v>12.894289199999999</v>
      </c>
      <c r="AH250" s="906"/>
      <c r="AI250" s="1025">
        <f t="shared" ref="AI250:AI255" si="54">(AD250-AC250)/AC250*100</f>
        <v>-1.7098702014633624</v>
      </c>
      <c r="AJ250" s="1030"/>
    </row>
    <row r="251" spans="2:36" ht="13.5">
      <c r="B251" s="852"/>
      <c r="C251" s="852"/>
      <c r="D251" s="852"/>
      <c r="E251" s="1008"/>
      <c r="F251" s="1011"/>
      <c r="H251" s="1031" t="s">
        <v>407</v>
      </c>
      <c r="I251" s="1022">
        <f t="shared" si="49"/>
        <v>12.764784313725491</v>
      </c>
      <c r="J251" s="964">
        <f t="shared" si="49"/>
        <v>13.059691176470588</v>
      </c>
      <c r="K251" s="964">
        <f t="shared" si="49"/>
        <v>12.831643137254902</v>
      </c>
      <c r="L251" s="964">
        <f t="shared" si="49"/>
        <v>12.532049019607843</v>
      </c>
      <c r="M251" s="964">
        <f t="shared" si="49"/>
        <v>12.696303921568626</v>
      </c>
      <c r="N251" s="964">
        <f t="shared" si="49"/>
        <v>12.904872549019608</v>
      </c>
      <c r="O251" s="964">
        <f t="shared" si="49"/>
        <v>12.376480392156862</v>
      </c>
      <c r="P251" s="964">
        <f t="shared" si="49"/>
        <v>12.583019607843138</v>
      </c>
      <c r="Q251" s="964">
        <f t="shared" si="49"/>
        <v>12.627509803921569</v>
      </c>
      <c r="R251" s="964">
        <f t="shared" si="49"/>
        <v>12.920284313725491</v>
      </c>
      <c r="S251" s="964">
        <f t="shared" si="49"/>
        <v>13.196784313725489</v>
      </c>
      <c r="T251" s="985">
        <f t="shared" si="49"/>
        <v>13.245578431372548</v>
      </c>
      <c r="V251" s="981" t="s">
        <v>407</v>
      </c>
      <c r="W251" s="1022">
        <f t="shared" si="50"/>
        <v>12.88632450980392</v>
      </c>
      <c r="X251" s="964">
        <f t="shared" si="51"/>
        <v>13.228859399999999</v>
      </c>
      <c r="Y251" s="964">
        <f t="shared" si="51"/>
        <v>13.031142599999999</v>
      </c>
      <c r="Z251" s="985">
        <f t="shared" si="51"/>
        <v>13.655280599999999</v>
      </c>
      <c r="AA251" s="961"/>
      <c r="AB251" s="981" t="s">
        <v>407</v>
      </c>
      <c r="AC251" s="1022">
        <f t="shared" si="52"/>
        <v>13.320608399999999</v>
      </c>
      <c r="AD251" s="985">
        <f t="shared" si="52"/>
        <v>13.334256</v>
      </c>
      <c r="AE251" s="961"/>
      <c r="AF251" s="981" t="s">
        <v>407</v>
      </c>
      <c r="AG251" s="1032">
        <f t="shared" si="53"/>
        <v>13.3275138</v>
      </c>
      <c r="AH251" s="906"/>
      <c r="AI251" s="1025">
        <f t="shared" si="54"/>
        <v>0.10245477976817138</v>
      </c>
      <c r="AJ251" s="1030"/>
    </row>
    <row r="252" spans="2:36" ht="13.5">
      <c r="B252" s="852"/>
      <c r="C252" s="852"/>
      <c r="D252" s="852"/>
      <c r="E252" s="1008"/>
      <c r="F252" s="1011"/>
      <c r="H252" s="1031" t="s">
        <v>408</v>
      </c>
      <c r="I252" s="1022">
        <f t="shared" si="49"/>
        <v>12.678271568627451</v>
      </c>
      <c r="J252" s="964">
        <f t="shared" si="49"/>
        <v>13.034603921568628</v>
      </c>
      <c r="K252" s="964">
        <f t="shared" si="49"/>
        <v>12.754454901960784</v>
      </c>
      <c r="L252" s="964">
        <f t="shared" si="49"/>
        <v>12.456166666666668</v>
      </c>
      <c r="M252" s="964">
        <f t="shared" si="49"/>
        <v>12.604794117647058</v>
      </c>
      <c r="N252" s="964">
        <f t="shared" si="49"/>
        <v>12.859725490196078</v>
      </c>
      <c r="O252" s="964">
        <f t="shared" si="49"/>
        <v>12.262098039215687</v>
      </c>
      <c r="P252" s="964">
        <f t="shared" si="49"/>
        <v>12.53221568627451</v>
      </c>
      <c r="Q252" s="964">
        <f t="shared" si="49"/>
        <v>12.603656862745098</v>
      </c>
      <c r="R252" s="964">
        <f t="shared" si="49"/>
        <v>12.846892156862745</v>
      </c>
      <c r="S252" s="964">
        <f t="shared" si="49"/>
        <v>13.068735294117648</v>
      </c>
      <c r="T252" s="985">
        <f t="shared" si="49"/>
        <v>13.100568627450979</v>
      </c>
      <c r="V252" s="981" t="s">
        <v>408</v>
      </c>
      <c r="W252" s="1022">
        <f t="shared" si="50"/>
        <v>12.82676862745098</v>
      </c>
      <c r="X252" s="964">
        <f t="shared" si="51"/>
        <v>13.166731199999999</v>
      </c>
      <c r="Y252" s="964">
        <f t="shared" si="51"/>
        <v>12.966352200000001</v>
      </c>
      <c r="Z252" s="985">
        <f t="shared" si="51"/>
        <v>13.5274746</v>
      </c>
      <c r="AA252" s="961"/>
      <c r="AB252" s="981" t="s">
        <v>408</v>
      </c>
      <c r="AC252" s="1022">
        <f t="shared" si="52"/>
        <v>13.245556799999999</v>
      </c>
      <c r="AD252" s="985">
        <f t="shared" si="52"/>
        <v>13.206623400000002</v>
      </c>
      <c r="AE252" s="961"/>
      <c r="AF252" s="981" t="s">
        <v>408</v>
      </c>
      <c r="AG252" s="1032">
        <f t="shared" si="53"/>
        <v>13.228767599999999</v>
      </c>
      <c r="AI252" s="1025">
        <f t="shared" si="54"/>
        <v>-0.29393554825870116</v>
      </c>
      <c r="AJ252" s="1030"/>
    </row>
    <row r="253" spans="2:36" ht="13.5">
      <c r="B253" s="852"/>
      <c r="C253" s="852"/>
      <c r="D253" s="852"/>
      <c r="E253" s="1008"/>
      <c r="F253" s="1011"/>
      <c r="H253" s="1031" t="s">
        <v>410</v>
      </c>
      <c r="I253" s="1022">
        <f t="shared" si="49"/>
        <v>11.251960784313725</v>
      </c>
      <c r="J253" s="964">
        <f t="shared" si="49"/>
        <v>0</v>
      </c>
      <c r="K253" s="964">
        <f t="shared" si="49"/>
        <v>0</v>
      </c>
      <c r="L253" s="964">
        <f t="shared" si="49"/>
        <v>10.784313725490195</v>
      </c>
      <c r="M253" s="964">
        <f t="shared" si="49"/>
        <v>12.332941176470589</v>
      </c>
      <c r="N253" s="964">
        <f t="shared" si="49"/>
        <v>11.730058823529411</v>
      </c>
      <c r="O253" s="964">
        <f t="shared" si="49"/>
        <v>0</v>
      </c>
      <c r="P253" s="964">
        <f t="shared" si="49"/>
        <v>0</v>
      </c>
      <c r="Q253" s="964">
        <f t="shared" si="49"/>
        <v>8.9440294117647046</v>
      </c>
      <c r="R253" s="964">
        <f t="shared" si="49"/>
        <v>0</v>
      </c>
      <c r="S253" s="964">
        <f t="shared" si="49"/>
        <v>0</v>
      </c>
      <c r="T253" s="985">
        <f t="shared" si="49"/>
        <v>10.584588235294119</v>
      </c>
      <c r="V253" s="981" t="s">
        <v>410</v>
      </c>
      <c r="W253" s="1022">
        <f t="shared" si="50"/>
        <v>11.251960784313725</v>
      </c>
      <c r="X253" s="964">
        <f t="shared" si="51"/>
        <v>12.259992</v>
      </c>
      <c r="Y253" s="964">
        <f t="shared" si="51"/>
        <v>9.3053682000000002</v>
      </c>
      <c r="Z253" s="985">
        <f t="shared" si="51"/>
        <v>11.012205600000001</v>
      </c>
      <c r="AA253" s="961"/>
      <c r="AB253" s="981" t="s">
        <v>410</v>
      </c>
      <c r="AC253" s="1022">
        <f t="shared" si="52"/>
        <v>11.917975800000001</v>
      </c>
      <c r="AD253" s="985">
        <f t="shared" si="52"/>
        <v>10.119398579999999</v>
      </c>
      <c r="AE253" s="961"/>
      <c r="AF253" s="981" t="s">
        <v>410</v>
      </c>
      <c r="AG253" s="1032">
        <f t="shared" si="53"/>
        <v>11.691760200000001</v>
      </c>
      <c r="AI253" s="1025">
        <f t="shared" si="54"/>
        <v>-15.091297802433884</v>
      </c>
      <c r="AJ253" s="1030"/>
    </row>
    <row r="254" spans="2:36" ht="13.5">
      <c r="B254" s="852"/>
      <c r="C254" s="852"/>
      <c r="D254" s="852"/>
      <c r="E254" s="1008"/>
      <c r="F254" s="1011"/>
      <c r="H254" s="1031" t="s">
        <v>124</v>
      </c>
      <c r="I254" s="1022">
        <f t="shared" si="49"/>
        <v>9.4906058823529413</v>
      </c>
      <c r="J254" s="964">
        <f t="shared" si="49"/>
        <v>10.196350000000001</v>
      </c>
      <c r="K254" s="964">
        <f t="shared" si="49"/>
        <v>10.473127450980391</v>
      </c>
      <c r="L254" s="964">
        <f t="shared" si="49"/>
        <v>10.401156862745099</v>
      </c>
      <c r="M254" s="964">
        <f t="shared" si="49"/>
        <v>10.386441176470589</v>
      </c>
      <c r="N254" s="964">
        <f t="shared" si="49"/>
        <v>10.568666666666667</v>
      </c>
      <c r="O254" s="964">
        <f t="shared" si="49"/>
        <v>9.9029509803921574</v>
      </c>
      <c r="P254" s="964">
        <f t="shared" si="49"/>
        <v>9.5630941176470579</v>
      </c>
      <c r="Q254" s="964">
        <f t="shared" si="49"/>
        <v>9.4697274509803915</v>
      </c>
      <c r="R254" s="964">
        <f t="shared" si="49"/>
        <v>9.7105068627450972</v>
      </c>
      <c r="S254" s="964">
        <f t="shared" si="49"/>
        <v>9.799145098039217</v>
      </c>
      <c r="T254" s="985">
        <f t="shared" si="49"/>
        <v>9.6746186274509807</v>
      </c>
      <c r="V254" s="981" t="s">
        <v>124</v>
      </c>
      <c r="W254" s="1022">
        <f t="shared" si="50"/>
        <v>10.054160784313726</v>
      </c>
      <c r="X254" s="964">
        <f t="shared" si="51"/>
        <v>10.8697932</v>
      </c>
      <c r="Y254" s="964">
        <f t="shared" si="51"/>
        <v>10.041488940000001</v>
      </c>
      <c r="Z254" s="985">
        <f t="shared" si="51"/>
        <v>10.121324340000001</v>
      </c>
      <c r="AA254" s="961"/>
      <c r="AB254" s="981" t="s">
        <v>124</v>
      </c>
      <c r="AC254" s="1022">
        <f t="shared" si="52"/>
        <v>10.644301799999999</v>
      </c>
      <c r="AD254" s="985">
        <f t="shared" si="52"/>
        <v>10.07992458</v>
      </c>
      <c r="AE254" s="961"/>
      <c r="AF254" s="981" t="s">
        <v>124</v>
      </c>
      <c r="AG254" s="1032">
        <f t="shared" si="53"/>
        <v>10.322563200000001</v>
      </c>
      <c r="AI254" s="1025">
        <f t="shared" si="54"/>
        <v>-5.3021534958732479</v>
      </c>
      <c r="AJ254" s="1030"/>
    </row>
    <row r="255" spans="2:36" ht="14.25" thickBot="1">
      <c r="B255" s="852"/>
      <c r="C255" s="852"/>
      <c r="D255" s="852"/>
      <c r="E255" s="1008"/>
      <c r="F255" s="1011"/>
      <c r="H255" s="1033" t="s">
        <v>411</v>
      </c>
      <c r="I255" s="1023">
        <f t="shared" si="49"/>
        <v>12.202967647058824</v>
      </c>
      <c r="J255" s="988">
        <f t="shared" si="49"/>
        <v>12.471055882352942</v>
      </c>
      <c r="K255" s="988">
        <f t="shared" si="49"/>
        <v>12.346255882352942</v>
      </c>
      <c r="L255" s="988">
        <f t="shared" si="49"/>
        <v>12.203254901960783</v>
      </c>
      <c r="M255" s="988">
        <f t="shared" si="49"/>
        <v>12.151225490196078</v>
      </c>
      <c r="N255" s="988">
        <f t="shared" si="49"/>
        <v>12.393235294117646</v>
      </c>
      <c r="O255" s="988">
        <f t="shared" si="49"/>
        <v>11.887156862745098</v>
      </c>
      <c r="P255" s="988">
        <f t="shared" si="49"/>
        <v>11.873264705882352</v>
      </c>
      <c r="Q255" s="988">
        <f t="shared" si="49"/>
        <v>11.827911764705883</v>
      </c>
      <c r="R255" s="988">
        <f t="shared" si="49"/>
        <v>12.035882352941176</v>
      </c>
      <c r="S255" s="988">
        <f t="shared" si="49"/>
        <v>12.151676470588235</v>
      </c>
      <c r="T255" s="989">
        <f t="shared" si="49"/>
        <v>12.167333333333334</v>
      </c>
      <c r="V255" s="984" t="s">
        <v>411</v>
      </c>
      <c r="W255" s="1023">
        <f t="shared" si="50"/>
        <v>12.341328431372549</v>
      </c>
      <c r="X255" s="988">
        <f t="shared" si="51"/>
        <v>12.7461138</v>
      </c>
      <c r="Y255" s="988">
        <f t="shared" si="51"/>
        <v>12.3411024</v>
      </c>
      <c r="Z255" s="989">
        <f t="shared" si="51"/>
        <v>12.6082404</v>
      </c>
      <c r="AA255" s="961"/>
      <c r="AB255" s="984" t="s">
        <v>411</v>
      </c>
      <c r="AC255" s="1023">
        <f t="shared" si="52"/>
        <v>12.790912200000001</v>
      </c>
      <c r="AD255" s="989">
        <f t="shared" si="52"/>
        <v>12.465358800000001</v>
      </c>
      <c r="AE255" s="961"/>
      <c r="AF255" s="984" t="s">
        <v>411</v>
      </c>
      <c r="AG255" s="1034">
        <f t="shared" si="53"/>
        <v>12.609362400000002</v>
      </c>
      <c r="AI255" s="1025">
        <f t="shared" si="54"/>
        <v>-2.5451929847505355</v>
      </c>
    </row>
    <row r="256" spans="2:36">
      <c r="B256" s="852"/>
      <c r="C256" s="852"/>
      <c r="D256" s="852"/>
      <c r="E256" s="1008"/>
      <c r="F256" s="1011"/>
    </row>
    <row r="257" spans="2:33" ht="16.5" thickBot="1">
      <c r="B257" s="852"/>
      <c r="C257" s="852"/>
      <c r="D257" s="852"/>
      <c r="E257" s="1008"/>
      <c r="F257" s="1011"/>
      <c r="H257" s="967">
        <v>2016</v>
      </c>
      <c r="I257" s="961"/>
      <c r="J257" s="961"/>
      <c r="K257" s="961"/>
      <c r="L257" s="961"/>
      <c r="M257" s="961"/>
      <c r="N257" s="961"/>
      <c r="O257" s="961"/>
      <c r="P257" s="961"/>
      <c r="Q257" s="961"/>
      <c r="R257" s="961"/>
      <c r="S257" s="961"/>
      <c r="T257" s="966" t="s">
        <v>417</v>
      </c>
      <c r="V257" s="967">
        <v>2016</v>
      </c>
      <c r="W257" s="969" t="s">
        <v>382</v>
      </c>
      <c r="X257" s="969"/>
      <c r="Y257" s="969"/>
      <c r="Z257" s="969"/>
      <c r="AA257" s="961"/>
      <c r="AB257" s="967">
        <v>2016</v>
      </c>
      <c r="AC257" s="969" t="s">
        <v>383</v>
      </c>
      <c r="AD257" s="969"/>
      <c r="AE257" s="961"/>
      <c r="AF257" s="967">
        <v>2016</v>
      </c>
      <c r="AG257" s="961"/>
    </row>
    <row r="258" spans="2:33" ht="14.25" thickBot="1">
      <c r="B258" s="852"/>
      <c r="C258" s="852"/>
      <c r="D258" s="852"/>
      <c r="E258" s="1008"/>
      <c r="F258" s="1011"/>
      <c r="H258" s="971"/>
      <c r="I258" s="972" t="s">
        <v>386</v>
      </c>
      <c r="J258" s="972" t="s">
        <v>387</v>
      </c>
      <c r="K258" s="972" t="s">
        <v>388</v>
      </c>
      <c r="L258" s="972" t="s">
        <v>389</v>
      </c>
      <c r="M258" s="972" t="s">
        <v>390</v>
      </c>
      <c r="N258" s="972" t="s">
        <v>391</v>
      </c>
      <c r="O258" s="972" t="s">
        <v>392</v>
      </c>
      <c r="P258" s="972" t="s">
        <v>393</v>
      </c>
      <c r="Q258" s="972" t="s">
        <v>394</v>
      </c>
      <c r="R258" s="972" t="s">
        <v>395</v>
      </c>
      <c r="S258" s="972" t="s">
        <v>396</v>
      </c>
      <c r="T258" s="973" t="s">
        <v>397</v>
      </c>
      <c r="V258" s="974"/>
      <c r="W258" s="972" t="s">
        <v>398</v>
      </c>
      <c r="X258" s="972" t="s">
        <v>399</v>
      </c>
      <c r="Y258" s="972" t="s">
        <v>400</v>
      </c>
      <c r="Z258" s="973" t="s">
        <v>401</v>
      </c>
      <c r="AA258" s="961"/>
      <c r="AB258" s="974"/>
      <c r="AC258" s="972" t="s">
        <v>402</v>
      </c>
      <c r="AD258" s="973" t="s">
        <v>403</v>
      </c>
      <c r="AE258" s="961"/>
      <c r="AF258" s="974"/>
      <c r="AG258" s="1035" t="s">
        <v>404</v>
      </c>
    </row>
    <row r="259" spans="2:33" ht="13.5" thickBot="1">
      <c r="B259" s="852"/>
      <c r="C259" s="852"/>
      <c r="D259" s="852"/>
      <c r="E259" s="1008"/>
      <c r="F259" s="1011"/>
      <c r="H259" s="978" t="s">
        <v>406</v>
      </c>
      <c r="I259" s="1036">
        <f t="shared" ref="I259:T265" si="55">I128/1000/1.02</f>
        <v>12.022950980392157</v>
      </c>
      <c r="J259" s="1037">
        <f t="shared" si="55"/>
        <v>11.835607843137254</v>
      </c>
      <c r="K259" s="1037">
        <f t="shared" si="55"/>
        <v>11.89370588235294</v>
      </c>
      <c r="L259" s="1037">
        <f t="shared" si="55"/>
        <v>11.723666666666666</v>
      </c>
      <c r="M259" s="1037">
        <f t="shared" si="55"/>
        <v>12.006225490196078</v>
      </c>
      <c r="N259" s="1037">
        <f t="shared" si="55"/>
        <v>12.167705882352941</v>
      </c>
      <c r="O259" s="1037">
        <f>O128/1000/1.02</f>
        <v>11.703049019607844</v>
      </c>
      <c r="P259" s="1037">
        <f>P128/1000/1.02</f>
        <v>11.86964019607843</v>
      </c>
      <c r="Q259" s="1037">
        <f t="shared" si="55"/>
        <v>11.95689117647059</v>
      </c>
      <c r="R259" s="1037">
        <f t="shared" si="55"/>
        <v>0</v>
      </c>
      <c r="S259" s="1037">
        <f t="shared" si="55"/>
        <v>0</v>
      </c>
      <c r="T259" s="1038">
        <f t="shared" si="55"/>
        <v>0</v>
      </c>
      <c r="V259" s="987" t="s">
        <v>406</v>
      </c>
      <c r="W259" s="1036">
        <f t="shared" ref="W259:Z265" si="56">(W128/1000)/1.02</f>
        <v>11.914490196078431</v>
      </c>
      <c r="X259" s="1037">
        <f t="shared" si="56"/>
        <v>11.986245098039216</v>
      </c>
      <c r="Y259" s="1037">
        <f t="shared" si="56"/>
        <v>0</v>
      </c>
      <c r="Z259" s="1038">
        <f t="shared" si="56"/>
        <v>0</v>
      </c>
      <c r="AA259" s="961"/>
      <c r="AB259" s="987" t="s">
        <v>406</v>
      </c>
      <c r="AC259" s="1036">
        <f>(AC128/1000)/1.02</f>
        <v>11.951676470588234</v>
      </c>
      <c r="AD259" s="1038">
        <f>(AD128/1000)/1.02</f>
        <v>0</v>
      </c>
      <c r="AE259" s="961"/>
      <c r="AF259" s="987" t="s">
        <v>406</v>
      </c>
      <c r="AG259" s="1039">
        <f>(AG128/1000)/1.02</f>
        <v>0</v>
      </c>
    </row>
    <row r="260" spans="2:33">
      <c r="B260" s="852"/>
      <c r="C260" s="852"/>
      <c r="D260" s="852"/>
      <c r="E260" s="1008"/>
      <c r="F260" s="1011"/>
      <c r="H260" s="1027" t="s">
        <v>414</v>
      </c>
      <c r="I260" s="1040">
        <f t="shared" si="55"/>
        <v>12.654219607843137</v>
      </c>
      <c r="J260" s="1041">
        <f t="shared" si="55"/>
        <v>12.199931372549019</v>
      </c>
      <c r="K260" s="1041">
        <f t="shared" si="55"/>
        <v>12.410254901960784</v>
      </c>
      <c r="L260" s="1041">
        <f t="shared" si="55"/>
        <v>12.125313725490196</v>
      </c>
      <c r="M260" s="1041">
        <f t="shared" si="55"/>
        <v>12.693088235294118</v>
      </c>
      <c r="N260" s="1041">
        <f t="shared" si="55"/>
        <v>12.697647058823531</v>
      </c>
      <c r="O260" s="1041">
        <f t="shared" si="55"/>
        <v>12.999450980392156</v>
      </c>
      <c r="P260" s="1041">
        <f t="shared" ref="P260:P265" si="57">P129/1000/1.02</f>
        <v>0</v>
      </c>
      <c r="Q260" s="1041">
        <f t="shared" si="55"/>
        <v>0</v>
      </c>
      <c r="R260" s="1041">
        <f t="shared" si="55"/>
        <v>0</v>
      </c>
      <c r="S260" s="1041">
        <f t="shared" si="55"/>
        <v>0</v>
      </c>
      <c r="T260" s="1042">
        <f t="shared" si="55"/>
        <v>0</v>
      </c>
      <c r="V260" s="1043" t="s">
        <v>414</v>
      </c>
      <c r="W260" s="1041">
        <f t="shared" si="56"/>
        <v>12.436549019607844</v>
      </c>
      <c r="X260" s="1041">
        <f t="shared" si="56"/>
        <v>12.593794117647059</v>
      </c>
      <c r="Y260" s="1041">
        <f t="shared" si="56"/>
        <v>0</v>
      </c>
      <c r="Z260" s="1042">
        <f t="shared" si="56"/>
        <v>0</v>
      </c>
      <c r="AA260" s="961"/>
      <c r="AB260" s="1044" t="s">
        <v>414</v>
      </c>
      <c r="AC260" s="1045">
        <f>(AC129/1000)/1.02</f>
        <v>12.53222549019608</v>
      </c>
      <c r="AD260" s="1042">
        <f>(AD129/1000)/1.02</f>
        <v>0</v>
      </c>
      <c r="AE260" s="961"/>
      <c r="AF260" s="1044" t="s">
        <v>414</v>
      </c>
      <c r="AG260" s="1046">
        <f t="shared" ref="AG260:AG265" si="58">(AG129/1000)/1.02</f>
        <v>0</v>
      </c>
    </row>
    <row r="261" spans="2:33">
      <c r="B261" s="852"/>
      <c r="C261" s="852"/>
      <c r="D261" s="852"/>
      <c r="E261" s="1008"/>
      <c r="F261" s="1011"/>
      <c r="H261" s="1031" t="s">
        <v>407</v>
      </c>
      <c r="I261" s="1047">
        <f t="shared" si="55"/>
        <v>13.23881568627451</v>
      </c>
      <c r="J261" s="1048">
        <f t="shared" si="55"/>
        <v>12.874019607843138</v>
      </c>
      <c r="K261" s="1048">
        <f t="shared" si="55"/>
        <v>12.855588235294118</v>
      </c>
      <c r="L261" s="1048">
        <f t="shared" si="55"/>
        <v>12.6685</v>
      </c>
      <c r="M261" s="1048">
        <f t="shared" si="55"/>
        <v>12.888156862745099</v>
      </c>
      <c r="N261" s="1048">
        <f t="shared" si="55"/>
        <v>13.022362745098038</v>
      </c>
      <c r="O261" s="1048">
        <f t="shared" si="55"/>
        <v>12.802784313725491</v>
      </c>
      <c r="P261" s="1048">
        <f t="shared" si="57"/>
        <v>0</v>
      </c>
      <c r="Q261" s="1048">
        <f t="shared" si="55"/>
        <v>0</v>
      </c>
      <c r="R261" s="1048">
        <f t="shared" si="55"/>
        <v>0</v>
      </c>
      <c r="S261" s="1048">
        <f t="shared" si="55"/>
        <v>0</v>
      </c>
      <c r="T261" s="1049">
        <f t="shared" si="55"/>
        <v>0</v>
      </c>
      <c r="V261" s="1050" t="s">
        <v>407</v>
      </c>
      <c r="W261" s="1048">
        <f t="shared" si="56"/>
        <v>12.978235294117647</v>
      </c>
      <c r="X261" s="1048">
        <f t="shared" si="56"/>
        <v>12.880245098039216</v>
      </c>
      <c r="Y261" s="1048">
        <f t="shared" si="56"/>
        <v>0</v>
      </c>
      <c r="Z261" s="1049">
        <f t="shared" si="56"/>
        <v>0</v>
      </c>
      <c r="AA261" s="961"/>
      <c r="AB261" s="1051" t="s">
        <v>407</v>
      </c>
      <c r="AC261" s="1052">
        <f t="shared" ref="AC261:AD265" si="59">(AC130/1000)/1.02</f>
        <v>12.927656862745097</v>
      </c>
      <c r="AD261" s="1049">
        <f t="shared" si="59"/>
        <v>0</v>
      </c>
      <c r="AE261" s="961"/>
      <c r="AF261" s="1051" t="s">
        <v>407</v>
      </c>
      <c r="AG261" s="1053">
        <f t="shared" si="58"/>
        <v>0</v>
      </c>
    </row>
    <row r="262" spans="2:33">
      <c r="B262" s="852"/>
      <c r="C262" s="852"/>
      <c r="D262" s="852"/>
      <c r="E262" s="1008"/>
      <c r="F262" s="1011"/>
      <c r="H262" s="1031" t="s">
        <v>408</v>
      </c>
      <c r="I262" s="1047">
        <f t="shared" si="55"/>
        <v>13.206199019607844</v>
      </c>
      <c r="J262" s="1048">
        <f t="shared" si="55"/>
        <v>12.733588235294118</v>
      </c>
      <c r="K262" s="1048">
        <f t="shared" si="55"/>
        <v>12.758450980392158</v>
      </c>
      <c r="L262" s="1048">
        <f t="shared" si="55"/>
        <v>12.593176470588237</v>
      </c>
      <c r="M262" s="1048">
        <f t="shared" si="55"/>
        <v>12.908852941176471</v>
      </c>
      <c r="N262" s="1048">
        <f t="shared" si="55"/>
        <v>13.038735294117647</v>
      </c>
      <c r="O262" s="1048">
        <f t="shared" si="55"/>
        <v>12.83443137254902</v>
      </c>
      <c r="P262" s="1048">
        <f t="shared" si="57"/>
        <v>0</v>
      </c>
      <c r="Q262" s="1048">
        <f t="shared" si="55"/>
        <v>0</v>
      </c>
      <c r="R262" s="1048">
        <f t="shared" si="55"/>
        <v>0</v>
      </c>
      <c r="S262" s="1048">
        <f t="shared" si="55"/>
        <v>0</v>
      </c>
      <c r="T262" s="1049">
        <f t="shared" si="55"/>
        <v>0</v>
      </c>
      <c r="V262" s="1050" t="s">
        <v>408</v>
      </c>
      <c r="W262" s="1048">
        <f t="shared" si="56"/>
        <v>12.887813725490195</v>
      </c>
      <c r="X262" s="1048">
        <f t="shared" si="56"/>
        <v>12.874411764705883</v>
      </c>
      <c r="Y262" s="1048">
        <f t="shared" si="56"/>
        <v>0</v>
      </c>
      <c r="Z262" s="1049">
        <f t="shared" si="56"/>
        <v>0</v>
      </c>
      <c r="AA262" s="961"/>
      <c r="AB262" s="1051" t="s">
        <v>408</v>
      </c>
      <c r="AC262" s="1052">
        <f t="shared" si="59"/>
        <v>12.879696078431373</v>
      </c>
      <c r="AD262" s="1049">
        <f t="shared" si="59"/>
        <v>0</v>
      </c>
      <c r="AE262" s="961"/>
      <c r="AF262" s="1051" t="s">
        <v>408</v>
      </c>
      <c r="AG262" s="1053">
        <f t="shared" si="58"/>
        <v>0</v>
      </c>
    </row>
    <row r="263" spans="2:33">
      <c r="B263" s="852"/>
      <c r="C263" s="852"/>
      <c r="D263" s="852"/>
      <c r="E263" s="852"/>
      <c r="F263" s="852"/>
      <c r="H263" s="1031" t="s">
        <v>410</v>
      </c>
      <c r="I263" s="1047">
        <f t="shared" si="55"/>
        <v>0</v>
      </c>
      <c r="J263" s="1048">
        <f t="shared" si="55"/>
        <v>0</v>
      </c>
      <c r="K263" s="1048">
        <f t="shared" si="55"/>
        <v>12.219607843137256</v>
      </c>
      <c r="L263" s="1048">
        <f t="shared" si="55"/>
        <v>11.496637254901959</v>
      </c>
      <c r="M263" s="1048">
        <f t="shared" si="55"/>
        <v>0</v>
      </c>
      <c r="N263" s="1048">
        <f t="shared" si="55"/>
        <v>10.042156862745099</v>
      </c>
      <c r="O263" s="1048">
        <f t="shared" si="55"/>
        <v>10.915833333333333</v>
      </c>
      <c r="P263" s="1048">
        <f t="shared" si="57"/>
        <v>0</v>
      </c>
      <c r="Q263" s="1048">
        <f t="shared" si="55"/>
        <v>0</v>
      </c>
      <c r="R263" s="1048">
        <f t="shared" si="55"/>
        <v>0</v>
      </c>
      <c r="S263" s="1048">
        <f t="shared" si="55"/>
        <v>0</v>
      </c>
      <c r="T263" s="1049">
        <f t="shared" si="55"/>
        <v>0</v>
      </c>
      <c r="V263" s="1050" t="s">
        <v>410</v>
      </c>
      <c r="W263" s="1048">
        <f t="shared" si="56"/>
        <v>12.219607843137256</v>
      </c>
      <c r="X263" s="1048">
        <f t="shared" si="56"/>
        <v>11.125666666666667</v>
      </c>
      <c r="Y263" s="1048">
        <f t="shared" si="56"/>
        <v>0</v>
      </c>
      <c r="Z263" s="1049">
        <f t="shared" si="56"/>
        <v>0</v>
      </c>
      <c r="AA263" s="961"/>
      <c r="AB263" s="1051" t="s">
        <v>410</v>
      </c>
      <c r="AC263" s="1052">
        <f t="shared" si="59"/>
        <v>11.195490196078431</v>
      </c>
      <c r="AD263" s="1049">
        <f t="shared" si="59"/>
        <v>0</v>
      </c>
      <c r="AE263" s="961"/>
      <c r="AF263" s="1051" t="s">
        <v>410</v>
      </c>
      <c r="AG263" s="1053">
        <f t="shared" si="58"/>
        <v>0</v>
      </c>
    </row>
    <row r="264" spans="2:33">
      <c r="B264" s="852"/>
      <c r="C264" s="852"/>
      <c r="D264" s="852"/>
      <c r="E264" s="852"/>
      <c r="F264" s="852"/>
      <c r="H264" s="1031" t="s">
        <v>124</v>
      </c>
      <c r="I264" s="1047">
        <f t="shared" si="55"/>
        <v>9.8541019607843126</v>
      </c>
      <c r="J264" s="1048">
        <f t="shared" si="55"/>
        <v>9.9768039215686262</v>
      </c>
      <c r="K264" s="1048">
        <f t="shared" si="55"/>
        <v>10.04693137254902</v>
      </c>
      <c r="L264" s="1048">
        <f t="shared" si="55"/>
        <v>9.9734411764705886</v>
      </c>
      <c r="M264" s="1048">
        <f t="shared" si="55"/>
        <v>10.003705882352941</v>
      </c>
      <c r="N264" s="1048">
        <f t="shared" si="55"/>
        <v>10.293343137254901</v>
      </c>
      <c r="O264" s="1048">
        <f t="shared" si="55"/>
        <v>9.7960235294117641</v>
      </c>
      <c r="P264" s="1048">
        <f t="shared" si="57"/>
        <v>0</v>
      </c>
      <c r="Q264" s="1048">
        <f t="shared" si="55"/>
        <v>0</v>
      </c>
      <c r="R264" s="1048">
        <f t="shared" si="55"/>
        <v>0</v>
      </c>
      <c r="S264" s="1048">
        <f t="shared" si="55"/>
        <v>0</v>
      </c>
      <c r="T264" s="1049">
        <f t="shared" si="55"/>
        <v>0</v>
      </c>
      <c r="V264" s="1050" t="s">
        <v>124</v>
      </c>
      <c r="W264" s="1048">
        <f t="shared" si="56"/>
        <v>9.9648235294117651</v>
      </c>
      <c r="X264" s="1048">
        <f t="shared" si="56"/>
        <v>10.106784313725491</v>
      </c>
      <c r="Y264" s="1048">
        <f t="shared" si="56"/>
        <v>0</v>
      </c>
      <c r="Z264" s="1049">
        <f t="shared" si="56"/>
        <v>0</v>
      </c>
      <c r="AA264" s="961"/>
      <c r="AB264" s="1051" t="s">
        <v>124</v>
      </c>
      <c r="AC264" s="1052">
        <f t="shared" si="59"/>
        <v>10.035382352941177</v>
      </c>
      <c r="AD264" s="1049">
        <f t="shared" si="59"/>
        <v>0</v>
      </c>
      <c r="AE264" s="961"/>
      <c r="AF264" s="1051" t="s">
        <v>124</v>
      </c>
      <c r="AG264" s="1053">
        <f t="shared" si="58"/>
        <v>0</v>
      </c>
    </row>
    <row r="265" spans="2:33" ht="13.5" thickBot="1">
      <c r="B265" s="852"/>
      <c r="C265" s="852"/>
      <c r="D265" s="852"/>
      <c r="E265" s="852"/>
      <c r="F265" s="852"/>
      <c r="H265" s="1033" t="s">
        <v>411</v>
      </c>
      <c r="I265" s="1054">
        <f t="shared" si="55"/>
        <v>12.191927450980391</v>
      </c>
      <c r="J265" s="1055">
        <f t="shared" si="55"/>
        <v>12.109990196078432</v>
      </c>
      <c r="K265" s="1055">
        <f t="shared" si="55"/>
        <v>12.097029411764705</v>
      </c>
      <c r="L265" s="1055">
        <f t="shared" si="55"/>
        <v>11.989666666666666</v>
      </c>
      <c r="M265" s="1055">
        <f t="shared" si="55"/>
        <v>12.116490196078431</v>
      </c>
      <c r="N265" s="1055">
        <f t="shared" si="55"/>
        <v>12.28164705882353</v>
      </c>
      <c r="O265" s="1055">
        <f t="shared" si="55"/>
        <v>12.020999999999999</v>
      </c>
      <c r="P265" s="1055">
        <f t="shared" si="57"/>
        <v>0</v>
      </c>
      <c r="Q265" s="1055">
        <f t="shared" si="55"/>
        <v>0</v>
      </c>
      <c r="R265" s="1055">
        <f t="shared" si="55"/>
        <v>0</v>
      </c>
      <c r="S265" s="1055">
        <f t="shared" si="55"/>
        <v>0</v>
      </c>
      <c r="T265" s="1056">
        <f t="shared" si="55"/>
        <v>0</v>
      </c>
      <c r="V265" s="1057" t="s">
        <v>411</v>
      </c>
      <c r="W265" s="1055">
        <f t="shared" si="56"/>
        <v>12.128686274509803</v>
      </c>
      <c r="X265" s="1055">
        <f t="shared" si="56"/>
        <v>12.146823529411765</v>
      </c>
      <c r="Y265" s="1055">
        <f t="shared" si="56"/>
        <v>0</v>
      </c>
      <c r="Z265" s="1056">
        <f t="shared" si="56"/>
        <v>0</v>
      </c>
      <c r="AA265" s="961"/>
      <c r="AB265" s="1058" t="s">
        <v>411</v>
      </c>
      <c r="AC265" s="1059">
        <f t="shared" si="59"/>
        <v>12.137960784313725</v>
      </c>
      <c r="AD265" s="1056">
        <f t="shared" si="59"/>
        <v>0</v>
      </c>
      <c r="AE265" s="961"/>
      <c r="AF265" s="1058" t="s">
        <v>411</v>
      </c>
      <c r="AG265" s="1060">
        <f t="shared" si="58"/>
        <v>0</v>
      </c>
    </row>
    <row r="266" spans="2:33">
      <c r="B266" s="852"/>
      <c r="C266" s="852"/>
      <c r="D266" s="852"/>
      <c r="E266" s="852"/>
      <c r="F266" s="852"/>
    </row>
    <row r="267" spans="2:33" ht="22.5">
      <c r="B267" s="852"/>
      <c r="C267" s="852"/>
      <c r="D267" s="852"/>
      <c r="E267" s="852"/>
      <c r="F267" s="852"/>
      <c r="H267" s="1061" t="s">
        <v>419</v>
      </c>
      <c r="I267" s="928"/>
      <c r="J267" s="928"/>
      <c r="K267" s="928"/>
      <c r="L267" s="928"/>
      <c r="M267" s="1001"/>
      <c r="N267" s="928"/>
      <c r="O267" s="928"/>
      <c r="P267" s="928"/>
      <c r="Q267" s="928"/>
      <c r="R267" s="928"/>
      <c r="S267" s="928"/>
      <c r="T267" s="1001"/>
      <c r="U267" s="928"/>
      <c r="V267" s="928"/>
      <c r="W267" s="900"/>
      <c r="X267" s="900"/>
      <c r="Y267" s="900"/>
      <c r="Z267" s="1062" t="s">
        <v>154</v>
      </c>
      <c r="AA267" s="900"/>
      <c r="AB267" s="900"/>
      <c r="AC267" s="900"/>
      <c r="AD267" s="1062" t="s">
        <v>154</v>
      </c>
      <c r="AE267" s="900"/>
      <c r="AF267" s="900"/>
      <c r="AG267" s="1062" t="s">
        <v>154</v>
      </c>
    </row>
    <row r="268" spans="2:33" ht="16.5" thickBot="1">
      <c r="B268" s="852"/>
      <c r="C268" s="852"/>
      <c r="D268" s="852"/>
      <c r="E268" s="852"/>
      <c r="F268" s="852"/>
      <c r="H268" s="1063">
        <v>2004</v>
      </c>
      <c r="I268" s="1064"/>
      <c r="J268" s="1064"/>
      <c r="K268" s="1064"/>
      <c r="L268" s="1064"/>
      <c r="M268" s="1065"/>
      <c r="N268" s="1064"/>
      <c r="O268" s="1064"/>
      <c r="P268" s="1064"/>
      <c r="Q268" s="1064"/>
      <c r="R268" s="1064"/>
      <c r="S268" s="1066" t="s">
        <v>154</v>
      </c>
      <c r="T268" s="1065"/>
      <c r="U268" s="1067"/>
      <c r="V268" s="1068">
        <v>2004</v>
      </c>
      <c r="W268" s="1069" t="s">
        <v>382</v>
      </c>
      <c r="X268" s="1069"/>
      <c r="Y268" s="1069"/>
      <c r="Z268" s="1069"/>
      <c r="AA268" s="1067"/>
      <c r="AB268" s="1068">
        <v>2004</v>
      </c>
      <c r="AC268" s="1069" t="s">
        <v>383</v>
      </c>
      <c r="AD268" s="1069"/>
      <c r="AE268" s="1067"/>
      <c r="AF268" s="1068">
        <v>2004</v>
      </c>
      <c r="AG268" s="1067"/>
    </row>
    <row r="269" spans="2:33" ht="14.25" thickBot="1">
      <c r="B269" s="852"/>
      <c r="C269" s="852"/>
      <c r="D269" s="852"/>
      <c r="E269" s="852"/>
      <c r="F269" s="852"/>
      <c r="H269" s="1070"/>
      <c r="I269" s="1071" t="s">
        <v>386</v>
      </c>
      <c r="J269" s="1071" t="s">
        <v>387</v>
      </c>
      <c r="K269" s="1071" t="s">
        <v>388</v>
      </c>
      <c r="L269" s="1071" t="s">
        <v>420</v>
      </c>
      <c r="M269" s="1071" t="s">
        <v>390</v>
      </c>
      <c r="N269" s="1071" t="s">
        <v>391</v>
      </c>
      <c r="O269" s="1071" t="s">
        <v>392</v>
      </c>
      <c r="P269" s="1071" t="s">
        <v>393</v>
      </c>
      <c r="Q269" s="1071" t="s">
        <v>394</v>
      </c>
      <c r="R269" s="1071" t="s">
        <v>395</v>
      </c>
      <c r="S269" s="1071" t="s">
        <v>396</v>
      </c>
      <c r="T269" s="1072" t="s">
        <v>397</v>
      </c>
      <c r="U269" s="1067"/>
      <c r="V269" s="1073"/>
      <c r="W269" s="1074" t="s">
        <v>398</v>
      </c>
      <c r="X269" s="1074" t="s">
        <v>399</v>
      </c>
      <c r="Y269" s="1074" t="s">
        <v>400</v>
      </c>
      <c r="Z269" s="1075" t="s">
        <v>401</v>
      </c>
      <c r="AA269" s="1067"/>
      <c r="AB269" s="1073"/>
      <c r="AC269" s="1074" t="s">
        <v>402</v>
      </c>
      <c r="AD269" s="1075" t="s">
        <v>403</v>
      </c>
      <c r="AE269" s="1067"/>
      <c r="AF269" s="1073"/>
      <c r="AG269" s="1076" t="s">
        <v>404</v>
      </c>
    </row>
    <row r="270" spans="2:33" ht="14.25" thickBot="1">
      <c r="B270" s="852"/>
      <c r="C270" s="852"/>
      <c r="D270" s="852"/>
      <c r="E270" s="852"/>
      <c r="F270" s="852"/>
      <c r="H270" s="1077" t="s">
        <v>406</v>
      </c>
      <c r="I270" s="1078">
        <v>2.7372829215686272</v>
      </c>
      <c r="J270" s="1079">
        <v>2.8453495588235294</v>
      </c>
      <c r="K270" s="1078">
        <v>2.9842777843137256</v>
      </c>
      <c r="L270" s="1078">
        <v>3.0659470882352946</v>
      </c>
      <c r="M270" s="1078">
        <v>3.529110980392157</v>
      </c>
      <c r="N270" s="1078">
        <v>4.1879461274509797</v>
      </c>
      <c r="O270" s="1078">
        <v>3.8225770000000003</v>
      </c>
      <c r="P270" s="1078">
        <v>3.8148232941176476</v>
      </c>
      <c r="Q270" s="1078">
        <v>3.9125874117647061</v>
      </c>
      <c r="R270" s="1078">
        <v>3.8865067647058824</v>
      </c>
      <c r="S270" s="1078">
        <v>3.7892738627450981</v>
      </c>
      <c r="T270" s="1080">
        <v>3.7504900098039213</v>
      </c>
      <c r="U270" s="1067"/>
      <c r="V270" s="1081" t="s">
        <v>406</v>
      </c>
      <c r="W270" s="1082">
        <v>2.934793</v>
      </c>
      <c r="X270" s="1082">
        <v>3.7762601000000005</v>
      </c>
      <c r="Y270" s="1082">
        <v>3.9323517000000003</v>
      </c>
      <c r="Z270" s="1082">
        <v>3.8823357000000001</v>
      </c>
      <c r="AA270" s="1067"/>
      <c r="AB270" s="1081" t="s">
        <v>406</v>
      </c>
      <c r="AC270" s="1082">
        <v>3.3315866000000001</v>
      </c>
      <c r="AD270" s="1083">
        <v>3.9074479000000002</v>
      </c>
      <c r="AE270" s="1067"/>
      <c r="AF270" s="1081" t="s">
        <v>406</v>
      </c>
      <c r="AG270" s="1080">
        <v>3.6171804117647062</v>
      </c>
    </row>
    <row r="271" spans="2:33" ht="13.5">
      <c r="B271" s="852"/>
      <c r="C271" s="852"/>
      <c r="D271" s="852"/>
      <c r="E271" s="852"/>
      <c r="F271" s="852"/>
      <c r="H271" s="1084" t="s">
        <v>407</v>
      </c>
      <c r="I271" s="1085">
        <v>3.3351352941176473</v>
      </c>
      <c r="J271" s="1085">
        <v>3.2549019607843137</v>
      </c>
      <c r="K271" s="1085">
        <v>3.3431372549019609</v>
      </c>
      <c r="L271" s="1085">
        <v>3.4705882352941178</v>
      </c>
      <c r="M271" s="1085">
        <v>4.0490196078431371</v>
      </c>
      <c r="N271" s="1085">
        <v>4.6568627450980395</v>
      </c>
      <c r="O271" s="1085">
        <v>4.3627450980392162</v>
      </c>
      <c r="P271" s="1085">
        <v>4.2647058823529411</v>
      </c>
      <c r="Q271" s="1085">
        <v>4.333333333333333</v>
      </c>
      <c r="R271" s="1085">
        <v>4.3137254901960791</v>
      </c>
      <c r="S271" s="1085">
        <v>4.2745098039215685</v>
      </c>
      <c r="T271" s="1086">
        <v>4.284313725490196</v>
      </c>
      <c r="U271" s="1067"/>
      <c r="V271" s="1087" t="s">
        <v>407</v>
      </c>
      <c r="W271" s="1088">
        <v>3.4831945500000003</v>
      </c>
      <c r="X271" s="1088">
        <v>4.4667496500000006</v>
      </c>
      <c r="Y271" s="1088">
        <v>4.5911492000000012</v>
      </c>
      <c r="Z271" s="1088">
        <v>4.588263350000001</v>
      </c>
      <c r="AA271" s="1067"/>
      <c r="AB271" s="1087" t="s">
        <v>407</v>
      </c>
      <c r="AC271" s="1088">
        <v>3.9250651000000003</v>
      </c>
      <c r="AD271" s="1089">
        <v>4.5897571500000014</v>
      </c>
      <c r="AE271" s="1067"/>
      <c r="AF271" s="1087" t="s">
        <v>407</v>
      </c>
      <c r="AG271" s="1090">
        <v>4.0686274509803928</v>
      </c>
    </row>
    <row r="272" spans="2:33" ht="13.5">
      <c r="B272" s="852"/>
      <c r="C272" s="852"/>
      <c r="D272" s="852"/>
      <c r="E272" s="852"/>
      <c r="F272" s="852"/>
      <c r="H272" s="1084" t="s">
        <v>408</v>
      </c>
      <c r="I272" s="1085">
        <v>3.1830321568627453</v>
      </c>
      <c r="J272" s="1085">
        <v>3.2361486274509801</v>
      </c>
      <c r="K272" s="1085">
        <v>3.2850592156862746</v>
      </c>
      <c r="L272" s="1085">
        <v>3.28302</v>
      </c>
      <c r="M272" s="1085">
        <v>4.0091286274509814</v>
      </c>
      <c r="N272" s="1085">
        <v>4.6918937254901962</v>
      </c>
      <c r="O272" s="1085">
        <v>4.2143501960784313</v>
      </c>
      <c r="P272" s="1085">
        <v>4.213988235294118</v>
      </c>
      <c r="Q272" s="1085">
        <v>4.2010494117647061</v>
      </c>
      <c r="R272" s="1085">
        <v>4.3275572549019605</v>
      </c>
      <c r="S272" s="1085">
        <v>4.2162058823529414</v>
      </c>
      <c r="T272" s="1086">
        <v>4.2401564705882357</v>
      </c>
      <c r="U272" s="1067"/>
      <c r="V272" s="1087" t="s">
        <v>408</v>
      </c>
      <c r="W272" s="1085">
        <v>3.3170259199999999</v>
      </c>
      <c r="X272" s="1085">
        <v>4.2054797200000005</v>
      </c>
      <c r="Y272" s="1085">
        <v>4.3033224000000008</v>
      </c>
      <c r="Z272" s="1085">
        <v>4.3494094800000003</v>
      </c>
      <c r="AA272" s="1067"/>
      <c r="AB272" s="1087" t="s">
        <v>408</v>
      </c>
      <c r="AC272" s="1085">
        <v>3.7435715200000006</v>
      </c>
      <c r="AD272" s="1086">
        <v>4.3200341600000005</v>
      </c>
      <c r="AE272" s="1067"/>
      <c r="AF272" s="1087" t="s">
        <v>408</v>
      </c>
      <c r="AG272" s="1090">
        <v>4.1083262745098041</v>
      </c>
    </row>
    <row r="273" spans="2:33" ht="13.5">
      <c r="B273" s="852"/>
      <c r="C273" s="852"/>
      <c r="D273" s="852"/>
      <c r="E273" s="852"/>
      <c r="F273" s="852"/>
      <c r="H273" s="1084" t="s">
        <v>410</v>
      </c>
      <c r="I273" s="1091">
        <v>0</v>
      </c>
      <c r="J273" s="1085">
        <v>0</v>
      </c>
      <c r="K273" s="1085">
        <v>3.208764705882353</v>
      </c>
      <c r="L273" s="1085">
        <v>0</v>
      </c>
      <c r="M273" s="1085">
        <v>0</v>
      </c>
      <c r="N273" s="1085">
        <v>4.2577252941176473</v>
      </c>
      <c r="O273" s="1085">
        <v>0</v>
      </c>
      <c r="P273" s="1085">
        <v>4.59</v>
      </c>
      <c r="Q273" s="1085">
        <v>3.4761176470588238</v>
      </c>
      <c r="R273" s="1085">
        <v>3.890689411764706</v>
      </c>
      <c r="S273" s="1085">
        <v>3.7084076470588241</v>
      </c>
      <c r="T273" s="1086">
        <v>3.6158823529411768</v>
      </c>
      <c r="U273" s="1067"/>
      <c r="V273" s="1087" t="s">
        <v>410</v>
      </c>
      <c r="W273" s="1085">
        <v>3.2729400000000002</v>
      </c>
      <c r="X273" s="1085">
        <v>4.3428771000000008</v>
      </c>
      <c r="Y273" s="1085">
        <v>4.1948744400000004</v>
      </c>
      <c r="Z273" s="1085">
        <v>3.8295622800000007</v>
      </c>
      <c r="AA273" s="1067"/>
      <c r="AB273" s="1087" t="s">
        <v>410</v>
      </c>
      <c r="AC273" s="1085">
        <v>3.9977361000000005</v>
      </c>
      <c r="AD273" s="1086">
        <v>3.8807596800000002</v>
      </c>
      <c r="AE273" s="1067"/>
      <c r="AF273" s="1087" t="s">
        <v>410</v>
      </c>
      <c r="AG273" s="1090">
        <v>3.8117011764705886</v>
      </c>
    </row>
    <row r="274" spans="2:33" ht="13.5">
      <c r="B274" s="852"/>
      <c r="C274" s="852"/>
      <c r="D274" s="852"/>
      <c r="E274" s="852"/>
      <c r="F274" s="852"/>
      <c r="H274" s="1084" t="s">
        <v>124</v>
      </c>
      <c r="I274" s="1085">
        <v>1.8424088235294114</v>
      </c>
      <c r="J274" s="1085">
        <v>2.0789532156862744</v>
      </c>
      <c r="K274" s="1085">
        <v>2.2652232549019602</v>
      </c>
      <c r="L274" s="1085">
        <v>2.4212715098039217</v>
      </c>
      <c r="M274" s="1085">
        <v>2.7709706862745094</v>
      </c>
      <c r="N274" s="1085">
        <v>3.5775347647058822</v>
      </c>
      <c r="O274" s="1085">
        <v>3.0929177450980387</v>
      </c>
      <c r="P274" s="1085">
        <v>3.1547062745098042</v>
      </c>
      <c r="Q274" s="1085">
        <v>3.3084769999999999</v>
      </c>
      <c r="R274" s="1085">
        <v>3.2792252745098036</v>
      </c>
      <c r="S274" s="1085">
        <v>3.1394524509803921</v>
      </c>
      <c r="T274" s="1086">
        <v>3.020856901960784</v>
      </c>
      <c r="U274" s="1067"/>
      <c r="V274" s="1087" t="s">
        <v>124</v>
      </c>
      <c r="W274" s="1085">
        <v>2.1403711919999999</v>
      </c>
      <c r="X274" s="1085">
        <v>3.1195030459999997</v>
      </c>
      <c r="Y274" s="1085">
        <v>3.2697919820000001</v>
      </c>
      <c r="Z274" s="1085">
        <v>3.2048394299999998</v>
      </c>
      <c r="AA274" s="1067"/>
      <c r="AB274" s="1087" t="s">
        <v>124</v>
      </c>
      <c r="AC274" s="1085">
        <v>2.6748143879999997</v>
      </c>
      <c r="AD274" s="1086">
        <v>3.2365585539999997</v>
      </c>
      <c r="AE274" s="1067"/>
      <c r="AF274" s="1087" t="s">
        <v>124</v>
      </c>
      <c r="AG274" s="1090">
        <v>2.9897728431372546</v>
      </c>
    </row>
    <row r="275" spans="2:33" ht="14.25" thickBot="1">
      <c r="B275" s="852"/>
      <c r="C275" s="852"/>
      <c r="D275" s="852"/>
      <c r="E275" s="852"/>
      <c r="F275" s="852"/>
      <c r="H275" s="1092" t="s">
        <v>411</v>
      </c>
      <c r="I275" s="1093">
        <v>2.9455217647058825</v>
      </c>
      <c r="J275" s="1093">
        <v>2.9936842156862746</v>
      </c>
      <c r="K275" s="1093">
        <v>3.0952935294117649</v>
      </c>
      <c r="L275" s="1093">
        <v>3.184250392156863</v>
      </c>
      <c r="M275" s="1093">
        <v>3.5473315686274507</v>
      </c>
      <c r="N275" s="1093">
        <v>4.1163800980392153</v>
      </c>
      <c r="O275" s="1093">
        <v>3.7883308823529411</v>
      </c>
      <c r="P275" s="1093">
        <v>3.729474901960784</v>
      </c>
      <c r="Q275" s="1093">
        <v>3.8136877450980395</v>
      </c>
      <c r="R275" s="1093">
        <v>3.8514580392156863</v>
      </c>
      <c r="S275" s="1093">
        <v>3.8048648039215687</v>
      </c>
      <c r="T275" s="1094">
        <v>3.764278235294118</v>
      </c>
      <c r="U275" s="1067"/>
      <c r="V275" s="1081" t="s">
        <v>411</v>
      </c>
      <c r="W275" s="1093">
        <v>3.07871329</v>
      </c>
      <c r="X275" s="1093">
        <v>3.7170278000000003</v>
      </c>
      <c r="Y275" s="1093">
        <v>3.8532139500000002</v>
      </c>
      <c r="Z275" s="1093">
        <v>3.8812186200000003</v>
      </c>
      <c r="AA275" s="1067"/>
      <c r="AB275" s="1081" t="s">
        <v>411</v>
      </c>
      <c r="AC275" s="1093">
        <v>3.3349349000000004</v>
      </c>
      <c r="AD275" s="1094">
        <v>3.8676092799999999</v>
      </c>
      <c r="AE275" s="1067"/>
      <c r="AF275" s="1081" t="s">
        <v>411</v>
      </c>
      <c r="AG275" s="1095">
        <v>3.5462040196078433</v>
      </c>
    </row>
    <row r="276" spans="2:33">
      <c r="B276" s="852"/>
      <c r="C276" s="852"/>
      <c r="D276" s="852"/>
      <c r="E276" s="852"/>
      <c r="F276" s="852"/>
      <c r="H276" s="1064"/>
      <c r="I276" s="1064"/>
      <c r="J276" s="1064"/>
      <c r="K276" s="1064"/>
      <c r="L276" s="1064"/>
      <c r="M276" s="1064"/>
      <c r="N276" s="1064"/>
      <c r="O276" s="1064"/>
      <c r="P276" s="1064"/>
      <c r="Q276" s="1064"/>
      <c r="R276" s="1064"/>
      <c r="S276" s="1064"/>
      <c r="T276" s="1064"/>
      <c r="U276" s="1067"/>
      <c r="V276" s="1067"/>
      <c r="W276" s="1096"/>
      <c r="X276" s="1096"/>
      <c r="Y276" s="1096"/>
      <c r="Z276" s="1096"/>
      <c r="AA276" s="1096"/>
      <c r="AB276" s="1096"/>
      <c r="AC276" s="1096"/>
      <c r="AD276" s="1096"/>
      <c r="AE276" s="1096"/>
      <c r="AF276" s="1096"/>
      <c r="AG276" s="1096"/>
    </row>
    <row r="277" spans="2:33" ht="16.5" thickBot="1">
      <c r="B277" s="852"/>
      <c r="C277" s="852"/>
      <c r="D277" s="852"/>
      <c r="E277" s="852"/>
      <c r="F277" s="852"/>
      <c r="H277" s="1063">
        <v>2005</v>
      </c>
      <c r="I277" s="1097"/>
      <c r="J277" s="1097"/>
      <c r="K277" s="1097"/>
      <c r="L277" s="1097"/>
      <c r="M277" s="1097"/>
      <c r="N277" s="1097"/>
      <c r="O277" s="1097"/>
      <c r="P277" s="1097"/>
      <c r="Q277" s="1097"/>
      <c r="R277" s="1097"/>
      <c r="S277" s="1097"/>
      <c r="T277" s="1066" t="s">
        <v>154</v>
      </c>
      <c r="U277" s="1067"/>
      <c r="V277" s="1068">
        <v>2005</v>
      </c>
      <c r="W277" s="1069" t="s">
        <v>382</v>
      </c>
      <c r="X277" s="1069"/>
      <c r="Y277" s="1069"/>
      <c r="Z277" s="1069"/>
      <c r="AA277" s="1067"/>
      <c r="AB277" s="1068">
        <v>2005</v>
      </c>
      <c r="AC277" s="1069" t="s">
        <v>383</v>
      </c>
      <c r="AD277" s="1069"/>
      <c r="AE277" s="1067"/>
      <c r="AF277" s="1068">
        <v>2005</v>
      </c>
      <c r="AG277" s="1067"/>
    </row>
    <row r="278" spans="2:33" ht="14.25" thickBot="1">
      <c r="B278" s="852"/>
      <c r="C278" s="852"/>
      <c r="D278" s="852"/>
      <c r="E278" s="852"/>
      <c r="F278" s="852"/>
      <c r="H278" s="1070"/>
      <c r="I278" s="1071" t="s">
        <v>386</v>
      </c>
      <c r="J278" s="1071" t="s">
        <v>387</v>
      </c>
      <c r="K278" s="1071" t="s">
        <v>388</v>
      </c>
      <c r="L278" s="1071" t="s">
        <v>420</v>
      </c>
      <c r="M278" s="1071" t="s">
        <v>390</v>
      </c>
      <c r="N278" s="1071" t="s">
        <v>391</v>
      </c>
      <c r="O278" s="1071" t="s">
        <v>392</v>
      </c>
      <c r="P278" s="1071" t="s">
        <v>393</v>
      </c>
      <c r="Q278" s="1071" t="s">
        <v>394</v>
      </c>
      <c r="R278" s="1071" t="s">
        <v>395</v>
      </c>
      <c r="S278" s="1071" t="s">
        <v>396</v>
      </c>
      <c r="T278" s="1072" t="s">
        <v>397</v>
      </c>
      <c r="U278" s="1067"/>
      <c r="V278" s="1073"/>
      <c r="W278" s="1074" t="s">
        <v>398</v>
      </c>
      <c r="X278" s="1074" t="s">
        <v>399</v>
      </c>
      <c r="Y278" s="1074" t="s">
        <v>400</v>
      </c>
      <c r="Z278" s="1075" t="s">
        <v>401</v>
      </c>
      <c r="AA278" s="1067"/>
      <c r="AB278" s="1073"/>
      <c r="AC278" s="1074" t="s">
        <v>402</v>
      </c>
      <c r="AD278" s="1075" t="s">
        <v>403</v>
      </c>
      <c r="AE278" s="1067"/>
      <c r="AF278" s="1073"/>
      <c r="AG278" s="1076" t="s">
        <v>404</v>
      </c>
    </row>
    <row r="279" spans="2:33" ht="14.25" thickBot="1">
      <c r="B279" s="852"/>
      <c r="C279" s="852"/>
      <c r="D279" s="852"/>
      <c r="E279" s="852"/>
      <c r="F279" s="852"/>
      <c r="H279" s="1077" t="s">
        <v>406</v>
      </c>
      <c r="I279" s="1078">
        <v>3.8682870882352938</v>
      </c>
      <c r="J279" s="1078">
        <v>4.1587088333333337</v>
      </c>
      <c r="K279" s="1078">
        <v>4.2523509215686275</v>
      </c>
      <c r="L279" s="1078">
        <v>4.2340086568627449</v>
      </c>
      <c r="M279" s="1078">
        <v>4.2036936078431362</v>
      </c>
      <c r="N279" s="1078">
        <v>4.2751012549019611</v>
      </c>
      <c r="O279" s="1078">
        <v>4.2657590098039222</v>
      </c>
      <c r="P279" s="1078">
        <v>4.254414490196079</v>
      </c>
      <c r="Q279" s="1078">
        <v>4.158284882352941</v>
      </c>
      <c r="R279" s="1078">
        <v>3.9874837156862748</v>
      </c>
      <c r="S279" s="1078">
        <v>3.9828049313725495</v>
      </c>
      <c r="T279" s="1080">
        <v>3.911739509803922</v>
      </c>
      <c r="U279" s="1067"/>
      <c r="V279" s="1081" t="s">
        <v>406</v>
      </c>
      <c r="W279" s="1082">
        <v>4.1971238999999994</v>
      </c>
      <c r="X279" s="1082">
        <v>4.3258109000000005</v>
      </c>
      <c r="Y279" s="1082">
        <v>4.3190900000000001</v>
      </c>
      <c r="Z279" s="1082">
        <v>4.0367601000000004</v>
      </c>
      <c r="AA279" s="1067"/>
      <c r="AB279" s="1081" t="s">
        <v>406</v>
      </c>
      <c r="AC279" s="1082">
        <v>4.2741797999999998</v>
      </c>
      <c r="AD279" s="1083">
        <v>4.1972801999999998</v>
      </c>
      <c r="AE279" s="1067"/>
      <c r="AF279" s="1081" t="s">
        <v>406</v>
      </c>
      <c r="AG279" s="1098">
        <v>4.1524159705882351</v>
      </c>
    </row>
    <row r="280" spans="2:33">
      <c r="B280" s="852"/>
      <c r="C280" s="852"/>
      <c r="D280" s="852"/>
      <c r="E280" s="852"/>
      <c r="F280" s="852"/>
      <c r="H280" s="1084" t="s">
        <v>407</v>
      </c>
      <c r="I280" s="1085">
        <v>4.5920200980392165</v>
      </c>
      <c r="J280" s="1085">
        <v>4.8141877450980388</v>
      </c>
      <c r="K280" s="1085">
        <v>4.8534803921568628</v>
      </c>
      <c r="L280" s="1085">
        <v>4.8846093137254902</v>
      </c>
      <c r="M280" s="1085">
        <v>4.8134112745098045</v>
      </c>
      <c r="N280" s="1085">
        <v>4.8874995098039227</v>
      </c>
      <c r="O280" s="1085">
        <v>4.8358102941176471</v>
      </c>
      <c r="P280" s="1085">
        <v>4.8723367647058824</v>
      </c>
      <c r="Q280" s="1085">
        <v>4.8178112745098041</v>
      </c>
      <c r="R280" s="1085">
        <v>4.7293151960784314</v>
      </c>
      <c r="S280" s="1085">
        <v>4.7587617647058833</v>
      </c>
      <c r="T280" s="1086">
        <v>4.7283122549019616</v>
      </c>
      <c r="U280" s="1067"/>
      <c r="V280" s="1087" t="s">
        <v>407</v>
      </c>
      <c r="W280" s="1088">
        <v>4.8763374000000006</v>
      </c>
      <c r="X280" s="1088">
        <v>4.9619102500000007</v>
      </c>
      <c r="Y280" s="1088">
        <v>4.94073195</v>
      </c>
      <c r="Z280" s="1088">
        <v>4.8331030000000004</v>
      </c>
      <c r="AA280" s="1067"/>
      <c r="AB280" s="1087" t="s">
        <v>407</v>
      </c>
      <c r="AC280" s="1088">
        <v>4.92827445</v>
      </c>
      <c r="AD280" s="1089">
        <v>4.8969937500000009</v>
      </c>
      <c r="AE280" s="1067"/>
      <c r="AF280" s="1087" t="s">
        <v>407</v>
      </c>
      <c r="AG280" s="1086">
        <v>4.8158107843137259</v>
      </c>
    </row>
    <row r="281" spans="2:33">
      <c r="B281" s="852"/>
      <c r="C281" s="852"/>
      <c r="D281" s="852"/>
      <c r="E281" s="852"/>
      <c r="F281" s="852"/>
      <c r="H281" s="1084" t="s">
        <v>408</v>
      </c>
      <c r="I281" s="1085">
        <v>4.3249878431372544</v>
      </c>
      <c r="J281" s="1085">
        <v>4.4419776470588239</v>
      </c>
      <c r="K281" s="1085">
        <v>4.5298627450980398</v>
      </c>
      <c r="L281" s="1085">
        <v>4.5901215686274526</v>
      </c>
      <c r="M281" s="1085">
        <v>4.5272882352941188</v>
      </c>
      <c r="N281" s="1085">
        <v>4.5299443137254904</v>
      </c>
      <c r="O281" s="1085">
        <v>4.4893690196078424</v>
      </c>
      <c r="P281" s="1085">
        <v>4.5198298039215681</v>
      </c>
      <c r="Q281" s="1085">
        <v>4.49581294117647</v>
      </c>
      <c r="R281" s="1085">
        <v>4.4516843137254902</v>
      </c>
      <c r="S281" s="1085">
        <v>4.4613043137254902</v>
      </c>
      <c r="T281" s="1086">
        <v>4.4130207843137246</v>
      </c>
      <c r="U281" s="1067"/>
      <c r="V281" s="1087" t="s">
        <v>408</v>
      </c>
      <c r="W281" s="1085">
        <v>4.5237727599999999</v>
      </c>
      <c r="X281" s="1085">
        <v>4.63851076</v>
      </c>
      <c r="Y281" s="1085">
        <v>4.5916161200000003</v>
      </c>
      <c r="Z281" s="1085">
        <v>4.53035648</v>
      </c>
      <c r="AA281" s="1067"/>
      <c r="AB281" s="1087" t="s">
        <v>408</v>
      </c>
      <c r="AC281" s="1085">
        <v>4.5932114799999999</v>
      </c>
      <c r="AD281" s="1086">
        <v>4.5736677999999999</v>
      </c>
      <c r="AE281" s="1067"/>
      <c r="AF281" s="1087" t="s">
        <v>408</v>
      </c>
      <c r="AG281" s="1086">
        <v>4.4922086274509798</v>
      </c>
    </row>
    <row r="282" spans="2:33">
      <c r="B282" s="852"/>
      <c r="C282" s="852"/>
      <c r="D282" s="852"/>
      <c r="E282" s="852"/>
      <c r="F282" s="852"/>
      <c r="H282" s="1084" t="s">
        <v>410</v>
      </c>
      <c r="I282" s="1091">
        <v>0</v>
      </c>
      <c r="J282" s="1085">
        <v>3.3914117647058828</v>
      </c>
      <c r="K282" s="1085">
        <v>4.4550000000000001</v>
      </c>
      <c r="L282" s="1085">
        <v>4.5613323529411769</v>
      </c>
      <c r="M282" s="1085">
        <v>4.915588235294118</v>
      </c>
      <c r="N282" s="1085">
        <v>0</v>
      </c>
      <c r="O282" s="1085">
        <v>4.1350288235294119</v>
      </c>
      <c r="P282" s="1085">
        <v>0</v>
      </c>
      <c r="Q282" s="1085">
        <v>3.9902876470588238</v>
      </c>
      <c r="R282" s="1085">
        <v>4.4564770588235305</v>
      </c>
      <c r="S282" s="1085">
        <v>0</v>
      </c>
      <c r="T282" s="1086">
        <v>3.9855176470588236</v>
      </c>
      <c r="U282" s="1067"/>
      <c r="V282" s="1087" t="s">
        <v>410</v>
      </c>
      <c r="W282" s="1085">
        <v>3.4017067800000005</v>
      </c>
      <c r="X282" s="1085">
        <v>4.6921582800000001</v>
      </c>
      <c r="Y282" s="1085">
        <v>4.1194170000000003</v>
      </c>
      <c r="Z282" s="1085">
        <v>4.2650641800000004</v>
      </c>
      <c r="AA282" s="1067"/>
      <c r="AB282" s="1087" t="s">
        <v>410</v>
      </c>
      <c r="AC282" s="1085">
        <v>3.5448181200000004</v>
      </c>
      <c r="AD282" s="1086">
        <v>4.12146846</v>
      </c>
      <c r="AE282" s="1067"/>
      <c r="AF282" s="1087" t="s">
        <v>410</v>
      </c>
      <c r="AG282" s="1086">
        <v>3.9112941176470595</v>
      </c>
    </row>
    <row r="283" spans="2:33">
      <c r="B283" s="852"/>
      <c r="C283" s="852"/>
      <c r="D283" s="852"/>
      <c r="E283" s="852"/>
      <c r="F283" s="852"/>
      <c r="H283" s="1084" t="s">
        <v>124</v>
      </c>
      <c r="I283" s="1085">
        <v>3.1742246078431369</v>
      </c>
      <c r="J283" s="1085">
        <v>3.4584752745098042</v>
      </c>
      <c r="K283" s="1085">
        <v>3.5744324509803915</v>
      </c>
      <c r="L283" s="1085">
        <v>3.5482268039215685</v>
      </c>
      <c r="M283" s="1085">
        <v>3.5372515490196075</v>
      </c>
      <c r="N283" s="1085">
        <v>3.5887958823529411</v>
      </c>
      <c r="O283" s="1085">
        <v>3.5476129019607843</v>
      </c>
      <c r="P283" s="1085">
        <v>3.5448198823529413</v>
      </c>
      <c r="Q283" s="1085">
        <v>3.4070762156862746</v>
      </c>
      <c r="R283" s="1085">
        <v>3.1676263333333328</v>
      </c>
      <c r="S283" s="1085">
        <v>3.1353144705882352</v>
      </c>
      <c r="T283" s="1086">
        <v>3.0016572352941173</v>
      </c>
      <c r="U283" s="1067"/>
      <c r="V283" s="1087" t="s">
        <v>124</v>
      </c>
      <c r="W283" s="1085">
        <v>3.4827405039999997</v>
      </c>
      <c r="X283" s="1085">
        <v>3.6316771779999999</v>
      </c>
      <c r="Y283" s="1085">
        <v>3.5800426619999999</v>
      </c>
      <c r="Z283" s="1085">
        <v>3.1567770080000002</v>
      </c>
      <c r="AA283" s="1067"/>
      <c r="AB283" s="1087" t="s">
        <v>124</v>
      </c>
      <c r="AC283" s="1085">
        <v>3.5718870259999997</v>
      </c>
      <c r="AD283" s="1086">
        <v>3.3903163359999997</v>
      </c>
      <c r="AE283" s="1067"/>
      <c r="AF283" s="1087" t="s">
        <v>124</v>
      </c>
      <c r="AG283" s="1086">
        <v>3.4148929215686272</v>
      </c>
    </row>
    <row r="284" spans="2:33" ht="13.5" thickBot="1">
      <c r="B284" s="852"/>
      <c r="C284" s="852"/>
      <c r="D284" s="852"/>
      <c r="E284" s="852"/>
      <c r="F284" s="852"/>
      <c r="H284" s="1092" t="s">
        <v>411</v>
      </c>
      <c r="I284" s="1093">
        <v>3.8641676470588231</v>
      </c>
      <c r="J284" s="1093">
        <v>4.023921078431373</v>
      </c>
      <c r="K284" s="1093">
        <v>4.0810571568627445</v>
      </c>
      <c r="L284" s="1093">
        <v>4.0947800000000001</v>
      </c>
      <c r="M284" s="1093">
        <v>4.1413420588235299</v>
      </c>
      <c r="N284" s="1093">
        <v>4.0969259803921565</v>
      </c>
      <c r="O284" s="1093">
        <v>4.057799509803921</v>
      </c>
      <c r="P284" s="1093">
        <v>4.0940005882352946</v>
      </c>
      <c r="Q284" s="1093">
        <v>4.0332324509803916</v>
      </c>
      <c r="R284" s="1093">
        <v>3.963163333333334</v>
      </c>
      <c r="S284" s="1093">
        <v>3.9577126470588233</v>
      </c>
      <c r="T284" s="1094">
        <v>3.9065468627450985</v>
      </c>
      <c r="U284" s="1067"/>
      <c r="V284" s="1081" t="s">
        <v>411</v>
      </c>
      <c r="W284" s="1093">
        <v>4.0754524900000009</v>
      </c>
      <c r="X284" s="1093">
        <v>4.1928109200000003</v>
      </c>
      <c r="Y284" s="1093">
        <v>4.1447192500000005</v>
      </c>
      <c r="Z284" s="1093">
        <v>4.0200282700000001</v>
      </c>
      <c r="AA284" s="1067"/>
      <c r="AB284" s="1081" t="s">
        <v>411</v>
      </c>
      <c r="AC284" s="1093">
        <v>4.1429718400000004</v>
      </c>
      <c r="AD284" s="1094">
        <v>4.0836431100000006</v>
      </c>
      <c r="AE284" s="1067"/>
      <c r="AF284" s="1081" t="s">
        <v>411</v>
      </c>
      <c r="AG284" s="1094">
        <v>4.0328531372549019</v>
      </c>
    </row>
    <row r="285" spans="2:33">
      <c r="B285" s="852"/>
      <c r="C285" s="852"/>
      <c r="D285" s="852"/>
      <c r="E285" s="852"/>
      <c r="F285" s="852"/>
      <c r="H285" s="1067"/>
      <c r="I285" s="1067"/>
      <c r="J285" s="1067"/>
      <c r="K285" s="1067"/>
      <c r="L285" s="1067"/>
      <c r="M285" s="1067"/>
      <c r="N285" s="1067"/>
      <c r="O285" s="1067"/>
      <c r="P285" s="1067"/>
      <c r="Q285" s="1067"/>
      <c r="R285" s="1067"/>
      <c r="S285" s="1067"/>
      <c r="T285" s="1067"/>
      <c r="U285" s="1067"/>
      <c r="V285" s="1067"/>
      <c r="W285" s="1099"/>
      <c r="X285" s="1100"/>
      <c r="Y285" s="1100"/>
      <c r="Z285" s="1100"/>
      <c r="AA285" s="1100"/>
      <c r="AB285" s="1100"/>
      <c r="AC285" s="1100"/>
      <c r="AD285" s="1100"/>
      <c r="AE285" s="1100"/>
      <c r="AF285" s="1100"/>
      <c r="AG285" s="1096"/>
    </row>
    <row r="286" spans="2:33" ht="16.5" thickBot="1">
      <c r="B286" s="852"/>
      <c r="C286" s="852"/>
      <c r="D286" s="852"/>
      <c r="E286" s="852"/>
      <c r="F286" s="852"/>
      <c r="H286" s="1068">
        <v>2006</v>
      </c>
      <c r="I286" s="1067"/>
      <c r="J286" s="1067"/>
      <c r="K286" s="1067"/>
      <c r="L286" s="1067"/>
      <c r="M286" s="1067"/>
      <c r="N286" s="1067"/>
      <c r="O286" s="1067"/>
      <c r="P286" s="1067"/>
      <c r="Q286" s="1067"/>
      <c r="R286" s="1067"/>
      <c r="S286" s="1067"/>
      <c r="T286" s="1066" t="s">
        <v>154</v>
      </c>
      <c r="U286" s="1067"/>
      <c r="V286" s="1068">
        <v>2006</v>
      </c>
      <c r="W286" s="1069" t="s">
        <v>382</v>
      </c>
      <c r="X286" s="1069"/>
      <c r="Y286" s="1069"/>
      <c r="Z286" s="1069"/>
      <c r="AA286" s="1067"/>
      <c r="AB286" s="1068">
        <v>2006</v>
      </c>
      <c r="AC286" s="1069" t="s">
        <v>383</v>
      </c>
      <c r="AD286" s="1069"/>
      <c r="AE286" s="1067"/>
      <c r="AF286" s="1068">
        <v>2006</v>
      </c>
      <c r="AG286" s="1067"/>
    </row>
    <row r="287" spans="2:33" ht="14.25" thickBot="1">
      <c r="B287" s="852"/>
      <c r="C287" s="852"/>
      <c r="D287" s="852"/>
      <c r="E287" s="852"/>
      <c r="F287" s="852"/>
      <c r="H287" s="1073"/>
      <c r="I287" s="1101" t="s">
        <v>386</v>
      </c>
      <c r="J287" s="1101" t="s">
        <v>387</v>
      </c>
      <c r="K287" s="1101" t="s">
        <v>388</v>
      </c>
      <c r="L287" s="1101" t="s">
        <v>389</v>
      </c>
      <c r="M287" s="1101" t="s">
        <v>390</v>
      </c>
      <c r="N287" s="1101" t="s">
        <v>391</v>
      </c>
      <c r="O287" s="1101" t="s">
        <v>392</v>
      </c>
      <c r="P287" s="1101" t="s">
        <v>393</v>
      </c>
      <c r="Q287" s="1101" t="s">
        <v>394</v>
      </c>
      <c r="R287" s="1101" t="s">
        <v>395</v>
      </c>
      <c r="S287" s="1101" t="s">
        <v>396</v>
      </c>
      <c r="T287" s="1102" t="s">
        <v>397</v>
      </c>
      <c r="U287" s="1067"/>
      <c r="V287" s="1073"/>
      <c r="W287" s="1074" t="s">
        <v>398</v>
      </c>
      <c r="X287" s="1074" t="s">
        <v>399</v>
      </c>
      <c r="Y287" s="1074" t="s">
        <v>400</v>
      </c>
      <c r="Z287" s="1075" t="s">
        <v>401</v>
      </c>
      <c r="AA287" s="1067"/>
      <c r="AB287" s="1073"/>
      <c r="AC287" s="1074" t="s">
        <v>402</v>
      </c>
      <c r="AD287" s="1075" t="s">
        <v>403</v>
      </c>
      <c r="AE287" s="1067"/>
      <c r="AF287" s="1073"/>
      <c r="AG287" s="1076" t="s">
        <v>404</v>
      </c>
    </row>
    <row r="288" spans="2:33" ht="13.5" thickBot="1">
      <c r="B288" s="852"/>
      <c r="C288" s="852"/>
      <c r="D288" s="852"/>
      <c r="E288" s="852"/>
      <c r="F288" s="852"/>
      <c r="H288" s="1103" t="s">
        <v>406</v>
      </c>
      <c r="I288" s="1082">
        <v>4.0927259200000004</v>
      </c>
      <c r="J288" s="1082">
        <v>4.2924043800000007</v>
      </c>
      <c r="K288" s="1082">
        <v>4.3622235900000002</v>
      </c>
      <c r="L288" s="1082">
        <v>4.3952570739999999</v>
      </c>
      <c r="M288" s="1082">
        <v>4.4330743800000008</v>
      </c>
      <c r="N288" s="1082">
        <v>4.5137981199999997</v>
      </c>
      <c r="O288" s="1082">
        <v>4.3675586300000004</v>
      </c>
      <c r="P288" s="1082">
        <v>4.3334357350000001</v>
      </c>
      <c r="Q288" s="1082">
        <v>4.422692413</v>
      </c>
      <c r="R288" s="1082">
        <v>4.302427378</v>
      </c>
      <c r="S288" s="1082">
        <v>4.1888295799999993</v>
      </c>
      <c r="T288" s="1083">
        <v>4.2031086269999998</v>
      </c>
      <c r="U288" s="1067"/>
      <c r="V288" s="1081" t="s">
        <v>406</v>
      </c>
      <c r="W288" s="1082">
        <v>4.2753781000000002</v>
      </c>
      <c r="X288" s="1082">
        <v>4.4427753999999995</v>
      </c>
      <c r="Y288" s="1082">
        <v>4.3725967000000008</v>
      </c>
      <c r="Z288" s="1082">
        <v>4.2311452000000003</v>
      </c>
      <c r="AA288" s="1067"/>
      <c r="AB288" s="1081" t="s">
        <v>406</v>
      </c>
      <c r="AC288" s="1082">
        <v>4.3606657999999996</v>
      </c>
      <c r="AD288" s="1083">
        <v>4.3018448999999999</v>
      </c>
      <c r="AE288" s="1067"/>
      <c r="AF288" s="1081" t="s">
        <v>406</v>
      </c>
      <c r="AG288" s="1082">
        <v>4.3331236559999997</v>
      </c>
    </row>
    <row r="289" spans="2:33">
      <c r="B289" s="852"/>
      <c r="C289" s="852"/>
      <c r="D289" s="852"/>
      <c r="E289" s="852"/>
      <c r="F289" s="852"/>
      <c r="H289" s="1087" t="s">
        <v>407</v>
      </c>
      <c r="I289" s="1088">
        <v>4.9722849000000009</v>
      </c>
      <c r="J289" s="1088">
        <v>5.1178633000000007</v>
      </c>
      <c r="K289" s="1088">
        <v>5.2108914000000004</v>
      </c>
      <c r="L289" s="1088">
        <v>5.23628435</v>
      </c>
      <c r="M289" s="1088">
        <v>5.2484190000000011</v>
      </c>
      <c r="N289" s="1088">
        <v>5.3048220499999994</v>
      </c>
      <c r="O289" s="1088">
        <v>5.1898803000000004</v>
      </c>
      <c r="P289" s="1088">
        <v>5.1088862000000006</v>
      </c>
      <c r="Q289" s="1088">
        <v>5.1953104500000009</v>
      </c>
      <c r="R289" s="1088">
        <v>5.0901130500000011</v>
      </c>
      <c r="S289" s="1088">
        <v>5.0354304000000001</v>
      </c>
      <c r="T289" s="1089">
        <v>4.9976195500000005</v>
      </c>
      <c r="U289" s="1067"/>
      <c r="V289" s="1087" t="s">
        <v>407</v>
      </c>
      <c r="W289" s="1088">
        <v>5.1252305500000013</v>
      </c>
      <c r="X289" s="1088">
        <v>5.2600861500000002</v>
      </c>
      <c r="Y289" s="1088">
        <v>5.1610597500000015</v>
      </c>
      <c r="Z289" s="1088">
        <v>5.0409155499999994</v>
      </c>
      <c r="AA289" s="1067"/>
      <c r="AB289" s="1087" t="s">
        <v>407</v>
      </c>
      <c r="AC289" s="1088">
        <v>5.1950965</v>
      </c>
      <c r="AD289" s="1089">
        <v>5.1025452500000004</v>
      </c>
      <c r="AE289" s="1067"/>
      <c r="AF289" s="1087" t="s">
        <v>407</v>
      </c>
      <c r="AG289" s="1088">
        <v>5.1515040499999998</v>
      </c>
    </row>
    <row r="290" spans="2:33">
      <c r="B290" s="852"/>
      <c r="C290" s="852"/>
      <c r="D290" s="852"/>
      <c r="E290" s="852"/>
      <c r="F290" s="852"/>
      <c r="H290" s="1087" t="s">
        <v>408</v>
      </c>
      <c r="I290" s="1085">
        <v>4.6153697199999995</v>
      </c>
      <c r="J290" s="1085">
        <v>4.7509872799999995</v>
      </c>
      <c r="K290" s="1085">
        <v>4.8141589599999994</v>
      </c>
      <c r="L290" s="1085">
        <v>4.87833424</v>
      </c>
      <c r="M290" s="1085">
        <v>4.9427611999999996</v>
      </c>
      <c r="N290" s="1085">
        <v>4.9864718799999999</v>
      </c>
      <c r="O290" s="1085">
        <v>4.9170726800000004</v>
      </c>
      <c r="P290" s="1085">
        <v>4.9024289599999999</v>
      </c>
      <c r="Q290" s="1085">
        <v>4.9554783200000001</v>
      </c>
      <c r="R290" s="1085">
        <v>4.8820532800000001</v>
      </c>
      <c r="S290" s="1085">
        <v>4.7336244800000005</v>
      </c>
      <c r="T290" s="1086">
        <v>4.7268681199999998</v>
      </c>
      <c r="U290" s="1067"/>
      <c r="V290" s="1087" t="s">
        <v>408</v>
      </c>
      <c r="W290" s="1085">
        <v>4.7532544799999998</v>
      </c>
      <c r="X290" s="1085">
        <v>4.9382060000000001</v>
      </c>
      <c r="Y290" s="1085">
        <v>4.9270915200000003</v>
      </c>
      <c r="Z290" s="1085">
        <v>4.78418616</v>
      </c>
      <c r="AA290" s="1067"/>
      <c r="AB290" s="1087" t="s">
        <v>408</v>
      </c>
      <c r="AC290" s="1085">
        <v>4.8714858400000001</v>
      </c>
      <c r="AD290" s="1086">
        <v>4.8573954000000006</v>
      </c>
      <c r="AE290" s="1067"/>
      <c r="AF290" s="1087" t="s">
        <v>408</v>
      </c>
      <c r="AG290" s="1085">
        <v>4.86459376</v>
      </c>
    </row>
    <row r="291" spans="2:33">
      <c r="B291" s="852"/>
      <c r="C291" s="852"/>
      <c r="D291" s="852"/>
      <c r="E291" s="852"/>
      <c r="F291" s="852"/>
      <c r="H291" s="1087" t="s">
        <v>410</v>
      </c>
      <c r="I291" s="1085">
        <v>4.0114277999999999</v>
      </c>
      <c r="J291" s="1085">
        <v>3.51</v>
      </c>
      <c r="K291" s="1085">
        <v>4.2263915400000007</v>
      </c>
      <c r="L291" s="1085">
        <v>0</v>
      </c>
      <c r="M291" s="1085">
        <v>4.2902621999999999</v>
      </c>
      <c r="N291" s="1085">
        <v>0</v>
      </c>
      <c r="O291" s="1085">
        <v>4.0731741000000001</v>
      </c>
      <c r="P291" s="1085">
        <v>0</v>
      </c>
      <c r="Q291" s="1085">
        <v>3.9711600000000002</v>
      </c>
      <c r="R291" s="1085">
        <v>4.4244036000000007</v>
      </c>
      <c r="S291" s="1085">
        <v>4.0929964199999995</v>
      </c>
      <c r="T291" s="1086">
        <v>4.0069479600000006</v>
      </c>
      <c r="U291" s="1067"/>
      <c r="V291" s="1087" t="s">
        <v>410</v>
      </c>
      <c r="W291" s="1085">
        <v>3.6927246600000001</v>
      </c>
      <c r="X291" s="1085">
        <v>4.2902638199999998</v>
      </c>
      <c r="Y291" s="1085">
        <v>4.0211402400000003</v>
      </c>
      <c r="Z291" s="1085">
        <v>4.0963816800000004</v>
      </c>
      <c r="AA291" s="1067"/>
      <c r="AB291" s="1087" t="s">
        <v>410</v>
      </c>
      <c r="AC291" s="1085">
        <v>3.8396403000000001</v>
      </c>
      <c r="AD291" s="1086">
        <v>4.0792393800000006</v>
      </c>
      <c r="AE291" s="1067"/>
      <c r="AF291" s="1087" t="s">
        <v>410</v>
      </c>
      <c r="AG291" s="1085">
        <v>3.9773359800000003</v>
      </c>
    </row>
    <row r="292" spans="2:33">
      <c r="B292" s="852"/>
      <c r="C292" s="852"/>
      <c r="D292" s="852"/>
      <c r="E292" s="852"/>
      <c r="F292" s="852"/>
      <c r="H292" s="1087" t="s">
        <v>124</v>
      </c>
      <c r="I292" s="1085">
        <v>3.2300587099999998</v>
      </c>
      <c r="J292" s="1085">
        <v>3.3548764599999994</v>
      </c>
      <c r="K292" s="1085">
        <v>3.5035105600000001</v>
      </c>
      <c r="L292" s="1085">
        <v>3.5025344839999999</v>
      </c>
      <c r="M292" s="1085">
        <v>3.5398720199999998</v>
      </c>
      <c r="N292" s="1085">
        <v>3.6345901099999995</v>
      </c>
      <c r="O292" s="1085">
        <v>3.5091581299999999</v>
      </c>
      <c r="P292" s="1085">
        <v>3.4138186400000001</v>
      </c>
      <c r="Q292" s="1085">
        <v>3.4854220839999996</v>
      </c>
      <c r="R292" s="1085">
        <v>3.436582434</v>
      </c>
      <c r="S292" s="1085">
        <v>3.3218351880000001</v>
      </c>
      <c r="T292" s="1086">
        <v>3.2453953399999995</v>
      </c>
      <c r="U292" s="1067"/>
      <c r="V292" s="1087" t="s">
        <v>124</v>
      </c>
      <c r="W292" s="1085">
        <v>3.3878383840000001</v>
      </c>
      <c r="X292" s="1085">
        <v>3.5527847120000002</v>
      </c>
      <c r="Y292" s="1085">
        <v>3.4677035799999998</v>
      </c>
      <c r="Z292" s="1085">
        <v>3.34312722</v>
      </c>
      <c r="AA292" s="1067"/>
      <c r="AB292" s="1087" t="s">
        <v>124</v>
      </c>
      <c r="AC292" s="1085">
        <v>3.4691662600000002</v>
      </c>
      <c r="AD292" s="1086">
        <v>3.4042366519999998</v>
      </c>
      <c r="AE292" s="1067"/>
      <c r="AF292" s="1087" t="s">
        <v>124</v>
      </c>
      <c r="AG292" s="1085">
        <v>3.4395125739999997</v>
      </c>
    </row>
    <row r="293" spans="2:33" ht="13.5" thickBot="1">
      <c r="B293" s="852"/>
      <c r="C293" s="852"/>
      <c r="D293" s="852"/>
      <c r="E293" s="852"/>
      <c r="F293" s="852"/>
      <c r="H293" s="1081" t="s">
        <v>411</v>
      </c>
      <c r="I293" s="1093">
        <v>4.0867669300000005</v>
      </c>
      <c r="J293" s="1093">
        <v>4.1657342800000006</v>
      </c>
      <c r="K293" s="1093">
        <v>4.2133749200000006</v>
      </c>
      <c r="L293" s="1093">
        <v>4.2365825599999996</v>
      </c>
      <c r="M293" s="1093">
        <v>4.2494658000000003</v>
      </c>
      <c r="N293" s="1093">
        <v>4.3205891500000009</v>
      </c>
      <c r="O293" s="1093">
        <v>4.2705380699999997</v>
      </c>
      <c r="P293" s="1093">
        <v>4.2098986500000004</v>
      </c>
      <c r="Q293" s="1093">
        <v>4.2598596300000002</v>
      </c>
      <c r="R293" s="1093">
        <v>4.2212289899999993</v>
      </c>
      <c r="S293" s="1093">
        <v>4.1056142600000003</v>
      </c>
      <c r="T293" s="1094">
        <v>4.1252560600000008</v>
      </c>
      <c r="U293" s="1067"/>
      <c r="V293" s="1081" t="s">
        <v>411</v>
      </c>
      <c r="W293" s="1093">
        <v>4.1691178000000004</v>
      </c>
      <c r="X293" s="1093">
        <v>4.2638081300000001</v>
      </c>
      <c r="Y293" s="1093">
        <v>4.2444080099999999</v>
      </c>
      <c r="Z293" s="1093">
        <v>4.1527227800000004</v>
      </c>
      <c r="AA293" s="1067"/>
      <c r="AB293" s="1081" t="s">
        <v>411</v>
      </c>
      <c r="AC293" s="1093">
        <v>4.2182185900000002</v>
      </c>
      <c r="AD293" s="1094">
        <v>4.1969454500000003</v>
      </c>
      <c r="AE293" s="1067"/>
      <c r="AF293" s="1081" t="s">
        <v>411</v>
      </c>
      <c r="AG293" s="1093">
        <v>4.2078963099999998</v>
      </c>
    </row>
    <row r="294" spans="2:33" ht="13.5">
      <c r="B294" s="852"/>
      <c r="C294" s="852"/>
      <c r="D294" s="852"/>
      <c r="E294" s="852"/>
      <c r="F294" s="852"/>
      <c r="H294" s="1067"/>
      <c r="I294" s="1067"/>
      <c r="J294" s="1067"/>
      <c r="K294" s="1067"/>
      <c r="L294" s="1067"/>
      <c r="M294" s="1067"/>
      <c r="N294" s="1067"/>
      <c r="O294" s="1067"/>
      <c r="P294" s="1067"/>
      <c r="Q294" s="1067"/>
      <c r="R294" s="1067"/>
      <c r="S294" s="1067"/>
      <c r="T294" s="1067"/>
      <c r="U294" s="1067"/>
      <c r="V294" s="1104"/>
      <c r="W294" s="1099"/>
      <c r="X294" s="1100"/>
      <c r="Y294" s="1100"/>
      <c r="Z294" s="1100"/>
      <c r="AA294" s="1100"/>
      <c r="AB294" s="1100"/>
      <c r="AC294" s="1100"/>
      <c r="AD294" s="1100"/>
      <c r="AE294" s="1100"/>
      <c r="AF294" s="1100"/>
      <c r="AG294" s="1096"/>
    </row>
    <row r="295" spans="2:33" ht="16.5" thickBot="1">
      <c r="B295" s="852"/>
      <c r="C295" s="852"/>
      <c r="D295" s="852"/>
      <c r="E295" s="852"/>
      <c r="F295" s="852"/>
      <c r="H295" s="1068">
        <v>2007</v>
      </c>
      <c r="I295" s="1067"/>
      <c r="J295" s="1067"/>
      <c r="K295" s="1067"/>
      <c r="L295" s="1067"/>
      <c r="M295" s="1067"/>
      <c r="N295" s="1067"/>
      <c r="O295" s="1067"/>
      <c r="P295" s="1067"/>
      <c r="Q295" s="1067"/>
      <c r="R295" s="1067"/>
      <c r="S295" s="1067"/>
      <c r="T295" s="1066" t="s">
        <v>154</v>
      </c>
      <c r="U295" s="1067"/>
      <c r="V295" s="1068">
        <v>2007</v>
      </c>
      <c r="W295" s="1069" t="s">
        <v>382</v>
      </c>
      <c r="X295" s="1069"/>
      <c r="Y295" s="1069"/>
      <c r="Z295" s="1069"/>
      <c r="AA295" s="1067"/>
      <c r="AB295" s="1068">
        <v>2007</v>
      </c>
      <c r="AC295" s="1069" t="s">
        <v>383</v>
      </c>
      <c r="AD295" s="1069"/>
      <c r="AE295" s="1067"/>
      <c r="AF295" s="1068">
        <v>2007</v>
      </c>
      <c r="AG295" s="1067"/>
    </row>
    <row r="296" spans="2:33" ht="13.5" thickBot="1">
      <c r="B296" s="852"/>
      <c r="C296" s="852"/>
      <c r="D296" s="852"/>
      <c r="E296" s="852"/>
      <c r="F296" s="852"/>
      <c r="H296" s="1073"/>
      <c r="I296" s="1101" t="s">
        <v>386</v>
      </c>
      <c r="J296" s="1101" t="s">
        <v>387</v>
      </c>
      <c r="K296" s="1101" t="s">
        <v>388</v>
      </c>
      <c r="L296" s="1101" t="s">
        <v>389</v>
      </c>
      <c r="M296" s="1101" t="s">
        <v>390</v>
      </c>
      <c r="N296" s="1101" t="s">
        <v>391</v>
      </c>
      <c r="O296" s="1101" t="s">
        <v>392</v>
      </c>
      <c r="P296" s="1101" t="s">
        <v>393</v>
      </c>
      <c r="Q296" s="1101" t="s">
        <v>394</v>
      </c>
      <c r="R296" s="1101" t="s">
        <v>395</v>
      </c>
      <c r="S296" s="1101" t="s">
        <v>396</v>
      </c>
      <c r="T296" s="1102" t="s">
        <v>397</v>
      </c>
      <c r="U296" s="1067"/>
      <c r="V296" s="1105"/>
      <c r="W296" s="1101" t="s">
        <v>398</v>
      </c>
      <c r="X296" s="1101" t="s">
        <v>399</v>
      </c>
      <c r="Y296" s="1101" t="s">
        <v>400</v>
      </c>
      <c r="Z296" s="1102" t="s">
        <v>401</v>
      </c>
      <c r="AA296" s="1067"/>
      <c r="AB296" s="1105"/>
      <c r="AC296" s="1101" t="s">
        <v>402</v>
      </c>
      <c r="AD296" s="1102" t="s">
        <v>403</v>
      </c>
      <c r="AE296" s="1067"/>
      <c r="AF296" s="1073"/>
      <c r="AG296" s="1075" t="s">
        <v>404</v>
      </c>
    </row>
    <row r="297" spans="2:33" ht="13.5" thickBot="1">
      <c r="B297" s="852"/>
      <c r="C297" s="852"/>
      <c r="D297" s="852"/>
      <c r="E297" s="852"/>
      <c r="F297" s="852"/>
      <c r="H297" s="1106" t="s">
        <v>406</v>
      </c>
      <c r="I297" s="1107">
        <f t="shared" ref="I297:T297" si="60">I176*0.521</f>
        <v>4.239554752941177</v>
      </c>
      <c r="J297" s="1107">
        <f t="shared" si="60"/>
        <v>4.3182063431372546</v>
      </c>
      <c r="K297" s="1107">
        <f t="shared" si="60"/>
        <v>4.2855059313725485</v>
      </c>
      <c r="L297" s="1107">
        <f t="shared" si="60"/>
        <v>4.2212676529411768</v>
      </c>
      <c r="M297" s="1107">
        <f t="shared" si="60"/>
        <v>4.0758238627450982</v>
      </c>
      <c r="N297" s="1107">
        <f t="shared" si="60"/>
        <v>4.0245870882352941</v>
      </c>
      <c r="O297" s="1107">
        <f t="shared" si="60"/>
        <v>4.0007998627450982</v>
      </c>
      <c r="P297" s="1107">
        <f t="shared" si="60"/>
        <v>4.1291037745098036</v>
      </c>
      <c r="Q297" s="1107">
        <f t="shared" si="60"/>
        <v>4.2058695490196083</v>
      </c>
      <c r="R297" s="1107">
        <f t="shared" si="60"/>
        <v>4.0356200294117643</v>
      </c>
      <c r="S297" s="1107">
        <f t="shared" si="60"/>
        <v>3.9060595882352946</v>
      </c>
      <c r="T297" s="1108">
        <f t="shared" si="60"/>
        <v>3.9335311009803924</v>
      </c>
      <c r="U297" s="1067"/>
      <c r="V297" s="1109" t="s">
        <v>406</v>
      </c>
      <c r="W297" s="1107">
        <f>W176*0.521</f>
        <v>4.2812357745098044</v>
      </c>
      <c r="X297" s="1107">
        <f>X176*0.521</f>
        <v>4.101347754901961</v>
      </c>
      <c r="Y297" s="1107">
        <f>Y176*0.521</f>
        <v>4.1186837745098037</v>
      </c>
      <c r="Z297" s="1107">
        <f>Z176*0.521</f>
        <v>3.9646491029411766</v>
      </c>
      <c r="AA297" s="1067"/>
      <c r="AB297" s="1109" t="s">
        <v>406</v>
      </c>
      <c r="AC297" s="1082">
        <f>AC176*I429</f>
        <v>4.0776369705882356</v>
      </c>
      <c r="AD297" s="1083">
        <f>AD176*I429</f>
        <v>3.9317417558823529</v>
      </c>
      <c r="AE297" s="1067"/>
      <c r="AF297" s="1081" t="s">
        <v>406</v>
      </c>
      <c r="AG297" s="1082">
        <f>AG176*I429</f>
        <v>4.0021973588235289</v>
      </c>
    </row>
    <row r="298" spans="2:33" ht="13.5" thickBot="1">
      <c r="B298" s="852"/>
      <c r="C298" s="852"/>
      <c r="D298" s="852"/>
      <c r="E298" s="852"/>
      <c r="F298" s="852"/>
      <c r="H298" s="1110" t="s">
        <v>407</v>
      </c>
      <c r="I298" s="1111">
        <f t="shared" ref="I298:T298" si="61">I177*0.55</f>
        <v>5.0294372549019615</v>
      </c>
      <c r="J298" s="1111">
        <f t="shared" si="61"/>
        <v>5.0321991176470577</v>
      </c>
      <c r="K298" s="1111">
        <f t="shared" si="61"/>
        <v>4.9662924019607848</v>
      </c>
      <c r="L298" s="1111">
        <f t="shared" si="61"/>
        <v>4.9240065686274512</v>
      </c>
      <c r="M298" s="1111">
        <f t="shared" si="61"/>
        <v>4.7653989705882349</v>
      </c>
      <c r="N298" s="1111">
        <f t="shared" si="61"/>
        <v>4.6678915196078421</v>
      </c>
      <c r="O298" s="1111">
        <f t="shared" si="61"/>
        <v>4.6059205392156866</v>
      </c>
      <c r="P298" s="1111">
        <f t="shared" si="61"/>
        <v>4.7843416176470601</v>
      </c>
      <c r="Q298" s="1111">
        <f t="shared" si="61"/>
        <v>4.803961519607844</v>
      </c>
      <c r="R298" s="1111">
        <f t="shared" si="61"/>
        <v>4.67049</v>
      </c>
      <c r="S298" s="1111">
        <f t="shared" si="61"/>
        <v>4.5795065196078433</v>
      </c>
      <c r="T298" s="1112">
        <f t="shared" si="61"/>
        <v>4.6008826470588238</v>
      </c>
      <c r="U298" s="1067"/>
      <c r="V298" s="1113" t="s">
        <v>407</v>
      </c>
      <c r="W298" s="1111">
        <f>W177*0.55</f>
        <v>5.0086165196078438</v>
      </c>
      <c r="X298" s="1111">
        <f>X177*0.55</f>
        <v>4.7829817156862742</v>
      </c>
      <c r="Y298" s="1111">
        <f>Y177*0.55</f>
        <v>4.7417408823529419</v>
      </c>
      <c r="Z298" s="1111">
        <f>Z177*0.55</f>
        <v>4.619815049019607</v>
      </c>
      <c r="AA298" s="1067"/>
      <c r="AB298" s="1113" t="s">
        <v>407</v>
      </c>
      <c r="AC298" s="1082">
        <f>AC177*I431</f>
        <v>4.8016513794117648</v>
      </c>
      <c r="AD298" s="1083">
        <f>AD177*I431</f>
        <v>4.5870374323529415</v>
      </c>
      <c r="AE298" s="1067"/>
      <c r="AF298" s="1087" t="s">
        <v>407</v>
      </c>
      <c r="AG298" s="1082">
        <f>AG177*I431</f>
        <v>4.6933340450980401</v>
      </c>
    </row>
    <row r="299" spans="2:33" ht="13.5" thickBot="1">
      <c r="B299" s="852"/>
      <c r="C299" s="852"/>
      <c r="D299" s="852"/>
      <c r="E299" s="852"/>
      <c r="F299" s="852"/>
      <c r="H299" s="1084" t="s">
        <v>408</v>
      </c>
      <c r="I299" s="1085">
        <f t="shared" ref="I299:T299" si="62">I178*0.52</f>
        <v>4.7609405490196073</v>
      </c>
      <c r="J299" s="1085">
        <f t="shared" si="62"/>
        <v>4.7835605490196089</v>
      </c>
      <c r="K299" s="1085">
        <f t="shared" si="62"/>
        <v>4.637351843137254</v>
      </c>
      <c r="L299" s="1085">
        <f t="shared" si="62"/>
        <v>4.6410387450980384</v>
      </c>
      <c r="M299" s="1085">
        <f t="shared" si="62"/>
        <v>4.449082274509804</v>
      </c>
      <c r="N299" s="1085">
        <f t="shared" si="62"/>
        <v>4.429929960784313</v>
      </c>
      <c r="O299" s="1085">
        <f t="shared" si="62"/>
        <v>4.4411553333333327</v>
      </c>
      <c r="P299" s="1085">
        <f t="shared" si="62"/>
        <v>4.5292983921568624</v>
      </c>
      <c r="Q299" s="1085">
        <f t="shared" si="62"/>
        <v>4.586243490196078</v>
      </c>
      <c r="R299" s="1085">
        <f t="shared" si="62"/>
        <v>4.4115632549019601</v>
      </c>
      <c r="S299" s="1085">
        <f t="shared" si="62"/>
        <v>4.2340673725490205</v>
      </c>
      <c r="T299" s="1086">
        <f t="shared" si="62"/>
        <v>4.2818431372549011</v>
      </c>
      <c r="U299" s="1067"/>
      <c r="V299" s="1084" t="s">
        <v>408</v>
      </c>
      <c r="W299" s="1085">
        <f>W178*0.52</f>
        <v>4.7183229803921565</v>
      </c>
      <c r="X299" s="1085">
        <f>X178*0.52</f>
        <v>4.5003772156862754</v>
      </c>
      <c r="Y299" s="1085">
        <f>Y178*0.52</f>
        <v>4.5237614117647054</v>
      </c>
      <c r="Z299" s="1085">
        <f>Z178*0.52</f>
        <v>4.3170772156862736</v>
      </c>
      <c r="AA299" s="1067"/>
      <c r="AB299" s="1084" t="s">
        <v>408</v>
      </c>
      <c r="AC299" s="1082">
        <f>AC178*I432</f>
        <v>4.7351092892156865</v>
      </c>
      <c r="AD299" s="1083">
        <f>AD178*I432</f>
        <v>4.5663361960784314</v>
      </c>
      <c r="AE299" s="1067"/>
      <c r="AF299" s="1087" t="s">
        <v>408</v>
      </c>
      <c r="AG299" s="1082">
        <f>AG178*I432</f>
        <v>4.6500379950980397</v>
      </c>
    </row>
    <row r="300" spans="2:33" ht="13.5" thickBot="1">
      <c r="B300" s="852"/>
      <c r="C300" s="852"/>
      <c r="D300" s="852"/>
      <c r="E300" s="852"/>
      <c r="F300" s="852"/>
      <c r="H300" s="1084" t="s">
        <v>410</v>
      </c>
      <c r="I300" s="1085">
        <f t="shared" ref="I300:T300" si="63">I179*0.54</f>
        <v>0</v>
      </c>
      <c r="J300" s="1085">
        <f t="shared" si="63"/>
        <v>0</v>
      </c>
      <c r="K300" s="1085">
        <f t="shared" si="63"/>
        <v>4.1955363529411764</v>
      </c>
      <c r="L300" s="1085">
        <f t="shared" si="63"/>
        <v>4.7118176470588233</v>
      </c>
      <c r="M300" s="1085">
        <f t="shared" si="63"/>
        <v>4.0948867058823533</v>
      </c>
      <c r="N300" s="1085">
        <f t="shared" si="63"/>
        <v>3.5837364705882355</v>
      </c>
      <c r="O300" s="1085">
        <f t="shared" si="63"/>
        <v>0</v>
      </c>
      <c r="P300" s="1085">
        <f t="shared" si="63"/>
        <v>3.8726470588235298</v>
      </c>
      <c r="Q300" s="1085">
        <f t="shared" si="63"/>
        <v>4.2677047058823536</v>
      </c>
      <c r="R300" s="1085">
        <f t="shared" si="63"/>
        <v>4.0208823529411761</v>
      </c>
      <c r="S300" s="1085">
        <f t="shared" si="63"/>
        <v>4.4109047647058821</v>
      </c>
      <c r="T300" s="1086">
        <f t="shared" si="63"/>
        <v>3.4358823529411771</v>
      </c>
      <c r="U300" s="1067"/>
      <c r="V300" s="1084" t="s">
        <v>410</v>
      </c>
      <c r="W300" s="1085">
        <f>W179*0.54</f>
        <v>4.1955363529411764</v>
      </c>
      <c r="X300" s="1085">
        <f>X179*0.54</f>
        <v>3.9887174117647057</v>
      </c>
      <c r="Y300" s="1085">
        <f>Y179*0.54</f>
        <v>3.9991780588235297</v>
      </c>
      <c r="Z300" s="1085">
        <f>Z179*0.54</f>
        <v>3.8984839411764707</v>
      </c>
      <c r="AA300" s="1067"/>
      <c r="AB300" s="1084" t="s">
        <v>410</v>
      </c>
      <c r="AC300" s="1082">
        <f>AC179*I433</f>
        <v>4.0061165294117655</v>
      </c>
      <c r="AD300" s="1083">
        <f>AD179*I433</f>
        <v>3.9322889999999999</v>
      </c>
      <c r="AE300" s="1067"/>
      <c r="AF300" s="1087" t="s">
        <v>410</v>
      </c>
      <c r="AG300" s="1082">
        <f>AG179*I433</f>
        <v>3.9945488823529414</v>
      </c>
    </row>
    <row r="301" spans="2:33" ht="13.5" thickBot="1">
      <c r="B301" s="852"/>
      <c r="C301" s="852"/>
      <c r="D301" s="852"/>
      <c r="E301" s="852"/>
      <c r="F301" s="852"/>
      <c r="H301" s="1084" t="s">
        <v>124</v>
      </c>
      <c r="I301" s="1085">
        <f t="shared" ref="I301:T301" si="64">I180*0.478</f>
        <v>3.2855231588235285</v>
      </c>
      <c r="J301" s="1085">
        <f t="shared" si="64"/>
        <v>3.4129668627450975</v>
      </c>
      <c r="K301" s="1085">
        <f t="shared" si="64"/>
        <v>3.4445692235294114</v>
      </c>
      <c r="L301" s="1085">
        <f t="shared" si="64"/>
        <v>3.4135334333333329</v>
      </c>
      <c r="M301" s="1085">
        <f t="shared" si="64"/>
        <v>3.3232650078431369</v>
      </c>
      <c r="N301" s="1085">
        <f t="shared" si="64"/>
        <v>3.3069000686274506</v>
      </c>
      <c r="O301" s="1085">
        <f t="shared" si="64"/>
        <v>3.3027747411764703</v>
      </c>
      <c r="P301" s="1085">
        <f t="shared" si="64"/>
        <v>3.3844560372549015</v>
      </c>
      <c r="Q301" s="1085">
        <f t="shared" si="64"/>
        <v>3.5024887647058822</v>
      </c>
      <c r="R301" s="1085">
        <f t="shared" si="64"/>
        <v>3.3617454137254903</v>
      </c>
      <c r="S301" s="1085">
        <f t="shared" si="64"/>
        <v>3.1397500294117644</v>
      </c>
      <c r="T301" s="1086">
        <f t="shared" si="64"/>
        <v>3.0675457862745095</v>
      </c>
      <c r="U301" s="1067"/>
      <c r="V301" s="1084" t="s">
        <v>124</v>
      </c>
      <c r="W301" s="1085">
        <f>W180*0.478</f>
        <v>3.3803939745098037</v>
      </c>
      <c r="X301" s="1085">
        <f>X180*0.478</f>
        <v>3.3426240078431371</v>
      </c>
      <c r="Y301" s="1085">
        <f>Y180*0.478</f>
        <v>3.4001114745098038</v>
      </c>
      <c r="Z301" s="1085">
        <f>Z180*0.478</f>
        <v>3.2156503372549019</v>
      </c>
      <c r="AA301" s="1067"/>
      <c r="AB301" s="1084" t="s">
        <v>124</v>
      </c>
      <c r="AC301" s="1082">
        <f>AC180*I434</f>
        <v>3.2686245</v>
      </c>
      <c r="AD301" s="1083">
        <f>AD180*I434</f>
        <v>3.2152270000000001</v>
      </c>
      <c r="AE301" s="1067"/>
      <c r="AF301" s="1087" t="s">
        <v>124</v>
      </c>
      <c r="AG301" s="1082">
        <f>AG180*I434</f>
        <v>3.2399964558823533</v>
      </c>
    </row>
    <row r="302" spans="2:33" ht="13.5" thickBot="1">
      <c r="B302" s="852"/>
      <c r="C302" s="852"/>
      <c r="D302" s="852"/>
      <c r="E302" s="852"/>
      <c r="F302" s="852"/>
      <c r="H302" s="1092" t="s">
        <v>411</v>
      </c>
      <c r="I302" s="1093">
        <f t="shared" ref="I302:T302" si="65">I181*0.53</f>
        <v>4.0926532450980391</v>
      </c>
      <c r="J302" s="1093">
        <f t="shared" si="65"/>
        <v>4.1347627843137253</v>
      </c>
      <c r="K302" s="1093">
        <f t="shared" si="65"/>
        <v>4.119478</v>
      </c>
      <c r="L302" s="1093">
        <f t="shared" si="65"/>
        <v>4.0572575588235296</v>
      </c>
      <c r="M302" s="1093">
        <f t="shared" si="65"/>
        <v>3.9884884999999999</v>
      </c>
      <c r="N302" s="1093">
        <f t="shared" si="65"/>
        <v>3.9692609313725491</v>
      </c>
      <c r="O302" s="1093">
        <f t="shared" si="65"/>
        <v>3.9708415784313731</v>
      </c>
      <c r="P302" s="1093">
        <f t="shared" si="65"/>
        <v>4.0573230294117648</v>
      </c>
      <c r="Q302" s="1093">
        <f t="shared" si="65"/>
        <v>4.1166918627450979</v>
      </c>
      <c r="R302" s="1093">
        <f t="shared" si="65"/>
        <v>4.0068810588235291</v>
      </c>
      <c r="S302" s="1093">
        <f t="shared" si="65"/>
        <v>3.9505394607843138</v>
      </c>
      <c r="T302" s="1094">
        <f t="shared" si="65"/>
        <v>3.9480759999999999</v>
      </c>
      <c r="U302" s="1067"/>
      <c r="V302" s="1092" t="s">
        <v>411</v>
      </c>
      <c r="W302" s="1093">
        <f>W181*0.53</f>
        <v>4.1157098039215692</v>
      </c>
      <c r="X302" s="1093">
        <f>X181*0.53</f>
        <v>4.0017208333333336</v>
      </c>
      <c r="Y302" s="1093">
        <f>Y181*0.53</f>
        <v>4.0511672352941179</v>
      </c>
      <c r="Z302" s="1093">
        <f>Z181*0.53</f>
        <v>3.9727043725490199</v>
      </c>
      <c r="AA302" s="1067"/>
      <c r="AB302" s="1092" t="s">
        <v>411</v>
      </c>
      <c r="AC302" s="1082">
        <f>AC181*I435</f>
        <v>3.9518932470588237</v>
      </c>
      <c r="AD302" s="1083">
        <f>AD181*I435</f>
        <v>3.9043782470588235</v>
      </c>
      <c r="AE302" s="1067"/>
      <c r="AF302" s="1081" t="s">
        <v>411</v>
      </c>
      <c r="AG302" s="1082">
        <f>AG181*I435</f>
        <v>3.927599764705882</v>
      </c>
    </row>
    <row r="303" spans="2:33">
      <c r="B303" s="852"/>
      <c r="C303" s="852"/>
      <c r="D303" s="852"/>
      <c r="E303" s="852"/>
      <c r="F303" s="852"/>
      <c r="H303" s="1067"/>
      <c r="I303" s="1067"/>
      <c r="J303" s="1067"/>
      <c r="K303" s="1067"/>
      <c r="L303" s="1067"/>
      <c r="M303" s="1067"/>
      <c r="N303" s="1067"/>
      <c r="O303" s="1067"/>
      <c r="P303" s="1067"/>
      <c r="Q303" s="1067"/>
      <c r="R303" s="1067"/>
      <c r="S303" s="1067"/>
      <c r="T303" s="1067"/>
      <c r="U303" s="1067"/>
      <c r="V303" s="1067"/>
      <c r="W303" s="1067"/>
      <c r="X303" s="1067"/>
      <c r="Y303" s="1067"/>
      <c r="Z303" s="1067"/>
      <c r="AA303" s="1067"/>
      <c r="AB303" s="1067"/>
      <c r="AC303" s="1067"/>
      <c r="AD303" s="1067"/>
      <c r="AE303" s="1067"/>
      <c r="AF303" s="1067"/>
      <c r="AG303" s="1067"/>
    </row>
    <row r="304" spans="2:33" ht="16.5" thickBot="1">
      <c r="B304" s="852"/>
      <c r="C304" s="852"/>
      <c r="D304" s="852"/>
      <c r="E304" s="852"/>
      <c r="F304" s="852"/>
      <c r="H304" s="1068">
        <v>2008</v>
      </c>
      <c r="I304" s="1067"/>
      <c r="J304" s="1067"/>
      <c r="K304" s="1067"/>
      <c r="L304" s="1067"/>
      <c r="M304" s="1067"/>
      <c r="N304" s="1067"/>
      <c r="O304" s="1067"/>
      <c r="P304" s="1067"/>
      <c r="Q304" s="1067"/>
      <c r="R304" s="1067"/>
      <c r="S304" s="1067"/>
      <c r="T304" s="1066" t="s">
        <v>154</v>
      </c>
      <c r="U304" s="1067"/>
      <c r="V304" s="1068">
        <v>2008</v>
      </c>
      <c r="W304" s="1069" t="s">
        <v>382</v>
      </c>
      <c r="X304" s="1069"/>
      <c r="Y304" s="1069"/>
      <c r="Z304" s="1069"/>
      <c r="AA304" s="1067"/>
      <c r="AB304" s="1068">
        <v>2008</v>
      </c>
      <c r="AC304" s="1069" t="s">
        <v>383</v>
      </c>
      <c r="AD304" s="1069"/>
      <c r="AE304" s="1067"/>
      <c r="AF304" s="1068">
        <v>2008</v>
      </c>
      <c r="AG304" s="1067"/>
    </row>
    <row r="305" spans="2:35" ht="13.5" thickBot="1">
      <c r="B305" s="852"/>
      <c r="C305" s="852"/>
      <c r="D305" s="852"/>
      <c r="E305" s="852"/>
      <c r="F305" s="852"/>
      <c r="H305" s="1073"/>
      <c r="I305" s="1101" t="s">
        <v>386</v>
      </c>
      <c r="J305" s="1101" t="s">
        <v>387</v>
      </c>
      <c r="K305" s="1101" t="s">
        <v>388</v>
      </c>
      <c r="L305" s="1101" t="s">
        <v>389</v>
      </c>
      <c r="M305" s="1101" t="s">
        <v>390</v>
      </c>
      <c r="N305" s="1101" t="s">
        <v>391</v>
      </c>
      <c r="O305" s="1101" t="s">
        <v>392</v>
      </c>
      <c r="P305" s="1101" t="s">
        <v>393</v>
      </c>
      <c r="Q305" s="1101" t="s">
        <v>394</v>
      </c>
      <c r="R305" s="1101" t="s">
        <v>395</v>
      </c>
      <c r="S305" s="1101" t="s">
        <v>396</v>
      </c>
      <c r="T305" s="1102" t="s">
        <v>397</v>
      </c>
      <c r="U305" s="1067"/>
      <c r="V305" s="1105"/>
      <c r="W305" s="1101" t="s">
        <v>398</v>
      </c>
      <c r="X305" s="1101" t="s">
        <v>399</v>
      </c>
      <c r="Y305" s="1101" t="s">
        <v>400</v>
      </c>
      <c r="Z305" s="1102" t="s">
        <v>401</v>
      </c>
      <c r="AA305" s="1067"/>
      <c r="AB305" s="1105"/>
      <c r="AC305" s="1101" t="s">
        <v>402</v>
      </c>
      <c r="AD305" s="1102" t="s">
        <v>403</v>
      </c>
      <c r="AE305" s="1067"/>
      <c r="AF305" s="1073"/>
      <c r="AG305" s="1075" t="s">
        <v>404</v>
      </c>
    </row>
    <row r="306" spans="2:35" ht="13.5" thickBot="1">
      <c r="B306" s="852"/>
      <c r="C306" s="852"/>
      <c r="D306" s="852"/>
      <c r="E306" s="852"/>
      <c r="F306" s="852"/>
      <c r="H306" s="1106" t="s">
        <v>406</v>
      </c>
      <c r="I306" s="1107">
        <f t="shared" ref="I306:T306" si="66">I185*0.521</f>
        <v>4.152870568627451</v>
      </c>
      <c r="J306" s="1107">
        <f t="shared" si="66"/>
        <v>4.2083928235294117</v>
      </c>
      <c r="K306" s="1107">
        <f t="shared" si="66"/>
        <v>4.1999035882352942</v>
      </c>
      <c r="L306" s="1107">
        <f t="shared" si="66"/>
        <v>4.2024677254901963</v>
      </c>
      <c r="M306" s="1107">
        <f t="shared" si="66"/>
        <v>4.2093888529411769</v>
      </c>
      <c r="N306" s="1107">
        <f t="shared" si="66"/>
        <v>4.3122761372549014</v>
      </c>
      <c r="O306" s="1107">
        <f t="shared" si="66"/>
        <v>4.1137981225490199</v>
      </c>
      <c r="P306" s="1107">
        <f t="shared" si="66"/>
        <v>4.1385946578431367</v>
      </c>
      <c r="Q306" s="1107">
        <f t="shared" si="66"/>
        <v>4.2312350980392157</v>
      </c>
      <c r="R306" s="1107">
        <f t="shared" si="66"/>
        <v>4.2179547058823532</v>
      </c>
      <c r="S306" s="1107">
        <f t="shared" si="66"/>
        <v>4.169532352941177</v>
      </c>
      <c r="T306" s="1107">
        <f t="shared" si="66"/>
        <v>4.2932136666666665</v>
      </c>
      <c r="U306" s="1067"/>
      <c r="V306" s="1109" t="s">
        <v>406</v>
      </c>
      <c r="W306" s="1107">
        <f>W185*0.521</f>
        <v>4.1864342058823532</v>
      </c>
      <c r="X306" s="1107">
        <f>X185*0.521</f>
        <v>4.2391931176470585</v>
      </c>
      <c r="Y306" s="1107">
        <f>Y185*0.521</f>
        <v>4.1618195098039221</v>
      </c>
      <c r="Z306" s="1107">
        <f>Z185*0.521</f>
        <v>4.223726568627451</v>
      </c>
      <c r="AA306" s="1067"/>
      <c r="AB306" s="1109" t="s">
        <v>406</v>
      </c>
      <c r="AC306" s="1082">
        <f>AC185*I429</f>
        <v>4.1007601470588231</v>
      </c>
      <c r="AD306" s="1082">
        <f>AD185*I429</f>
        <v>4.0820955882352941</v>
      </c>
      <c r="AE306" s="1067"/>
      <c r="AF306" s="1081" t="s">
        <v>406</v>
      </c>
      <c r="AG306" s="1082">
        <f>AG185*I429</f>
        <v>4.0916590000000008</v>
      </c>
    </row>
    <row r="307" spans="2:35" ht="13.5" thickBot="1">
      <c r="B307" s="852"/>
      <c r="C307" s="852"/>
      <c r="D307" s="852"/>
      <c r="E307" s="852"/>
      <c r="F307" s="852"/>
      <c r="H307" s="1110" t="s">
        <v>407</v>
      </c>
      <c r="I307" s="1111">
        <f t="shared" ref="I307:T307" si="67">I186*0.55</f>
        <v>4.8520967647058821</v>
      </c>
      <c r="J307" s="1111">
        <f t="shared" si="67"/>
        <v>4.8123775980392161</v>
      </c>
      <c r="K307" s="1111">
        <f t="shared" si="67"/>
        <v>4.7612426960784324</v>
      </c>
      <c r="L307" s="1111">
        <f t="shared" si="67"/>
        <v>4.7906908823529415</v>
      </c>
      <c r="M307" s="1111">
        <f t="shared" si="67"/>
        <v>4.7790076960784322</v>
      </c>
      <c r="N307" s="1111">
        <f t="shared" si="67"/>
        <v>4.8675835784313737</v>
      </c>
      <c r="O307" s="1111">
        <f t="shared" si="67"/>
        <v>4.7231325490196081</v>
      </c>
      <c r="P307" s="1111">
        <f t="shared" si="67"/>
        <v>4.7839695588235296</v>
      </c>
      <c r="Q307" s="1111">
        <f t="shared" si="67"/>
        <v>4.8680359803921576</v>
      </c>
      <c r="R307" s="1111">
        <f t="shared" si="67"/>
        <v>4.9016199509803924</v>
      </c>
      <c r="S307" s="1111">
        <f t="shared" si="67"/>
        <v>4.9018820098039226</v>
      </c>
      <c r="T307" s="1111">
        <f t="shared" si="67"/>
        <v>5.0363322058823528</v>
      </c>
      <c r="U307" s="1067"/>
      <c r="V307" s="1113" t="s">
        <v>407</v>
      </c>
      <c r="W307" s="1111">
        <f>W186*0.55</f>
        <v>4.809442647058825</v>
      </c>
      <c r="X307" s="1111">
        <f>X186*0.55</f>
        <v>4.811890686274511</v>
      </c>
      <c r="Y307" s="1111">
        <f>Y186*0.55</f>
        <v>4.7917596078431375</v>
      </c>
      <c r="Z307" s="1111">
        <f>Z186*0.55</f>
        <v>4.9414874019607851</v>
      </c>
      <c r="AA307" s="1067"/>
      <c r="AB307" s="1113" t="s">
        <v>407</v>
      </c>
      <c r="AC307" s="1082">
        <f>AC186*I431</f>
        <v>4.7144876813725496</v>
      </c>
      <c r="AD307" s="1082">
        <f>AD186*I431</f>
        <v>4.7746849980392163</v>
      </c>
      <c r="AE307" s="1067"/>
      <c r="AF307" s="1087" t="s">
        <v>407</v>
      </c>
      <c r="AG307" s="1082">
        <f>AG186*I431</f>
        <v>4.7426192539215686</v>
      </c>
    </row>
    <row r="308" spans="2:35" ht="13.5" thickBot="1">
      <c r="B308" s="852"/>
      <c r="C308" s="852"/>
      <c r="D308" s="852"/>
      <c r="E308" s="852"/>
      <c r="F308" s="852"/>
      <c r="H308" s="1084" t="s">
        <v>408</v>
      </c>
      <c r="I308" s="1085">
        <f t="shared" ref="I308:T308" si="68">I187*0.52</f>
        <v>4.5551862352941175</v>
      </c>
      <c r="J308" s="1085">
        <f t="shared" si="68"/>
        <v>4.481780588235293</v>
      </c>
      <c r="K308" s="1085">
        <f t="shared" si="68"/>
        <v>4.4206158431372549</v>
      </c>
      <c r="L308" s="1085">
        <f t="shared" si="68"/>
        <v>4.4943008627450984</v>
      </c>
      <c r="M308" s="1085">
        <f t="shared" si="68"/>
        <v>4.5509370196078427</v>
      </c>
      <c r="N308" s="1085">
        <f t="shared" si="68"/>
        <v>4.6713476078431375</v>
      </c>
      <c r="O308" s="1085">
        <f t="shared" si="68"/>
        <v>4.5304408627450981</v>
      </c>
      <c r="P308" s="1085">
        <f t="shared" si="68"/>
        <v>4.600308470588236</v>
      </c>
      <c r="Q308" s="1085">
        <f t="shared" si="68"/>
        <v>4.6832255294117635</v>
      </c>
      <c r="R308" s="1085">
        <f t="shared" si="68"/>
        <v>4.6764058823529409</v>
      </c>
      <c r="S308" s="1085">
        <f t="shared" si="68"/>
        <v>4.6680761960784318</v>
      </c>
      <c r="T308" s="1085">
        <f t="shared" si="68"/>
        <v>4.6453812549019604</v>
      </c>
      <c r="U308" s="1067"/>
      <c r="V308" s="1084" t="s">
        <v>408</v>
      </c>
      <c r="W308" s="1085">
        <f>W187*0.52</f>
        <v>4.4903376470588237</v>
      </c>
      <c r="X308" s="1085">
        <f>X187*0.52</f>
        <v>4.5691803529411761</v>
      </c>
      <c r="Y308" s="1085">
        <f>Y187*0.52</f>
        <v>4.6157917254901966</v>
      </c>
      <c r="Z308" s="1085">
        <f>Z187*0.52</f>
        <v>4.6651947843137256</v>
      </c>
      <c r="AA308" s="1067"/>
      <c r="AB308" s="1084" t="s">
        <v>408</v>
      </c>
      <c r="AC308" s="1082">
        <f>AC187*I432</f>
        <v>4.664502926470588</v>
      </c>
      <c r="AD308" s="1082">
        <f>AD187*I432</f>
        <v>4.7685887500000002</v>
      </c>
      <c r="AE308" s="1067"/>
      <c r="AF308" s="1087" t="s">
        <v>408</v>
      </c>
      <c r="AG308" s="1082">
        <f>AG187*I432</f>
        <v>4.7167608872549014</v>
      </c>
    </row>
    <row r="309" spans="2:35" ht="13.5" thickBot="1">
      <c r="B309" s="852"/>
      <c r="C309" s="852"/>
      <c r="D309" s="852"/>
      <c r="E309" s="852"/>
      <c r="F309" s="852"/>
      <c r="H309" s="1084" t="s">
        <v>410</v>
      </c>
      <c r="I309" s="1085">
        <f t="shared" ref="I309:T309" si="69">I188*0.54</f>
        <v>3.9906825882352943</v>
      </c>
      <c r="J309" s="1085">
        <f t="shared" si="69"/>
        <v>4.2217681764705883</v>
      </c>
      <c r="K309" s="1085">
        <f t="shared" si="69"/>
        <v>4.5317647058823534</v>
      </c>
      <c r="L309" s="1085">
        <f t="shared" si="69"/>
        <v>3.3792289411764709</v>
      </c>
      <c r="M309" s="1085">
        <f t="shared" si="69"/>
        <v>4.545272117647059</v>
      </c>
      <c r="N309" s="1085">
        <f t="shared" si="69"/>
        <v>5.0246470588235299</v>
      </c>
      <c r="O309" s="1085">
        <f t="shared" si="69"/>
        <v>4.3036522941176472</v>
      </c>
      <c r="P309" s="1085">
        <f t="shared" si="69"/>
        <v>4.2485294117647063</v>
      </c>
      <c r="Q309" s="1085">
        <f t="shared" si="69"/>
        <v>3.994547294117647</v>
      </c>
      <c r="R309" s="1085">
        <f t="shared" si="69"/>
        <v>0</v>
      </c>
      <c r="S309" s="1085">
        <f t="shared" si="69"/>
        <v>4.1199114705882351</v>
      </c>
      <c r="T309" s="1085">
        <f t="shared" si="69"/>
        <v>4.0796470588235296</v>
      </c>
      <c r="U309" s="1067"/>
      <c r="V309" s="1084" t="s">
        <v>410</v>
      </c>
      <c r="W309" s="1085">
        <f>W188*0.54</f>
        <v>4.0633305882352948</v>
      </c>
      <c r="X309" s="1085">
        <f>X188*0.54</f>
        <v>3.6811498235294122</v>
      </c>
      <c r="Y309" s="1085">
        <f>Y188*0.54</f>
        <v>4.1871547058823531</v>
      </c>
      <c r="Z309" s="1085">
        <f>Z188*0.54</f>
        <v>4.1151001764705883</v>
      </c>
      <c r="AA309" s="1067"/>
      <c r="AB309" s="1084" t="s">
        <v>410</v>
      </c>
      <c r="AC309" s="1082">
        <f>AC188*I433</f>
        <v>3.9633940588235297</v>
      </c>
      <c r="AD309" s="1082">
        <f>AD188*I433</f>
        <v>4.1644905882352941</v>
      </c>
      <c r="AE309" s="1067"/>
      <c r="AF309" s="1087" t="s">
        <v>410</v>
      </c>
      <c r="AG309" s="1082">
        <f>AG188*I433</f>
        <v>4.0231032352941174</v>
      </c>
    </row>
    <row r="310" spans="2:35" ht="13.5" thickBot="1">
      <c r="B310" s="852"/>
      <c r="C310" s="852"/>
      <c r="D310" s="852"/>
      <c r="E310" s="852"/>
      <c r="F310" s="852"/>
      <c r="H310" s="1084" t="s">
        <v>124</v>
      </c>
      <c r="I310" s="1085">
        <f t="shared" ref="I310:T310" si="70">I189*0.478</f>
        <v>3.2654776196078434</v>
      </c>
      <c r="J310" s="1085">
        <f t="shared" si="70"/>
        <v>3.352321784313725</v>
      </c>
      <c r="K310" s="1085">
        <f t="shared" si="70"/>
        <v>3.4245860117647058</v>
      </c>
      <c r="L310" s="1085">
        <f t="shared" si="70"/>
        <v>3.4448972627450978</v>
      </c>
      <c r="M310" s="1085">
        <f t="shared" si="70"/>
        <v>3.4676106980392154</v>
      </c>
      <c r="N310" s="1085">
        <f t="shared" si="70"/>
        <v>3.5857587078431368</v>
      </c>
      <c r="O310" s="1085">
        <f t="shared" si="70"/>
        <v>3.3936355117647063</v>
      </c>
      <c r="P310" s="1085">
        <f t="shared" si="70"/>
        <v>3.3838908725490193</v>
      </c>
      <c r="Q310" s="1085">
        <f t="shared" si="70"/>
        <v>3.4532374254901956</v>
      </c>
      <c r="R310" s="1085">
        <f t="shared" si="70"/>
        <v>3.4278776509803919</v>
      </c>
      <c r="S310" s="1085">
        <f t="shared" si="70"/>
        <v>3.2937100803921564</v>
      </c>
      <c r="T310" s="1085">
        <f t="shared" si="70"/>
        <v>3.3733467549019602</v>
      </c>
      <c r="U310" s="1067"/>
      <c r="V310" s="1084" t="s">
        <v>124</v>
      </c>
      <c r="W310" s="1085">
        <f>W189*0.478</f>
        <v>3.3422744117647056</v>
      </c>
      <c r="X310" s="1085">
        <f>X189*0.478</f>
        <v>3.4955146509803918</v>
      </c>
      <c r="Y310" s="1085">
        <f>Y189*0.478</f>
        <v>3.4111790490196081</v>
      </c>
      <c r="Z310" s="1085">
        <f>Z189*0.478</f>
        <v>3.3692753196078429</v>
      </c>
      <c r="AA310" s="1067"/>
      <c r="AB310" s="1084" t="s">
        <v>124</v>
      </c>
      <c r="AC310" s="1082">
        <f>AC189*I434</f>
        <v>3.3304695000000004</v>
      </c>
      <c r="AD310" s="1082">
        <f>AD189*I434</f>
        <v>3.2969161029411764</v>
      </c>
      <c r="AE310" s="1067"/>
      <c r="AF310" s="1087" t="s">
        <v>124</v>
      </c>
      <c r="AG310" s="1082">
        <f>AG189*I434</f>
        <v>3.3132284852941178</v>
      </c>
    </row>
    <row r="311" spans="2:35" ht="13.5" thickBot="1">
      <c r="B311" s="852"/>
      <c r="C311" s="852"/>
      <c r="D311" s="852"/>
      <c r="E311" s="852"/>
      <c r="F311" s="852"/>
      <c r="H311" s="1092" t="s">
        <v>411</v>
      </c>
      <c r="I311" s="1093">
        <f t="shared" ref="I311:T311" si="71">I190*0.53</f>
        <v>4.067751039215687</v>
      </c>
      <c r="J311" s="1093">
        <f t="shared" si="71"/>
        <v>4.1146492843137255</v>
      </c>
      <c r="K311" s="1093">
        <f t="shared" si="71"/>
        <v>4.1506877254901964</v>
      </c>
      <c r="L311" s="1093">
        <f t="shared" si="71"/>
        <v>4.1380861960784312</v>
      </c>
      <c r="M311" s="1093">
        <f t="shared" si="71"/>
        <v>4.1518474901960785</v>
      </c>
      <c r="N311" s="1093">
        <f t="shared" si="71"/>
        <v>4.2015485000000004</v>
      </c>
      <c r="O311" s="1093">
        <f t="shared" si="71"/>
        <v>4.0835341274509807</v>
      </c>
      <c r="P311" s="1093">
        <f t="shared" si="71"/>
        <v>4.066513333333333</v>
      </c>
      <c r="Q311" s="1093">
        <f t="shared" si="71"/>
        <v>4.1418060686274512</v>
      </c>
      <c r="R311" s="1093">
        <f t="shared" si="71"/>
        <v>4.1334518137254896</v>
      </c>
      <c r="S311" s="1093">
        <f t="shared" si="71"/>
        <v>4.1090645392156864</v>
      </c>
      <c r="T311" s="1093">
        <f t="shared" si="71"/>
        <v>4.1966314509803926</v>
      </c>
      <c r="U311" s="1067"/>
      <c r="V311" s="1092" t="s">
        <v>411</v>
      </c>
      <c r="W311" s="1093">
        <f>W190*0.53</f>
        <v>4.1107631372549021</v>
      </c>
      <c r="X311" s="1093">
        <f>X190*0.53</f>
        <v>4.1616187156862745</v>
      </c>
      <c r="Y311" s="1093">
        <f>Y190*0.53</f>
        <v>4.0993629411764703</v>
      </c>
      <c r="Z311" s="1093">
        <f>Z190*0.53</f>
        <v>4.1431892647058826</v>
      </c>
      <c r="AA311" s="1067"/>
      <c r="AB311" s="1092" t="s">
        <v>411</v>
      </c>
      <c r="AC311" s="1082">
        <f>AC190*I435</f>
        <v>4.028483329411765</v>
      </c>
      <c r="AD311" s="1082">
        <f>AD190*I435</f>
        <v>4.0142376823529418</v>
      </c>
      <c r="AE311" s="1067"/>
      <c r="AF311" s="1081" t="s">
        <v>411</v>
      </c>
      <c r="AG311" s="1082">
        <f>AG190*I435</f>
        <v>4.0214212117647063</v>
      </c>
      <c r="AI311" s="906"/>
    </row>
    <row r="312" spans="2:35">
      <c r="B312" s="852"/>
      <c r="C312" s="852"/>
      <c r="D312" s="852"/>
      <c r="E312" s="852"/>
      <c r="F312" s="852"/>
      <c r="H312" s="1099"/>
      <c r="I312" s="1114"/>
      <c r="J312" s="1114"/>
      <c r="K312" s="1114"/>
      <c r="L312" s="1114"/>
      <c r="M312" s="1114"/>
      <c r="N312" s="1114"/>
      <c r="O312" s="1114"/>
      <c r="P312" s="1114"/>
      <c r="Q312" s="1114"/>
      <c r="R312" s="1114"/>
      <c r="S312" s="1114"/>
      <c r="T312" s="1114"/>
      <c r="U312" s="1067"/>
      <c r="V312" s="1067"/>
      <c r="W312" s="1067"/>
      <c r="X312" s="1067"/>
      <c r="Y312" s="1067"/>
      <c r="Z312" s="1067"/>
      <c r="AA312" s="1067"/>
      <c r="AB312" s="1067"/>
      <c r="AC312" s="1067"/>
      <c r="AD312" s="1067"/>
      <c r="AE312" s="1067"/>
      <c r="AF312" s="1067"/>
      <c r="AG312" s="1114"/>
      <c r="AI312" s="906"/>
    </row>
    <row r="313" spans="2:35" ht="16.5" thickBot="1">
      <c r="B313" s="852"/>
      <c r="C313" s="852"/>
      <c r="D313" s="852"/>
      <c r="E313" s="852"/>
      <c r="F313" s="852"/>
      <c r="H313" s="1068">
        <v>2009</v>
      </c>
      <c r="I313" s="1067"/>
      <c r="J313" s="1067" t="s">
        <v>421</v>
      </c>
      <c r="K313" s="1067"/>
      <c r="L313" s="1067"/>
      <c r="M313" s="1067"/>
      <c r="N313" s="1067"/>
      <c r="O313" s="1067"/>
      <c r="P313" s="1067"/>
      <c r="Q313" s="1067"/>
      <c r="R313" s="1067"/>
      <c r="S313" s="1067"/>
      <c r="T313" s="1066" t="s">
        <v>154</v>
      </c>
      <c r="U313" s="1067"/>
      <c r="V313" s="1068">
        <v>2009</v>
      </c>
      <c r="W313" s="1069" t="s">
        <v>382</v>
      </c>
      <c r="X313" s="1069"/>
      <c r="Y313" s="1069"/>
      <c r="Z313" s="1069"/>
      <c r="AA313" s="1067"/>
      <c r="AB313" s="1068">
        <v>2009</v>
      </c>
      <c r="AC313" s="1069" t="s">
        <v>383</v>
      </c>
      <c r="AD313" s="1069"/>
      <c r="AE313" s="1067"/>
      <c r="AF313" s="1068">
        <v>2009</v>
      </c>
      <c r="AG313" s="1067"/>
      <c r="AI313" s="906"/>
    </row>
    <row r="314" spans="2:35" ht="13.5" thickBot="1">
      <c r="B314" s="852"/>
      <c r="C314" s="852"/>
      <c r="D314" s="852"/>
      <c r="E314" s="852"/>
      <c r="F314" s="852"/>
      <c r="H314" s="1073"/>
      <c r="I314" s="1101" t="s">
        <v>386</v>
      </c>
      <c r="J314" s="1101" t="s">
        <v>387</v>
      </c>
      <c r="K314" s="1101" t="s">
        <v>388</v>
      </c>
      <c r="L314" s="1101" t="s">
        <v>389</v>
      </c>
      <c r="M314" s="1101" t="s">
        <v>390</v>
      </c>
      <c r="N314" s="1101" t="s">
        <v>391</v>
      </c>
      <c r="O314" s="1101" t="s">
        <v>392</v>
      </c>
      <c r="P314" s="1101" t="s">
        <v>393</v>
      </c>
      <c r="Q314" s="1101" t="s">
        <v>394</v>
      </c>
      <c r="R314" s="1101" t="s">
        <v>395</v>
      </c>
      <c r="S314" s="1101" t="s">
        <v>396</v>
      </c>
      <c r="T314" s="1102" t="s">
        <v>397</v>
      </c>
      <c r="U314" s="1067"/>
      <c r="V314" s="1105"/>
      <c r="W314" s="1101" t="s">
        <v>398</v>
      </c>
      <c r="X314" s="1101" t="s">
        <v>399</v>
      </c>
      <c r="Y314" s="1101" t="s">
        <v>400</v>
      </c>
      <c r="Z314" s="1102" t="s">
        <v>401</v>
      </c>
      <c r="AA314" s="1067"/>
      <c r="AB314" s="1105"/>
      <c r="AC314" s="1101" t="s">
        <v>402</v>
      </c>
      <c r="AD314" s="1102" t="s">
        <v>403</v>
      </c>
      <c r="AE314" s="1067"/>
      <c r="AF314" s="1073"/>
      <c r="AG314" s="1075" t="s">
        <v>404</v>
      </c>
      <c r="AI314" s="906"/>
    </row>
    <row r="315" spans="2:35" ht="13.5" thickBot="1">
      <c r="B315" s="852"/>
      <c r="C315" s="852"/>
      <c r="D315" s="852"/>
      <c r="E315" s="852"/>
      <c r="F315" s="852"/>
      <c r="H315" s="1106" t="s">
        <v>406</v>
      </c>
      <c r="I315" s="1107">
        <f t="shared" ref="I315:T315" si="72">I194*0.521</f>
        <v>4.5135353725490202</v>
      </c>
      <c r="J315" s="1107">
        <f t="shared" si="72"/>
        <v>4.7563060490196083</v>
      </c>
      <c r="K315" s="1107">
        <f t="shared" si="72"/>
        <v>4.9364254539215686</v>
      </c>
      <c r="L315" s="1107">
        <f t="shared" si="72"/>
        <v>4.8365119558823535</v>
      </c>
      <c r="M315" s="1107">
        <f t="shared" si="72"/>
        <v>4.911448100980393</v>
      </c>
      <c r="N315" s="1107">
        <f t="shared" si="72"/>
        <v>5.055837632352941</v>
      </c>
      <c r="O315" s="1107">
        <f t="shared" si="72"/>
        <v>4.929867494117647</v>
      </c>
      <c r="P315" s="1107">
        <f t="shared" si="72"/>
        <v>4.830303372549019</v>
      </c>
      <c r="Q315" s="1107">
        <f t="shared" si="72"/>
        <v>4.7876171274509804</v>
      </c>
      <c r="R315" s="1107">
        <f t="shared" si="72"/>
        <v>4.5930246490196085</v>
      </c>
      <c r="S315" s="1107">
        <f t="shared" si="72"/>
        <v>4.6452084176470585</v>
      </c>
      <c r="T315" s="1107">
        <f t="shared" si="72"/>
        <v>4.7332339215686279</v>
      </c>
      <c r="U315" s="1067"/>
      <c r="V315" s="1109" t="s">
        <v>406</v>
      </c>
      <c r="W315" s="1107">
        <f>W194*0.521</f>
        <v>4.7483940000000002</v>
      </c>
      <c r="X315" s="1107">
        <f>X194*0.521</f>
        <v>4.9282564803921574</v>
      </c>
      <c r="Y315" s="1107">
        <f>Y194*0.521</f>
        <v>4.8512199901960784</v>
      </c>
      <c r="Z315" s="1107">
        <f>Z194*0.521</f>
        <v>4.6581026568627451</v>
      </c>
      <c r="AA315" s="1067"/>
      <c r="AB315" s="1109" t="s">
        <v>406</v>
      </c>
      <c r="AC315" s="1082">
        <f>AC194*I429</f>
        <v>4.7136237352941182</v>
      </c>
      <c r="AD315" s="1082">
        <f>AD194*I429</f>
        <v>4.630192411764706</v>
      </c>
      <c r="AE315" s="1067"/>
      <c r="AF315" s="1081" t="s">
        <v>406</v>
      </c>
      <c r="AG315" s="1082">
        <f>AG194*I429</f>
        <v>4.672059676470588</v>
      </c>
      <c r="AI315" s="906"/>
    </row>
    <row r="316" spans="2:35" ht="13.5" thickBot="1">
      <c r="B316" s="852"/>
      <c r="C316" s="852"/>
      <c r="D316" s="852"/>
      <c r="E316" s="852"/>
      <c r="F316" s="852"/>
      <c r="H316" s="1110" t="s">
        <v>407</v>
      </c>
      <c r="I316" s="1111">
        <f t="shared" ref="I316:T316" si="73">I195*0.55</f>
        <v>5.2326158823529418</v>
      </c>
      <c r="J316" s="1111">
        <f t="shared" si="73"/>
        <v>5.4548563235294116</v>
      </c>
      <c r="K316" s="1111">
        <f t="shared" si="73"/>
        <v>5.6384781372549018</v>
      </c>
      <c r="L316" s="1111">
        <f t="shared" si="73"/>
        <v>5.5708820588235302</v>
      </c>
      <c r="M316" s="1111">
        <f t="shared" si="73"/>
        <v>5.6677645588235297</v>
      </c>
      <c r="N316" s="1111">
        <f t="shared" si="73"/>
        <v>5.8274640686274521</v>
      </c>
      <c r="O316" s="1111">
        <f t="shared" si="73"/>
        <v>5.7441541666666671</v>
      </c>
      <c r="P316" s="1111">
        <f t="shared" si="73"/>
        <v>5.7371174019607851</v>
      </c>
      <c r="Q316" s="1111">
        <f t="shared" si="73"/>
        <v>5.6741569607843152</v>
      </c>
      <c r="R316" s="1111">
        <f t="shared" si="73"/>
        <v>5.5205441176470602</v>
      </c>
      <c r="S316" s="1111">
        <f t="shared" si="73"/>
        <v>5.6170502450980395</v>
      </c>
      <c r="T316" s="1111">
        <f t="shared" si="73"/>
        <v>5.6718642156862744</v>
      </c>
      <c r="U316" s="1067"/>
      <c r="V316" s="1113" t="s">
        <v>407</v>
      </c>
      <c r="W316" s="1111">
        <f>W195*0.55</f>
        <v>5.4569279901960783</v>
      </c>
      <c r="X316" s="1111">
        <f>X195*0.55</f>
        <v>5.683172107843137</v>
      </c>
      <c r="Y316" s="1111">
        <f>Y195*0.55</f>
        <v>5.7165317647058815</v>
      </c>
      <c r="Z316" s="1111">
        <f>Z195*0.55</f>
        <v>5.6067177941176478</v>
      </c>
      <c r="AA316" s="1067"/>
      <c r="AB316" s="1113" t="s">
        <v>407</v>
      </c>
      <c r="AC316" s="1082">
        <f>AC195*I431</f>
        <v>5.459579615686275</v>
      </c>
      <c r="AD316" s="1082">
        <f>AD195*I431</f>
        <v>5.5508449980392163</v>
      </c>
      <c r="AE316" s="1067"/>
      <c r="AF316" s="1087" t="s">
        <v>407</v>
      </c>
      <c r="AG316" s="1082">
        <f>AG195*I431</f>
        <v>5.5027154686274509</v>
      </c>
      <c r="AI316" s="906"/>
    </row>
    <row r="317" spans="2:35" ht="13.5" thickBot="1">
      <c r="B317" s="852"/>
      <c r="C317" s="852"/>
      <c r="D317" s="852"/>
      <c r="E317" s="852"/>
      <c r="F317" s="852"/>
      <c r="H317" s="1084" t="s">
        <v>408</v>
      </c>
      <c r="I317" s="1085">
        <f t="shared" ref="I317:T317" si="74">I196*0.52</f>
        <v>4.964140235294118</v>
      </c>
      <c r="J317" s="1085">
        <f t="shared" si="74"/>
        <v>5.1959577647058826</v>
      </c>
      <c r="K317" s="1085">
        <f t="shared" si="74"/>
        <v>5.4454726274509806</v>
      </c>
      <c r="L317" s="1085">
        <f t="shared" si="74"/>
        <v>5.4134829411764693</v>
      </c>
      <c r="M317" s="1085">
        <f t="shared" si="74"/>
        <v>5.4944408235294118</v>
      </c>
      <c r="N317" s="1085">
        <f t="shared" si="74"/>
        <v>5.6385695294117655</v>
      </c>
      <c r="O317" s="1085">
        <f t="shared" si="74"/>
        <v>5.5495037254901955</v>
      </c>
      <c r="P317" s="1085">
        <f t="shared" si="74"/>
        <v>5.5690735686274504</v>
      </c>
      <c r="Q317" s="1085">
        <f t="shared" si="74"/>
        <v>5.5485289803921578</v>
      </c>
      <c r="R317" s="1085">
        <f t="shared" si="74"/>
        <v>5.4422210980392167</v>
      </c>
      <c r="S317" s="1085">
        <f t="shared" si="74"/>
        <v>5.4373330980392156</v>
      </c>
      <c r="T317" s="1085">
        <f t="shared" si="74"/>
        <v>5.4507475686274516</v>
      </c>
      <c r="U317" s="1067"/>
      <c r="V317" s="1084" t="s">
        <v>408</v>
      </c>
      <c r="W317" s="1085">
        <f>W196*0.52</f>
        <v>5.2660838431372561</v>
      </c>
      <c r="X317" s="1085">
        <f>X196*0.52</f>
        <v>5.5158811372549019</v>
      </c>
      <c r="Y317" s="1085">
        <f>Y196*0.52</f>
        <v>5.552939294117647</v>
      </c>
      <c r="Z317" s="1085">
        <f>Z196*0.52</f>
        <v>5.4438850980392157</v>
      </c>
      <c r="AA317" s="1067"/>
      <c r="AB317" s="1084" t="s">
        <v>408</v>
      </c>
      <c r="AC317" s="1082">
        <f>AC196*I432</f>
        <v>5.5558926519607841</v>
      </c>
      <c r="AD317" s="1082">
        <f>AD196*I432</f>
        <v>5.655425205882354</v>
      </c>
      <c r="AE317" s="1067"/>
      <c r="AF317" s="1087" t="s">
        <v>408</v>
      </c>
      <c r="AG317" s="1082">
        <f>AG196*I432</f>
        <v>5.612713848039216</v>
      </c>
      <c r="AI317" s="906"/>
    </row>
    <row r="318" spans="2:35" ht="13.5" thickBot="1">
      <c r="B318" s="852"/>
      <c r="C318" s="852"/>
      <c r="D318" s="852"/>
      <c r="E318" s="852"/>
      <c r="F318" s="852"/>
      <c r="H318" s="1084" t="s">
        <v>410</v>
      </c>
      <c r="I318" s="1085">
        <f t="shared" ref="I318:T318" si="75">I197*0.54</f>
        <v>3.8101764705882353</v>
      </c>
      <c r="J318" s="1085">
        <f t="shared" si="75"/>
        <v>4.5054661764705886</v>
      </c>
      <c r="K318" s="1085">
        <f t="shared" si="75"/>
        <v>0</v>
      </c>
      <c r="L318" s="1085">
        <f t="shared" si="75"/>
        <v>0</v>
      </c>
      <c r="M318" s="1085">
        <f t="shared" si="75"/>
        <v>4.32</v>
      </c>
      <c r="N318" s="1085">
        <f t="shared" si="75"/>
        <v>0</v>
      </c>
      <c r="O318" s="1085">
        <f t="shared" si="75"/>
        <v>0</v>
      </c>
      <c r="P318" s="1085">
        <f t="shared" si="75"/>
        <v>0</v>
      </c>
      <c r="Q318" s="1085">
        <f t="shared" si="75"/>
        <v>4.0240588235294119</v>
      </c>
      <c r="R318" s="1085">
        <f t="shared" si="75"/>
        <v>4.5690633529411766</v>
      </c>
      <c r="S318" s="1085">
        <f t="shared" si="75"/>
        <v>4.5091800000000006</v>
      </c>
      <c r="T318" s="1085">
        <f t="shared" si="75"/>
        <v>0</v>
      </c>
      <c r="U318" s="1067"/>
      <c r="V318" s="1084" t="s">
        <v>410</v>
      </c>
      <c r="W318" s="1085">
        <f>W197*0.54</f>
        <v>4.4602771764705897</v>
      </c>
      <c r="X318" s="1085">
        <f>X197*0.54</f>
        <v>4.32</v>
      </c>
      <c r="Y318" s="1085">
        <f>Y197*0.54</f>
        <v>4.0240588235294119</v>
      </c>
      <c r="Z318" s="1085">
        <f>Z197*0.54</f>
        <v>4.5624414705882348</v>
      </c>
      <c r="AA318" s="1067"/>
      <c r="AB318" s="1084" t="s">
        <v>410</v>
      </c>
      <c r="AC318" s="1082">
        <f>AC197*I433</f>
        <v>4.4158944705882357</v>
      </c>
      <c r="AD318" s="1082">
        <f>AD197*I433</f>
        <v>4.2385865294117648</v>
      </c>
      <c r="AE318" s="1067"/>
      <c r="AF318" s="1087" t="s">
        <v>410</v>
      </c>
      <c r="AG318" s="1082">
        <f>AG197*I433</f>
        <v>4.3893974117647065</v>
      </c>
      <c r="AH318" s="906"/>
      <c r="AI318" s="906"/>
    </row>
    <row r="319" spans="2:35" ht="14.25" thickBot="1">
      <c r="B319" s="852"/>
      <c r="C319" s="852"/>
      <c r="D319" s="852"/>
      <c r="E319" s="852"/>
      <c r="F319" s="1026"/>
      <c r="H319" s="1084" t="s">
        <v>124</v>
      </c>
      <c r="I319" s="1085">
        <f t="shared" ref="I319:T319" si="76">I198*0.478</f>
        <v>3.5871725568627446</v>
      </c>
      <c r="J319" s="1085">
        <f t="shared" si="76"/>
        <v>3.7541398313725485</v>
      </c>
      <c r="K319" s="1085">
        <f t="shared" si="76"/>
        <v>3.977840082352941</v>
      </c>
      <c r="L319" s="1085">
        <f t="shared" si="76"/>
        <v>3.9315935823529418</v>
      </c>
      <c r="M319" s="1085">
        <f t="shared" si="76"/>
        <v>3.9637512666666663</v>
      </c>
      <c r="N319" s="1085">
        <f t="shared" si="76"/>
        <v>4.090658392156862</v>
      </c>
      <c r="O319" s="1085">
        <f t="shared" si="76"/>
        <v>3.918549805882352</v>
      </c>
      <c r="P319" s="1085">
        <f t="shared" si="76"/>
        <v>3.790322556862745</v>
      </c>
      <c r="Q319" s="1085">
        <f t="shared" si="76"/>
        <v>3.7137122784313723</v>
      </c>
      <c r="R319" s="1085">
        <f t="shared" si="76"/>
        <v>3.5185294137254899</v>
      </c>
      <c r="S319" s="1085">
        <f t="shared" si="76"/>
        <v>3.5062523117647055</v>
      </c>
      <c r="T319" s="1085">
        <f t="shared" si="76"/>
        <v>3.5216626568627452</v>
      </c>
      <c r="U319" s="1067"/>
      <c r="V319" s="1084" t="s">
        <v>124</v>
      </c>
      <c r="W319" s="1085">
        <f>W198*0.478</f>
        <v>3.7790019235294117</v>
      </c>
      <c r="X319" s="1085">
        <f>X198*0.478</f>
        <v>3.9903088529411757</v>
      </c>
      <c r="Y319" s="1085">
        <f>Y198*0.478</f>
        <v>3.8072320411764706</v>
      </c>
      <c r="Z319" s="1085">
        <f>Z198*0.478</f>
        <v>3.5153661784313721</v>
      </c>
      <c r="AA319" s="1067"/>
      <c r="AB319" s="1084" t="s">
        <v>124</v>
      </c>
      <c r="AC319" s="1082">
        <f>AC198*I434</f>
        <v>3.7893187352941173</v>
      </c>
      <c r="AD319" s="1082">
        <f>AD198*I434</f>
        <v>3.5650013676470591</v>
      </c>
      <c r="AE319" s="1067"/>
      <c r="AF319" s="1087" t="s">
        <v>124</v>
      </c>
      <c r="AG319" s="1082">
        <f>AG198*I434</f>
        <v>3.6707204852941175</v>
      </c>
      <c r="AI319" s="906"/>
    </row>
    <row r="320" spans="2:35" ht="13.5" thickBot="1">
      <c r="B320" s="852"/>
      <c r="C320" s="852"/>
      <c r="D320" s="852"/>
      <c r="E320" s="852"/>
      <c r="F320" s="1030"/>
      <c r="H320" s="1092" t="s">
        <v>411</v>
      </c>
      <c r="I320" s="1093">
        <f t="shared" ref="I320:T320" si="77">I199*0.53</f>
        <v>4.3545844411764705</v>
      </c>
      <c r="J320" s="1093">
        <f t="shared" si="77"/>
        <v>4.5082719705882353</v>
      </c>
      <c r="K320" s="1093">
        <f t="shared" si="77"/>
        <v>4.7163624411764706</v>
      </c>
      <c r="L320" s="1093">
        <f t="shared" si="77"/>
        <v>4.7088120196078425</v>
      </c>
      <c r="M320" s="1093">
        <f t="shared" si="77"/>
        <v>4.7191813137254908</v>
      </c>
      <c r="N320" s="1093">
        <f t="shared" si="77"/>
        <v>4.8328886568627452</v>
      </c>
      <c r="O320" s="1093">
        <f t="shared" si="77"/>
        <v>4.7853211568627447</v>
      </c>
      <c r="P320" s="1093">
        <f t="shared" si="77"/>
        <v>4.7701049607843142</v>
      </c>
      <c r="Q320" s="1093">
        <f t="shared" si="77"/>
        <v>4.7611256176470595</v>
      </c>
      <c r="R320" s="1093">
        <f t="shared" si="77"/>
        <v>4.6369549313725491</v>
      </c>
      <c r="S320" s="1093">
        <f t="shared" si="77"/>
        <v>4.677624637254902</v>
      </c>
      <c r="T320" s="1093">
        <f t="shared" si="77"/>
        <v>4.7028552352941189</v>
      </c>
      <c r="U320" s="1067"/>
      <c r="V320" s="1092" t="s">
        <v>411</v>
      </c>
      <c r="W320" s="1093">
        <f>W199*0.53</f>
        <v>4.5413091568627459</v>
      </c>
      <c r="X320" s="1093">
        <f>X199*0.53</f>
        <v>4.7468156176470586</v>
      </c>
      <c r="Y320" s="1093">
        <f>Y199*0.53</f>
        <v>4.7720441372549018</v>
      </c>
      <c r="Z320" s="1093">
        <f>Z199*0.53</f>
        <v>4.6714007745098041</v>
      </c>
      <c r="AA320" s="1067"/>
      <c r="AB320" s="1092" t="s">
        <v>411</v>
      </c>
      <c r="AC320" s="1082">
        <f>AC199*I435</f>
        <v>4.5290443058823531</v>
      </c>
      <c r="AD320" s="1082">
        <f>AD199*I435</f>
        <v>4.5986992470588239</v>
      </c>
      <c r="AE320" s="1067"/>
      <c r="AF320" s="1081" t="s">
        <v>411</v>
      </c>
      <c r="AG320" s="1082">
        <f>AG199*I435</f>
        <v>4.5645931647058822</v>
      </c>
      <c r="AI320" s="906"/>
    </row>
    <row r="321" spans="2:35">
      <c r="B321" s="852"/>
      <c r="C321" s="852"/>
      <c r="D321" s="852"/>
      <c r="E321" s="852"/>
      <c r="F321" s="1030"/>
      <c r="AI321" s="906"/>
    </row>
    <row r="322" spans="2:35" ht="16.5" thickBot="1">
      <c r="B322" s="852"/>
      <c r="C322" s="852"/>
      <c r="D322" s="852"/>
      <c r="E322" s="852"/>
      <c r="F322" s="1030"/>
      <c r="H322" s="1068">
        <v>2010</v>
      </c>
      <c r="I322" s="1067"/>
      <c r="J322" s="1067" t="s">
        <v>421</v>
      </c>
      <c r="K322" s="1067"/>
      <c r="L322" s="1067"/>
      <c r="M322" s="1067"/>
      <c r="N322" s="1067"/>
      <c r="O322" s="1067"/>
      <c r="P322" s="1067"/>
      <c r="Q322" s="1067"/>
      <c r="R322" s="1067"/>
      <c r="S322" s="1067"/>
      <c r="T322" s="1066" t="s">
        <v>154</v>
      </c>
      <c r="U322" s="1067"/>
      <c r="V322" s="1068">
        <v>2010</v>
      </c>
      <c r="W322" s="1069" t="s">
        <v>382</v>
      </c>
      <c r="X322" s="1069"/>
      <c r="Y322" s="1069"/>
      <c r="Z322" s="1069"/>
      <c r="AA322" s="1067"/>
      <c r="AB322" s="1068">
        <v>2010</v>
      </c>
      <c r="AC322" s="1069" t="s">
        <v>383</v>
      </c>
      <c r="AD322" s="1069"/>
      <c r="AE322" s="1067"/>
      <c r="AF322" s="1068">
        <v>2010</v>
      </c>
      <c r="AG322" s="1067"/>
      <c r="AH322" s="906"/>
      <c r="AI322" s="906"/>
    </row>
    <row r="323" spans="2:35" ht="13.5" thickBot="1">
      <c r="B323" s="852"/>
      <c r="C323" s="852"/>
      <c r="D323" s="852"/>
      <c r="E323" s="852"/>
      <c r="F323" s="1030"/>
      <c r="H323" s="1073"/>
      <c r="I323" s="1101" t="s">
        <v>386</v>
      </c>
      <c r="J323" s="1101" t="s">
        <v>387</v>
      </c>
      <c r="K323" s="1101" t="s">
        <v>388</v>
      </c>
      <c r="L323" s="1101" t="s">
        <v>389</v>
      </c>
      <c r="M323" s="1101" t="s">
        <v>390</v>
      </c>
      <c r="N323" s="1101" t="s">
        <v>391</v>
      </c>
      <c r="O323" s="1101" t="s">
        <v>392</v>
      </c>
      <c r="P323" s="1101" t="s">
        <v>393</v>
      </c>
      <c r="Q323" s="1101" t="s">
        <v>394</v>
      </c>
      <c r="R323" s="1101" t="s">
        <v>395</v>
      </c>
      <c r="S323" s="1101" t="s">
        <v>396</v>
      </c>
      <c r="T323" s="1102" t="s">
        <v>397</v>
      </c>
      <c r="U323" s="1067"/>
      <c r="V323" s="1105"/>
      <c r="W323" s="1101" t="s">
        <v>398</v>
      </c>
      <c r="X323" s="1101" t="s">
        <v>399</v>
      </c>
      <c r="Y323" s="1101" t="s">
        <v>400</v>
      </c>
      <c r="Z323" s="1102" t="s">
        <v>401</v>
      </c>
      <c r="AA323" s="1067"/>
      <c r="AB323" s="1105"/>
      <c r="AC323" s="1101" t="s">
        <v>402</v>
      </c>
      <c r="AD323" s="1102" t="s">
        <v>403</v>
      </c>
      <c r="AE323" s="1067"/>
      <c r="AF323" s="1105"/>
      <c r="AG323" s="1102" t="s">
        <v>404</v>
      </c>
      <c r="AH323" s="906"/>
      <c r="AI323" s="906"/>
    </row>
    <row r="324" spans="2:35" ht="13.5" thickBot="1">
      <c r="B324" s="852"/>
      <c r="C324" s="852"/>
      <c r="D324" s="852"/>
      <c r="E324" s="852"/>
      <c r="F324" s="1030"/>
      <c r="H324" s="1106" t="s">
        <v>406</v>
      </c>
      <c r="I324" s="1107">
        <f t="shared" ref="I324:T324" si="78">I203*0.521</f>
        <v>4.9139494117647056</v>
      </c>
      <c r="J324" s="1107">
        <f t="shared" si="78"/>
        <v>4.920982911764705</v>
      </c>
      <c r="K324" s="1107">
        <f t="shared" si="78"/>
        <v>4.5725641617647055</v>
      </c>
      <c r="L324" s="1107">
        <f t="shared" si="78"/>
        <v>4.5739254019607829</v>
      </c>
      <c r="M324" s="1107">
        <f t="shared" si="78"/>
        <v>4.3954318235294121</v>
      </c>
      <c r="N324" s="1107">
        <f t="shared" si="78"/>
        <v>4.4029761078431369</v>
      </c>
      <c r="O324" s="1107">
        <f t="shared" si="78"/>
        <v>4.3209135000000014</v>
      </c>
      <c r="P324" s="1107">
        <f t="shared" si="78"/>
        <v>4.4328008039215687</v>
      </c>
      <c r="Q324" s="1107">
        <f t="shared" si="78"/>
        <v>4.5098985882352949</v>
      </c>
      <c r="R324" s="1107">
        <f t="shared" si="78"/>
        <v>4.5821745686274511</v>
      </c>
      <c r="S324" s="1107">
        <f t="shared" si="78"/>
        <v>4.8983194117647058</v>
      </c>
      <c r="T324" s="1107">
        <f t="shared" si="78"/>
        <v>5.1640789578431363</v>
      </c>
      <c r="U324" s="1067"/>
      <c r="V324" s="1109" t="s">
        <v>406</v>
      </c>
      <c r="W324" s="1107">
        <f>W203*0.521</f>
        <v>4.7783463921568625</v>
      </c>
      <c r="X324" s="1107">
        <f>X203*0.521</f>
        <v>4.4481447647058818</v>
      </c>
      <c r="Y324" s="1107">
        <f>Y203*0.521</f>
        <v>4.429490921568628</v>
      </c>
      <c r="Z324" s="1107">
        <f>Z203*0.521</f>
        <v>4.8841441254901969</v>
      </c>
      <c r="AA324" s="1067"/>
      <c r="AB324" s="1115" t="s">
        <v>406</v>
      </c>
      <c r="AC324" s="1085">
        <f>AC203*0.521</f>
        <v>4.6009561078431371</v>
      </c>
      <c r="AD324" s="1085">
        <f>AD203*0.521</f>
        <v>4.6667420627450991</v>
      </c>
      <c r="AE324" s="1067"/>
      <c r="AF324" s="1115" t="s">
        <v>406</v>
      </c>
      <c r="AG324" s="1085">
        <f>AG203*0.521</f>
        <v>4.6352287137254891</v>
      </c>
      <c r="AH324" s="906"/>
      <c r="AI324" s="906"/>
    </row>
    <row r="325" spans="2:35">
      <c r="B325" s="852"/>
      <c r="C325" s="852"/>
      <c r="D325" s="852"/>
      <c r="E325" s="852"/>
      <c r="F325" s="1030"/>
      <c r="H325" s="1110" t="s">
        <v>407</v>
      </c>
      <c r="I325" s="1111">
        <f t="shared" ref="I325:T325" si="79">I204*0.55</f>
        <v>5.8651094117647053</v>
      </c>
      <c r="J325" s="1111">
        <f t="shared" si="79"/>
        <v>5.8214388725490203</v>
      </c>
      <c r="K325" s="1111">
        <f t="shared" si="79"/>
        <v>5.3412829411764706</v>
      </c>
      <c r="L325" s="1111">
        <f t="shared" si="79"/>
        <v>5.2510818627450995</v>
      </c>
      <c r="M325" s="1111">
        <f t="shared" si="79"/>
        <v>4.9639608333333332</v>
      </c>
      <c r="N325" s="1111">
        <f t="shared" si="79"/>
        <v>4.9370566666666669</v>
      </c>
      <c r="O325" s="1111">
        <f t="shared" si="79"/>
        <v>4.8558890686274525</v>
      </c>
      <c r="P325" s="1111">
        <f t="shared" si="79"/>
        <v>5.0192148039215683</v>
      </c>
      <c r="Q325" s="1111">
        <f t="shared" si="79"/>
        <v>5.1188543137254907</v>
      </c>
      <c r="R325" s="1111">
        <f t="shared" si="79"/>
        <v>5.2989329411764707</v>
      </c>
      <c r="S325" s="1111">
        <f t="shared" si="79"/>
        <v>5.8200352941176474</v>
      </c>
      <c r="T325" s="1111">
        <f t="shared" si="79"/>
        <v>6.1474438235294127</v>
      </c>
      <c r="U325" s="1067"/>
      <c r="V325" s="1113" t="s">
        <v>407</v>
      </c>
      <c r="W325" s="1111">
        <f>W204*0.55</f>
        <v>5.6512208823529422</v>
      </c>
      <c r="X325" s="1111">
        <f>X204*0.55</f>
        <v>5.032395931372549</v>
      </c>
      <c r="Y325" s="1111">
        <f>Y204*0.55</f>
        <v>5.0113848529411769</v>
      </c>
      <c r="Z325" s="1111">
        <f>Z204*0.55</f>
        <v>5.7714039705882358</v>
      </c>
      <c r="AA325" s="1067"/>
      <c r="AB325" s="1115" t="s">
        <v>407</v>
      </c>
      <c r="AC325" s="1085">
        <f>AC204*0.55</f>
        <v>5.3112443137254894</v>
      </c>
      <c r="AD325" s="1085">
        <f>AD204*0.55</f>
        <v>5.4128821568627448</v>
      </c>
      <c r="AE325" s="1067"/>
      <c r="AF325" s="1115" t="s">
        <v>407</v>
      </c>
      <c r="AG325" s="1085">
        <f>AG204*0.55</f>
        <v>5.365264019607844</v>
      </c>
      <c r="AH325" s="906"/>
      <c r="AI325" s="906"/>
    </row>
    <row r="326" spans="2:35">
      <c r="B326" s="852"/>
      <c r="C326" s="852"/>
      <c r="D326" s="852"/>
      <c r="E326" s="852"/>
      <c r="F326" s="852"/>
      <c r="H326" s="1084" t="s">
        <v>408</v>
      </c>
      <c r="I326" s="1085">
        <f t="shared" ref="I326:T326" si="80">I205*0.52</f>
        <v>5.6978887843137267</v>
      </c>
      <c r="J326" s="1085">
        <f t="shared" si="80"/>
        <v>5.5825996862745111</v>
      </c>
      <c r="K326" s="1085">
        <f t="shared" si="80"/>
        <v>5.0988594901960784</v>
      </c>
      <c r="L326" s="1085">
        <f t="shared" si="80"/>
        <v>5.0606440784313724</v>
      </c>
      <c r="M326" s="1085">
        <f t="shared" si="80"/>
        <v>4.7536569803921571</v>
      </c>
      <c r="N326" s="1085">
        <f t="shared" si="80"/>
        <v>4.7371525882352934</v>
      </c>
      <c r="O326" s="1085">
        <f t="shared" si="80"/>
        <v>4.6263043921568636</v>
      </c>
      <c r="P326" s="1085">
        <f t="shared" si="80"/>
        <v>4.8531324705882346</v>
      </c>
      <c r="Q326" s="1085">
        <f t="shared" si="80"/>
        <v>4.967954588235294</v>
      </c>
      <c r="R326" s="1085">
        <f t="shared" si="80"/>
        <v>5.1231536862745113</v>
      </c>
      <c r="S326" s="1085">
        <f t="shared" si="80"/>
        <v>5.6454692156862745</v>
      </c>
      <c r="T326" s="1085">
        <f t="shared" si="80"/>
        <v>5.9156948627450969</v>
      </c>
      <c r="U326" s="1067"/>
      <c r="V326" s="1084" t="s">
        <v>408</v>
      </c>
      <c r="W326" s="1085">
        <f>W205*0.52</f>
        <v>5.4340968627450978</v>
      </c>
      <c r="X326" s="1085">
        <f>X205*0.52</f>
        <v>4.8110583529411768</v>
      </c>
      <c r="Y326" s="1085">
        <f>Y205*0.52</f>
        <v>4.8175384705882358</v>
      </c>
      <c r="Z326" s="1085">
        <f>Z205*0.52</f>
        <v>5.5746701960784311</v>
      </c>
      <c r="AA326" s="1067"/>
      <c r="AB326" s="1115" t="s">
        <v>408</v>
      </c>
      <c r="AC326" s="1085">
        <f>AC205*0.52</f>
        <v>5.0273452156862746</v>
      </c>
      <c r="AD326" s="1085">
        <f>AD205*0.52</f>
        <v>5.1648709411764706</v>
      </c>
      <c r="AE326" s="1067"/>
      <c r="AF326" s="1115" t="s">
        <v>408</v>
      </c>
      <c r="AG326" s="1085">
        <f>AG205*0.52</f>
        <v>5.1141892941176472</v>
      </c>
      <c r="AH326" s="906"/>
      <c r="AI326" s="906"/>
    </row>
    <row r="327" spans="2:35" ht="15" customHeight="1">
      <c r="B327" s="852"/>
      <c r="C327" s="852"/>
      <c r="D327" s="852"/>
      <c r="H327" s="1084" t="s">
        <v>410</v>
      </c>
      <c r="I327" s="1085">
        <f t="shared" ref="I327:T327" si="81">I206*0.54</f>
        <v>0</v>
      </c>
      <c r="J327" s="1085">
        <f t="shared" si="81"/>
        <v>5.6901176470588242</v>
      </c>
      <c r="K327" s="1085">
        <f t="shared" si="81"/>
        <v>4.9891150588235291</v>
      </c>
      <c r="L327" s="1085">
        <f t="shared" si="81"/>
        <v>3.2352352941176474</v>
      </c>
      <c r="M327" s="1085">
        <f t="shared" si="81"/>
        <v>4.5564564705882349</v>
      </c>
      <c r="N327" s="1085">
        <f t="shared" si="81"/>
        <v>4.3507058823529414</v>
      </c>
      <c r="O327" s="1085">
        <f t="shared" si="81"/>
        <v>4.362146470588236</v>
      </c>
      <c r="P327" s="1085">
        <f t="shared" si="81"/>
        <v>4.6588870588235309</v>
      </c>
      <c r="Q327" s="1085">
        <f t="shared" si="81"/>
        <v>4.1306765294117653</v>
      </c>
      <c r="R327" s="1085">
        <f t="shared" si="81"/>
        <v>0</v>
      </c>
      <c r="S327" s="1085">
        <f t="shared" si="81"/>
        <v>0</v>
      </c>
      <c r="T327" s="1085">
        <f t="shared" si="81"/>
        <v>4.369587882352941</v>
      </c>
      <c r="U327" s="1067"/>
      <c r="V327" s="1084" t="s">
        <v>410</v>
      </c>
      <c r="W327" s="1085">
        <f>W206*0.54</f>
        <v>5.0564112352941182</v>
      </c>
      <c r="X327" s="1085">
        <f>X206*0.54</f>
        <v>4.452709235294118</v>
      </c>
      <c r="Y327" s="1085">
        <f>Y206*0.54</f>
        <v>4.4039710588235295</v>
      </c>
      <c r="Z327" s="1085">
        <f>Z206*0.54</f>
        <v>4.369587882352941</v>
      </c>
      <c r="AA327" s="1067"/>
      <c r="AB327" s="1115" t="s">
        <v>410</v>
      </c>
      <c r="AC327" s="1085">
        <f>AC206*0.54</f>
        <v>4.6375157647058822</v>
      </c>
      <c r="AD327" s="1085">
        <f>AD206*0.54</f>
        <v>4.3784052352941174</v>
      </c>
      <c r="AE327" s="1067"/>
      <c r="AF327" s="1115" t="s">
        <v>410</v>
      </c>
      <c r="AG327" s="1085">
        <f>AG206*0.54</f>
        <v>4.4787562941176473</v>
      </c>
      <c r="AH327" s="906"/>
      <c r="AI327" s="906"/>
    </row>
    <row r="328" spans="2:35">
      <c r="H328" s="1084" t="s">
        <v>124</v>
      </c>
      <c r="I328" s="1085">
        <f t="shared" ref="I328:T328" si="82">I207*0.478</f>
        <v>3.680002031372549</v>
      </c>
      <c r="J328" s="1085">
        <f t="shared" si="82"/>
        <v>3.7112768215686271</v>
      </c>
      <c r="K328" s="1085">
        <f t="shared" si="82"/>
        <v>3.6658935333333331</v>
      </c>
      <c r="L328" s="1085">
        <f t="shared" si="82"/>
        <v>3.6718324490196075</v>
      </c>
      <c r="M328" s="1085">
        <f t="shared" si="82"/>
        <v>3.6145432117647061</v>
      </c>
      <c r="N328" s="1085">
        <f t="shared" si="82"/>
        <v>3.6615160843137251</v>
      </c>
      <c r="O328" s="1085">
        <f t="shared" si="82"/>
        <v>3.5867414196078431</v>
      </c>
      <c r="P328" s="1085">
        <f t="shared" si="82"/>
        <v>3.5677891882352943</v>
      </c>
      <c r="Q328" s="1085">
        <f t="shared" si="82"/>
        <v>3.6340399882352941</v>
      </c>
      <c r="R328" s="1085">
        <f t="shared" si="82"/>
        <v>3.6145347764705886</v>
      </c>
      <c r="S328" s="1085">
        <f t="shared" si="82"/>
        <v>3.646393007843137</v>
      </c>
      <c r="T328" s="1085">
        <f t="shared" si="82"/>
        <v>3.7523056235294114</v>
      </c>
      <c r="U328" s="1067"/>
      <c r="V328" s="1084" t="s">
        <v>124</v>
      </c>
      <c r="W328" s="1085">
        <f>W207*0.478</f>
        <v>3.6839464686274508</v>
      </c>
      <c r="X328" s="1085">
        <f>X207*0.478</f>
        <v>3.6501682705882348</v>
      </c>
      <c r="Y328" s="1085">
        <f>Y207*0.478</f>
        <v>3.6009075588235291</v>
      </c>
      <c r="Z328" s="1085">
        <f>Z207*0.478</f>
        <v>3.6697648647058818</v>
      </c>
      <c r="AA328" s="1067"/>
      <c r="AB328" s="1115" t="s">
        <v>124</v>
      </c>
      <c r="AC328" s="1085">
        <f>AC207*0.478</f>
        <v>3.6666386509803917</v>
      </c>
      <c r="AD328" s="1085">
        <f>AD207*0.478</f>
        <v>3.6367181941176465</v>
      </c>
      <c r="AE328" s="1067"/>
      <c r="AF328" s="1115" t="s">
        <v>124</v>
      </c>
      <c r="AG328" s="1085">
        <f>AG207*0.478</f>
        <v>3.6516196098039213</v>
      </c>
      <c r="AH328" s="906"/>
    </row>
    <row r="329" spans="2:35" ht="13.5" thickBot="1">
      <c r="H329" s="1092" t="s">
        <v>411</v>
      </c>
      <c r="I329" s="1093">
        <f t="shared" ref="I329:T329" si="83">I208*0.53</f>
        <v>4.8585484509803925</v>
      </c>
      <c r="J329" s="1093">
        <f t="shared" si="83"/>
        <v>4.8892499999999997</v>
      </c>
      <c r="K329" s="1093">
        <f t="shared" si="83"/>
        <v>4.5658715392156859</v>
      </c>
      <c r="L329" s="1093">
        <f t="shared" si="83"/>
        <v>4.481313676470589</v>
      </c>
      <c r="M329" s="1093">
        <f t="shared" si="83"/>
        <v>4.3422068627450985</v>
      </c>
      <c r="N329" s="1093">
        <f t="shared" si="83"/>
        <v>4.3678287254901962</v>
      </c>
      <c r="O329" s="1093">
        <f t="shared" si="83"/>
        <v>4.3062479215686267</v>
      </c>
      <c r="P329" s="1093">
        <f t="shared" si="83"/>
        <v>4.3844764411764716</v>
      </c>
      <c r="Q329" s="1093">
        <f t="shared" si="83"/>
        <v>4.4617099117647054</v>
      </c>
      <c r="R329" s="1093">
        <f t="shared" si="83"/>
        <v>4.4830834607843135</v>
      </c>
      <c r="S329" s="1093">
        <f t="shared" si="83"/>
        <v>4.6027018627450991</v>
      </c>
      <c r="T329" s="1093">
        <f t="shared" si="83"/>
        <v>4.7827070098039215</v>
      </c>
      <c r="U329" s="1067"/>
      <c r="V329" s="1092" t="s">
        <v>411</v>
      </c>
      <c r="W329" s="1093">
        <f>W208*0.53</f>
        <v>4.7397520686274506</v>
      </c>
      <c r="X329" s="1093">
        <f>X208*0.53</f>
        <v>4.39095906862745</v>
      </c>
      <c r="Y329" s="1093">
        <f>Y208*0.53</f>
        <v>4.3915706470588232</v>
      </c>
      <c r="Z329" s="1093">
        <f>Z208*0.53</f>
        <v>4.6143083431372549</v>
      </c>
      <c r="AA329" s="1067"/>
      <c r="AB329" s="1115" t="s">
        <v>411</v>
      </c>
      <c r="AC329" s="1085">
        <f>AC208*0.53</f>
        <v>4.5509665882352941</v>
      </c>
      <c r="AD329" s="1085">
        <f>AD208*0.53</f>
        <v>4.5054972647058822</v>
      </c>
      <c r="AE329" s="1067"/>
      <c r="AF329" s="1115" t="s">
        <v>411</v>
      </c>
      <c r="AG329" s="1085">
        <f>AG208*0.53</f>
        <v>4.5276985490196076</v>
      </c>
    </row>
    <row r="330" spans="2:35" ht="15">
      <c r="E330" s="1116"/>
      <c r="H330" s="926"/>
      <c r="I330" s="912"/>
      <c r="J330" s="912"/>
      <c r="K330" s="912"/>
      <c r="L330" s="912"/>
      <c r="M330" s="912"/>
      <c r="N330" s="912"/>
      <c r="O330" s="912"/>
      <c r="P330" s="912"/>
      <c r="Q330" s="912"/>
      <c r="R330" s="912"/>
      <c r="S330" s="912"/>
      <c r="T330" s="912"/>
      <c r="U330" s="928"/>
      <c r="V330" s="926"/>
      <c r="W330" s="912"/>
      <c r="X330" s="912"/>
      <c r="Y330" s="912"/>
      <c r="Z330" s="912"/>
      <c r="AA330" s="928"/>
      <c r="AB330" s="926"/>
      <c r="AC330" s="912"/>
      <c r="AD330" s="912"/>
      <c r="AE330" s="928"/>
      <c r="AF330" s="926"/>
      <c r="AG330" s="912"/>
    </row>
    <row r="331" spans="2:35" ht="16.5" thickBot="1">
      <c r="E331" s="1116"/>
      <c r="H331" s="1068">
        <v>2011</v>
      </c>
      <c r="I331" s="1067"/>
      <c r="J331" s="1067" t="s">
        <v>421</v>
      </c>
      <c r="K331" s="1067"/>
      <c r="L331" s="1067"/>
      <c r="M331" s="1067"/>
      <c r="N331" s="1067"/>
      <c r="O331" s="1067"/>
      <c r="P331" s="1067"/>
      <c r="Q331" s="1067"/>
      <c r="R331" s="1067"/>
      <c r="S331" s="1067"/>
      <c r="T331" s="1066" t="s">
        <v>154</v>
      </c>
      <c r="U331" s="1067"/>
      <c r="V331" s="1068">
        <v>2011</v>
      </c>
      <c r="W331" s="1069" t="s">
        <v>382</v>
      </c>
      <c r="X331" s="1069"/>
      <c r="Y331" s="1069"/>
      <c r="Z331" s="1069"/>
      <c r="AA331" s="1067"/>
      <c r="AB331" s="1068">
        <v>2011</v>
      </c>
      <c r="AC331" s="1069" t="s">
        <v>383</v>
      </c>
      <c r="AD331" s="1069"/>
      <c r="AE331" s="1067"/>
      <c r="AF331" s="1068">
        <v>2011</v>
      </c>
      <c r="AG331" s="1067"/>
      <c r="AH331" s="906"/>
    </row>
    <row r="332" spans="2:35" ht="13.5" thickBot="1">
      <c r="E332" s="926"/>
      <c r="H332" s="1073"/>
      <c r="I332" s="1074" t="s">
        <v>386</v>
      </c>
      <c r="J332" s="1074" t="s">
        <v>387</v>
      </c>
      <c r="K332" s="1074" t="s">
        <v>388</v>
      </c>
      <c r="L332" s="1074" t="s">
        <v>389</v>
      </c>
      <c r="M332" s="1074" t="s">
        <v>390</v>
      </c>
      <c r="N332" s="1074" t="s">
        <v>391</v>
      </c>
      <c r="O332" s="1074" t="s">
        <v>392</v>
      </c>
      <c r="P332" s="1074" t="s">
        <v>393</v>
      </c>
      <c r="Q332" s="1074" t="s">
        <v>394</v>
      </c>
      <c r="R332" s="1074" t="s">
        <v>395</v>
      </c>
      <c r="S332" s="1074" t="s">
        <v>396</v>
      </c>
      <c r="T332" s="1075" t="s">
        <v>397</v>
      </c>
      <c r="U332" s="1067"/>
      <c r="V332" s="1105"/>
      <c r="W332" s="1101" t="s">
        <v>398</v>
      </c>
      <c r="X332" s="1101" t="s">
        <v>399</v>
      </c>
      <c r="Y332" s="1101" t="s">
        <v>400</v>
      </c>
      <c r="Z332" s="1102" t="s">
        <v>401</v>
      </c>
      <c r="AA332" s="1067"/>
      <c r="AB332" s="1073"/>
      <c r="AC332" s="1101" t="s">
        <v>402</v>
      </c>
      <c r="AD332" s="1102" t="s">
        <v>403</v>
      </c>
      <c r="AE332" s="1067"/>
      <c r="AF332" s="1073"/>
      <c r="AG332" s="1102" t="s">
        <v>404</v>
      </c>
      <c r="AH332" s="906"/>
    </row>
    <row r="333" spans="2:35" ht="13.5" thickBot="1">
      <c r="E333" s="926"/>
      <c r="H333" s="1103" t="s">
        <v>406</v>
      </c>
      <c r="I333" s="1082">
        <f t="shared" ref="I333:T333" si="84">I212*0.507</f>
        <v>5.1352190882352931</v>
      </c>
      <c r="J333" s="1082">
        <f t="shared" si="84"/>
        <v>5.1020523411764698</v>
      </c>
      <c r="K333" s="1082">
        <f t="shared" si="84"/>
        <v>5.3706773441176479</v>
      </c>
      <c r="L333" s="1082">
        <f t="shared" si="84"/>
        <v>5.4425107941176467</v>
      </c>
      <c r="M333" s="1082">
        <f t="shared" si="84"/>
        <v>5.5150117941176475</v>
      </c>
      <c r="N333" s="1082">
        <f t="shared" si="84"/>
        <v>5.3647707941176472</v>
      </c>
      <c r="O333" s="1082">
        <f t="shared" si="84"/>
        <v>5.501740323529412</v>
      </c>
      <c r="P333" s="1082">
        <f t="shared" si="84"/>
        <v>5.734955352941177</v>
      </c>
      <c r="Q333" s="1082">
        <f t="shared" si="84"/>
        <v>5.9451814117647057</v>
      </c>
      <c r="R333" s="1082">
        <f t="shared" si="84"/>
        <v>5.9998280588235291</v>
      </c>
      <c r="S333" s="1082">
        <f t="shared" si="84"/>
        <v>6.0711361176470593</v>
      </c>
      <c r="T333" s="1082">
        <f t="shared" si="84"/>
        <v>6.2904633235294121</v>
      </c>
      <c r="U333" s="1067"/>
      <c r="V333" s="1109" t="s">
        <v>406</v>
      </c>
      <c r="W333" s="1082">
        <f>W212*0.507</f>
        <v>5.2188025117647063</v>
      </c>
      <c r="X333" s="1082">
        <f>X212*0.507</f>
        <v>5.4358999117647055</v>
      </c>
      <c r="Y333" s="1082">
        <f>Y212*0.507</f>
        <v>5.7324004705882352</v>
      </c>
      <c r="Z333" s="1082">
        <f>Z212*0.507</f>
        <v>6.1054282058823528</v>
      </c>
      <c r="AA333" s="1067"/>
      <c r="AB333" s="1117" t="s">
        <v>406</v>
      </c>
      <c r="AC333" s="1082">
        <f>AC212*0.507</f>
        <v>5.3208109117647062</v>
      </c>
      <c r="AD333" s="1082">
        <f>AD212*0.507</f>
        <v>5.9282814117647051</v>
      </c>
      <c r="AE333" s="1067"/>
      <c r="AF333" s="1118" t="s">
        <v>406</v>
      </c>
      <c r="AG333" s="1082">
        <f>AG212*0.507</f>
        <v>5.6275309999999994</v>
      </c>
      <c r="AH333" s="906"/>
    </row>
    <row r="334" spans="2:35">
      <c r="E334" s="926"/>
      <c r="H334" s="1113" t="s">
        <v>407</v>
      </c>
      <c r="I334" s="1088">
        <f t="shared" ref="I334:T334" si="85">I213*0.539</f>
        <v>6.1833234509803932</v>
      </c>
      <c r="J334" s="1088">
        <f t="shared" si="85"/>
        <v>6.0110210039215684</v>
      </c>
      <c r="K334" s="1088">
        <f t="shared" si="85"/>
        <v>6.3549648303921575</v>
      </c>
      <c r="L334" s="1088">
        <f t="shared" si="85"/>
        <v>6.4113547990196089</v>
      </c>
      <c r="M334" s="1088">
        <f t="shared" si="85"/>
        <v>6.4004014735294117</v>
      </c>
      <c r="N334" s="1088">
        <f t="shared" si="85"/>
        <v>6.1861357627450984</v>
      </c>
      <c r="O334" s="1088">
        <f t="shared" si="85"/>
        <v>6.3821536813725492</v>
      </c>
      <c r="P334" s="1088">
        <f t="shared" si="85"/>
        <v>6.7674076303921566</v>
      </c>
      <c r="Q334" s="1088">
        <f t="shared" si="85"/>
        <v>7.0574789352941174</v>
      </c>
      <c r="R334" s="1088">
        <f t="shared" si="85"/>
        <v>7.1723789392156867</v>
      </c>
      <c r="S334" s="1088">
        <f t="shared" si="85"/>
        <v>7.2262002029411772</v>
      </c>
      <c r="T334" s="1088">
        <f t="shared" si="85"/>
        <v>7.3693834392156878</v>
      </c>
      <c r="U334" s="1067"/>
      <c r="V334" s="1113" t="s">
        <v>407</v>
      </c>
      <c r="W334" s="1088">
        <f>W213*0.539</f>
        <v>6.1959217833333335</v>
      </c>
      <c r="X334" s="1088">
        <f>X213*0.539</f>
        <v>6.324593237254903</v>
      </c>
      <c r="Y334" s="1088">
        <f>Y213*0.539</f>
        <v>6.7336979362745106</v>
      </c>
      <c r="Z334" s="1088">
        <f>Z213*0.539</f>
        <v>7.250095341176471</v>
      </c>
      <c r="AA334" s="1067"/>
      <c r="AB334" s="1119" t="s">
        <v>407</v>
      </c>
      <c r="AC334" s="1088">
        <f>AC213*0.539</f>
        <v>6.2552434892156858</v>
      </c>
      <c r="AD334" s="1088">
        <f>AD213*0.539</f>
        <v>6.9955425509803915</v>
      </c>
      <c r="AE334" s="1067"/>
      <c r="AF334" s="1119" t="s">
        <v>407</v>
      </c>
      <c r="AG334" s="1088">
        <f>AG213*0.539</f>
        <v>6.6026041529411774</v>
      </c>
      <c r="AH334" s="906"/>
    </row>
    <row r="335" spans="2:35">
      <c r="E335" s="926"/>
      <c r="H335" s="1084" t="s">
        <v>408</v>
      </c>
      <c r="I335" s="1085">
        <f t="shared" ref="I335:T335" si="86">I214*0.535</f>
        <v>6.2439797549019609</v>
      </c>
      <c r="J335" s="1085">
        <f t="shared" si="86"/>
        <v>6.0201472941176473</v>
      </c>
      <c r="K335" s="1085">
        <f t="shared" si="86"/>
        <v>6.3166642254901966</v>
      </c>
      <c r="L335" s="1085">
        <f t="shared" si="86"/>
        <v>6.3839441470588243</v>
      </c>
      <c r="M335" s="1085">
        <f t="shared" si="86"/>
        <v>6.3634751519607846</v>
      </c>
      <c r="N335" s="1085">
        <f t="shared" si="86"/>
        <v>6.1253880882352938</v>
      </c>
      <c r="O335" s="1085">
        <f t="shared" si="86"/>
        <v>6.3125683284313725</v>
      </c>
      <c r="P335" s="1085">
        <f t="shared" si="86"/>
        <v>6.7315352205882357</v>
      </c>
      <c r="Q335" s="1085">
        <f t="shared" si="86"/>
        <v>7.0205390735294113</v>
      </c>
      <c r="R335" s="1085">
        <f t="shared" si="86"/>
        <v>7.1808444803921576</v>
      </c>
      <c r="S335" s="1085">
        <f t="shared" si="86"/>
        <v>7.2133074411764708</v>
      </c>
      <c r="T335" s="1085">
        <f t="shared" si="86"/>
        <v>7.343295656862745</v>
      </c>
      <c r="U335" s="1067"/>
      <c r="V335" s="1084" t="s">
        <v>408</v>
      </c>
      <c r="W335" s="1085">
        <f>W214*0.535</f>
        <v>6.198062593137255</v>
      </c>
      <c r="X335" s="1085">
        <f>X214*0.535</f>
        <v>6.278959838235294</v>
      </c>
      <c r="Y335" s="1085">
        <f>Y214*0.535</f>
        <v>6.808325553921569</v>
      </c>
      <c r="Z335" s="1085">
        <f>Z214*0.535</f>
        <v>7.2474131666666661</v>
      </c>
      <c r="AA335" s="1067"/>
      <c r="AB335" s="1115" t="s">
        <v>408</v>
      </c>
      <c r="AC335" s="1085">
        <f>AC214*0.535</f>
        <v>6.2331208284313737</v>
      </c>
      <c r="AD335" s="1085">
        <f>AD214*0.535</f>
        <v>7.1087380196078431</v>
      </c>
      <c r="AE335" s="1067"/>
      <c r="AF335" s="1115" t="s">
        <v>408</v>
      </c>
      <c r="AG335" s="1085">
        <f>AG214*0.535</f>
        <v>6.8463504166666667</v>
      </c>
      <c r="AH335" s="906"/>
    </row>
    <row r="336" spans="2:35">
      <c r="E336" s="926"/>
      <c r="H336" s="1084" t="s">
        <v>410</v>
      </c>
      <c r="I336" s="1085">
        <f t="shared" ref="I336:T336" si="87">I215*0.54</f>
        <v>0</v>
      </c>
      <c r="J336" s="1085">
        <f t="shared" si="87"/>
        <v>4.4393024117647064</v>
      </c>
      <c r="K336" s="1085">
        <f t="shared" si="87"/>
        <v>0</v>
      </c>
      <c r="L336" s="1085">
        <f t="shared" si="87"/>
        <v>5.4275294117647057</v>
      </c>
      <c r="M336" s="1085">
        <f t="shared" si="87"/>
        <v>5.0721098823529411</v>
      </c>
      <c r="N336" s="1085">
        <f t="shared" si="87"/>
        <v>4.6960327058823532</v>
      </c>
      <c r="O336" s="1085">
        <f t="shared" si="87"/>
        <v>6.874941176470589</v>
      </c>
      <c r="P336" s="1085">
        <f t="shared" si="87"/>
        <v>0</v>
      </c>
      <c r="Q336" s="1085">
        <f t="shared" si="87"/>
        <v>5.269098705882354</v>
      </c>
      <c r="R336" s="1085">
        <f t="shared" si="87"/>
        <v>5.8277895882352952</v>
      </c>
      <c r="S336" s="1085">
        <f t="shared" si="87"/>
        <v>5.1163814117647064</v>
      </c>
      <c r="T336" s="1085">
        <f t="shared" si="87"/>
        <v>5.748782294117647</v>
      </c>
      <c r="U336" s="1067"/>
      <c r="V336" s="1084" t="s">
        <v>410</v>
      </c>
      <c r="W336" s="1085">
        <f>W215*0.54</f>
        <v>4.4393024117647064</v>
      </c>
      <c r="X336" s="1085">
        <f>X215*0.54</f>
        <v>5.0286393529411759</v>
      </c>
      <c r="Y336" s="1085">
        <f>Y215*0.54</f>
        <v>5.3905277647058822</v>
      </c>
      <c r="Z336" s="1085">
        <f>Z215*0.54</f>
        <v>5.7426723529411774</v>
      </c>
      <c r="AA336" s="1067"/>
      <c r="AB336" s="1115" t="s">
        <v>410</v>
      </c>
      <c r="AC336" s="1085">
        <f>AC215*0.54</f>
        <v>4.7673201176470581</v>
      </c>
      <c r="AD336" s="1085">
        <f>AD215*0.54</f>
        <v>5.7031517647058836</v>
      </c>
      <c r="AE336" s="1067"/>
      <c r="AF336" s="1115" t="s">
        <v>410</v>
      </c>
      <c r="AG336" s="1085">
        <f>AG215*0.54</f>
        <v>5.3822620588235308</v>
      </c>
      <c r="AH336" s="906"/>
    </row>
    <row r="337" spans="5:35">
      <c r="E337" s="926"/>
      <c r="H337" s="1084" t="s">
        <v>124</v>
      </c>
      <c r="I337" s="1085">
        <f t="shared" ref="I337:T337" si="88">I216*0.465</f>
        <v>3.7317025000000004</v>
      </c>
      <c r="J337" s="1085">
        <f t="shared" si="88"/>
        <v>3.842612294117647</v>
      </c>
      <c r="K337" s="1085">
        <f t="shared" si="88"/>
        <v>4.1510062205882363</v>
      </c>
      <c r="L337" s="1085">
        <f t="shared" si="88"/>
        <v>4.2863558676470594</v>
      </c>
      <c r="M337" s="1085">
        <f t="shared" si="88"/>
        <v>4.3482382500000005</v>
      </c>
      <c r="N337" s="1085">
        <f t="shared" si="88"/>
        <v>4.3829277058823539</v>
      </c>
      <c r="O337" s="1085">
        <f t="shared" si="88"/>
        <v>4.4514755441176472</v>
      </c>
      <c r="P337" s="1085">
        <f t="shared" si="88"/>
        <v>4.561661397058824</v>
      </c>
      <c r="Q337" s="1085">
        <f t="shared" si="88"/>
        <v>4.7065175588235295</v>
      </c>
      <c r="R337" s="1085">
        <f t="shared" si="88"/>
        <v>4.7662085147058821</v>
      </c>
      <c r="S337" s="1085">
        <f t="shared" si="88"/>
        <v>4.8257417352941179</v>
      </c>
      <c r="T337" s="1085">
        <f t="shared" si="88"/>
        <v>4.9389136176470592</v>
      </c>
      <c r="U337" s="1067"/>
      <c r="V337" s="1084" t="s">
        <v>124</v>
      </c>
      <c r="W337" s="1085">
        <f>W216*0.465</f>
        <v>3.9346357941176473</v>
      </c>
      <c r="X337" s="1085">
        <f>X216*0.465</f>
        <v>4.3440477794117651</v>
      </c>
      <c r="Y337" s="1085">
        <f>Y216*0.465</f>
        <v>4.5790209411764708</v>
      </c>
      <c r="Z337" s="1085">
        <f>Z216*0.465</f>
        <v>4.8316919117647057</v>
      </c>
      <c r="AA337" s="1067"/>
      <c r="AB337" s="1115" t="s">
        <v>124</v>
      </c>
      <c r="AC337" s="1085">
        <f>AC216*0.465</f>
        <v>4.1301573529411773</v>
      </c>
      <c r="AD337" s="1085">
        <f>AD216*0.465</f>
        <v>4.7145333382352943</v>
      </c>
      <c r="AE337" s="1067"/>
      <c r="AF337" s="1115" t="s">
        <v>124</v>
      </c>
      <c r="AG337" s="1085">
        <f>AG216*0.465</f>
        <v>4.44829075</v>
      </c>
      <c r="AH337" s="906"/>
    </row>
    <row r="338" spans="5:35" ht="15.75" thickBot="1">
      <c r="E338" s="1116"/>
      <c r="H338" s="1092" t="s">
        <v>411</v>
      </c>
      <c r="I338" s="1093">
        <f t="shared" ref="I338:T338" si="89">I217*0.516</f>
        <v>4.7593872117647056</v>
      </c>
      <c r="J338" s="1093">
        <f t="shared" si="89"/>
        <v>4.7989037058823536</v>
      </c>
      <c r="K338" s="1093">
        <f t="shared" si="89"/>
        <v>5.0184662588235298</v>
      </c>
      <c r="L338" s="1093">
        <f t="shared" si="89"/>
        <v>5.0800503529411767</v>
      </c>
      <c r="M338" s="1093">
        <f t="shared" si="89"/>
        <v>5.141860070588236</v>
      </c>
      <c r="N338" s="1093">
        <f t="shared" si="89"/>
        <v>5.2056695411764702</v>
      </c>
      <c r="O338" s="1093">
        <f t="shared" si="89"/>
        <v>5.3190666117647059</v>
      </c>
      <c r="P338" s="1093">
        <f t="shared" si="89"/>
        <v>5.5185936941176479</v>
      </c>
      <c r="Q338" s="1093">
        <f t="shared" si="89"/>
        <v>5.7601029411764708</v>
      </c>
      <c r="R338" s="1093">
        <f t="shared" si="89"/>
        <v>5.8479362588235304</v>
      </c>
      <c r="S338" s="1093">
        <f t="shared" si="89"/>
        <v>5.9254940941176475</v>
      </c>
      <c r="T338" s="1093">
        <f t="shared" si="89"/>
        <v>6.0788285529411761</v>
      </c>
      <c r="U338" s="1067"/>
      <c r="V338" s="1092" t="s">
        <v>411</v>
      </c>
      <c r="W338" s="1093">
        <f>W217*0.516</f>
        <v>4.8805384470588233</v>
      </c>
      <c r="X338" s="1093">
        <f>X217*0.516</f>
        <v>5.1469856705882346</v>
      </c>
      <c r="Y338" s="1093">
        <f>Y217*0.516</f>
        <v>5.5356727882352947</v>
      </c>
      <c r="Z338" s="1093">
        <f>Z217*0.516</f>
        <v>5.9365010823529403</v>
      </c>
      <c r="AA338" s="1067"/>
      <c r="AB338" s="1120" t="s">
        <v>411</v>
      </c>
      <c r="AC338" s="1093">
        <f>AC217*0.516</f>
        <v>5.0109533999999991</v>
      </c>
      <c r="AD338" s="1093">
        <f>AD217*0.516</f>
        <v>5.7448490705882351</v>
      </c>
      <c r="AE338" s="1067"/>
      <c r="AF338" s="1120" t="s">
        <v>411</v>
      </c>
      <c r="AG338" s="1093">
        <f>AG217*0.516</f>
        <v>5.383979411764706</v>
      </c>
      <c r="AH338" s="906"/>
    </row>
    <row r="339" spans="5:35">
      <c r="E339" s="1121"/>
      <c r="AH339" s="906"/>
    </row>
    <row r="340" spans="5:35" ht="16.5" thickBot="1">
      <c r="E340" s="926"/>
      <c r="H340" s="1068">
        <v>2012</v>
      </c>
      <c r="I340" s="1067"/>
      <c r="J340" s="1067" t="s">
        <v>421</v>
      </c>
      <c r="K340" s="1067"/>
      <c r="L340" s="1067"/>
      <c r="M340" s="1067"/>
      <c r="N340" s="1067"/>
      <c r="O340" s="1067"/>
      <c r="P340" s="1067"/>
      <c r="Q340" s="1067"/>
      <c r="R340" s="1067"/>
      <c r="S340" s="1067"/>
      <c r="T340" s="1066" t="s">
        <v>154</v>
      </c>
      <c r="U340" s="1067"/>
      <c r="V340" s="1068">
        <v>2012</v>
      </c>
      <c r="W340" s="1069" t="s">
        <v>382</v>
      </c>
      <c r="X340" s="1069"/>
      <c r="Y340" s="1069"/>
      <c r="Z340" s="1069"/>
      <c r="AA340" s="1067"/>
      <c r="AB340" s="1068">
        <v>2012</v>
      </c>
      <c r="AC340" s="1069" t="s">
        <v>383</v>
      </c>
      <c r="AD340" s="1069"/>
      <c r="AE340" s="1067"/>
      <c r="AF340" s="1068">
        <v>2012</v>
      </c>
      <c r="AG340" s="1067"/>
      <c r="AH340" s="906"/>
    </row>
    <row r="341" spans="5:35" ht="13.5" thickBot="1">
      <c r="E341" s="926"/>
      <c r="H341" s="1073"/>
      <c r="I341" s="1074" t="s">
        <v>386</v>
      </c>
      <c r="J341" s="1074" t="s">
        <v>387</v>
      </c>
      <c r="K341" s="1074" t="s">
        <v>388</v>
      </c>
      <c r="L341" s="1074" t="s">
        <v>389</v>
      </c>
      <c r="M341" s="1074" t="s">
        <v>390</v>
      </c>
      <c r="N341" s="1074" t="s">
        <v>391</v>
      </c>
      <c r="O341" s="1074" t="s">
        <v>392</v>
      </c>
      <c r="P341" s="1074" t="s">
        <v>393</v>
      </c>
      <c r="Q341" s="1074" t="s">
        <v>394</v>
      </c>
      <c r="R341" s="1074" t="s">
        <v>395</v>
      </c>
      <c r="S341" s="1074" t="s">
        <v>396</v>
      </c>
      <c r="T341" s="1075" t="s">
        <v>397</v>
      </c>
      <c r="U341" s="1067"/>
      <c r="V341" s="1105"/>
      <c r="W341" s="1101" t="s">
        <v>398</v>
      </c>
      <c r="X341" s="1101" t="s">
        <v>399</v>
      </c>
      <c r="Y341" s="1101" t="s">
        <v>400</v>
      </c>
      <c r="Z341" s="1102" t="s">
        <v>401</v>
      </c>
      <c r="AA341" s="1067"/>
      <c r="AB341" s="1073"/>
      <c r="AC341" s="1101" t="s">
        <v>402</v>
      </c>
      <c r="AD341" s="1102" t="s">
        <v>403</v>
      </c>
      <c r="AE341" s="1067"/>
      <c r="AF341" s="1073"/>
      <c r="AG341" s="1102" t="s">
        <v>404</v>
      </c>
      <c r="AH341" s="906"/>
      <c r="AI341" s="906"/>
    </row>
    <row r="342" spans="5:35" ht="13.5" thickBot="1">
      <c r="E342" s="926"/>
      <c r="H342" s="1103" t="s">
        <v>406</v>
      </c>
      <c r="I342" s="1082">
        <f t="shared" ref="I342:T342" si="90">I221*0.507</f>
        <v>6.5620115294117651</v>
      </c>
      <c r="J342" s="1082">
        <f t="shared" si="90"/>
        <v>6.5824008823529416</v>
      </c>
      <c r="K342" s="1082">
        <f t="shared" si="90"/>
        <v>6.3442500588235289</v>
      </c>
      <c r="L342" s="1082">
        <f t="shared" si="90"/>
        <v>6.3080641764705883</v>
      </c>
      <c r="M342" s="1082">
        <f t="shared" si="90"/>
        <v>6.2025236764705882</v>
      </c>
      <c r="N342" s="1082">
        <f t="shared" si="90"/>
        <v>6.3292935588235295</v>
      </c>
      <c r="O342" s="1082">
        <f t="shared" si="90"/>
        <v>6.3474411764705883</v>
      </c>
      <c r="P342" s="1082">
        <f t="shared" si="90"/>
        <v>6.4731722058823538</v>
      </c>
      <c r="Q342" s="1082">
        <f t="shared" si="90"/>
        <v>6.5462696764705885</v>
      </c>
      <c r="R342" s="1082">
        <f t="shared" si="90"/>
        <v>6.4039517941176465</v>
      </c>
      <c r="S342" s="1082">
        <f t="shared" si="90"/>
        <v>6.3177617941176472</v>
      </c>
      <c r="T342" s="1082">
        <f t="shared" si="90"/>
        <v>6.3456169705882353</v>
      </c>
      <c r="U342" s="1067"/>
      <c r="V342" s="1109" t="s">
        <v>406</v>
      </c>
      <c r="W342" s="1082">
        <f>W221*0.507</f>
        <v>6.4871693823529419</v>
      </c>
      <c r="X342" s="1082">
        <f>X221*0.507</f>
        <v>6.2718335588235297</v>
      </c>
      <c r="Y342" s="1082">
        <f>Y221*0.507</f>
        <v>6.4571221764705884</v>
      </c>
      <c r="Z342" s="1082">
        <f>Z221*0.507</f>
        <v>6.3578147941176466</v>
      </c>
      <c r="AA342" s="1067"/>
      <c r="AB342" s="1117" t="s">
        <v>406</v>
      </c>
      <c r="AC342" s="1082">
        <f>AC221*0.507</f>
        <v>6.3747048529411758</v>
      </c>
      <c r="AD342" s="1082">
        <f>AD221*0.507</f>
        <v>6.4051049705882352</v>
      </c>
      <c r="AE342" s="1067"/>
      <c r="AF342" s="1118" t="s">
        <v>406</v>
      </c>
      <c r="AG342" s="1082">
        <f>AG221*0.507</f>
        <v>6.3897905882352948</v>
      </c>
      <c r="AH342" s="906"/>
      <c r="AI342" s="906"/>
    </row>
    <row r="343" spans="5:35">
      <c r="E343" s="926"/>
      <c r="H343" s="1113" t="s">
        <v>407</v>
      </c>
      <c r="I343" s="1088">
        <f t="shared" ref="I343:T343" si="91">I222*0.539</f>
        <v>7.6711346627450983</v>
      </c>
      <c r="J343" s="1088">
        <f t="shared" si="91"/>
        <v>7.5416045078431377</v>
      </c>
      <c r="K343" s="1088">
        <f t="shared" si="91"/>
        <v>7.1775168774509801</v>
      </c>
      <c r="L343" s="1088">
        <f t="shared" si="91"/>
        <v>7.1742141813725491</v>
      </c>
      <c r="M343" s="1088">
        <f t="shared" si="91"/>
        <v>6.9068152245098045</v>
      </c>
      <c r="N343" s="1088">
        <f t="shared" si="91"/>
        <v>7.0501569901960792</v>
      </c>
      <c r="O343" s="1088">
        <f t="shared" si="91"/>
        <v>7.1358981509803918</v>
      </c>
      <c r="P343" s="1088">
        <f t="shared" si="91"/>
        <v>7.3953648245098051</v>
      </c>
      <c r="Q343" s="1088">
        <f t="shared" si="91"/>
        <v>7.4949905196078435</v>
      </c>
      <c r="R343" s="1088">
        <f t="shared" si="91"/>
        <v>7.3695726176470586</v>
      </c>
      <c r="S343" s="1088">
        <f t="shared" si="91"/>
        <v>7.2594369509803922</v>
      </c>
      <c r="T343" s="1088">
        <f t="shared" si="91"/>
        <v>7.2188941107843139</v>
      </c>
      <c r="U343" s="1067"/>
      <c r="V343" s="1113" t="s">
        <v>407</v>
      </c>
      <c r="W343" s="1088">
        <f>W222*0.539</f>
        <v>7.4419925519607846</v>
      </c>
      <c r="X343" s="1088">
        <f>X222*0.539</f>
        <v>7.0230357784313728</v>
      </c>
      <c r="Y343" s="1088">
        <f>Y222*0.539</f>
        <v>7.3427811470588251</v>
      </c>
      <c r="Z343" s="1088">
        <f>Z222*0.539</f>
        <v>7.2873370705882348</v>
      </c>
      <c r="AA343" s="1067"/>
      <c r="AB343" s="1119" t="s">
        <v>407</v>
      </c>
      <c r="AC343" s="1088">
        <f>AC222*0.539</f>
        <v>7.2264189735294124</v>
      </c>
      <c r="AD343" s="1088">
        <f>AD222*0.539</f>
        <v>7.3139494029411773</v>
      </c>
      <c r="AE343" s="1067"/>
      <c r="AF343" s="1119" t="s">
        <v>407</v>
      </c>
      <c r="AG343" s="1088">
        <f>AG222*0.539</f>
        <v>7.2680894862745111</v>
      </c>
      <c r="AH343" s="906"/>
      <c r="AI343" s="906"/>
    </row>
    <row r="344" spans="5:35">
      <c r="E344" s="926"/>
      <c r="H344" s="1084" t="s">
        <v>408</v>
      </c>
      <c r="I344" s="1085">
        <f t="shared" ref="I344:T344" si="92">I223*0.535</f>
        <v>7.6330610980392164</v>
      </c>
      <c r="J344" s="1085">
        <f t="shared" si="92"/>
        <v>7.4960990000000001</v>
      </c>
      <c r="K344" s="1085">
        <f t="shared" si="92"/>
        <v>7.1115719460784321</v>
      </c>
      <c r="L344" s="1085">
        <f t="shared" si="92"/>
        <v>7.1190063480392158</v>
      </c>
      <c r="M344" s="1085">
        <f t="shared" si="92"/>
        <v>6.8322626078431377</v>
      </c>
      <c r="N344" s="1085">
        <f t="shared" si="92"/>
        <v>6.9983612254901963</v>
      </c>
      <c r="O344" s="1085">
        <f t="shared" si="92"/>
        <v>7.0658797990196094</v>
      </c>
      <c r="P344" s="1085">
        <f t="shared" si="92"/>
        <v>7.3357379950980395</v>
      </c>
      <c r="Q344" s="1085">
        <f t="shared" si="92"/>
        <v>7.4476143627450986</v>
      </c>
      <c r="R344" s="1085">
        <f t="shared" si="92"/>
        <v>7.3263356323529418</v>
      </c>
      <c r="S344" s="1085">
        <f t="shared" si="92"/>
        <v>7.2307085784313729</v>
      </c>
      <c r="T344" s="1085">
        <f t="shared" si="92"/>
        <v>7.2251555931372549</v>
      </c>
      <c r="U344" s="1067"/>
      <c r="V344" s="1084" t="s">
        <v>408</v>
      </c>
      <c r="W344" s="1085">
        <f>W223*0.535</f>
        <v>7.4103065049019605</v>
      </c>
      <c r="X344" s="1085">
        <f>X223*0.535</f>
        <v>6.9537925784313721</v>
      </c>
      <c r="Y344" s="1085">
        <f>Y223*0.535</f>
        <v>7.2672826470588232</v>
      </c>
      <c r="Z344" s="1085">
        <f>Z223*0.535</f>
        <v>7.2594952499999996</v>
      </c>
      <c r="AA344" s="1067"/>
      <c r="AB344" s="1115" t="s">
        <v>408</v>
      </c>
      <c r="AC344" s="1085">
        <f>AC223*0.535</f>
        <v>7.1575431323529406</v>
      </c>
      <c r="AD344" s="1085">
        <f>AD223*0.535</f>
        <v>7.2632916519607846</v>
      </c>
      <c r="AE344" s="1067"/>
      <c r="AF344" s="1115" t="s">
        <v>408</v>
      </c>
      <c r="AG344" s="1085">
        <f>AG223*0.535</f>
        <v>7.2061048725490204</v>
      </c>
      <c r="AH344" s="906"/>
      <c r="AI344" s="906"/>
    </row>
    <row r="345" spans="5:35">
      <c r="E345" s="926"/>
      <c r="H345" s="1084" t="s">
        <v>410</v>
      </c>
      <c r="I345" s="1085">
        <f t="shared" ref="I345:T345" si="93">I224*0.54</f>
        <v>6.6547376470588242</v>
      </c>
      <c r="J345" s="1085">
        <f t="shared" si="93"/>
        <v>0</v>
      </c>
      <c r="K345" s="1085">
        <f t="shared" si="93"/>
        <v>6.3739164705882363</v>
      </c>
      <c r="L345" s="1085">
        <f t="shared" si="93"/>
        <v>5.568490588235294</v>
      </c>
      <c r="M345" s="1085">
        <f t="shared" si="93"/>
        <v>0</v>
      </c>
      <c r="N345" s="1085">
        <f t="shared" si="93"/>
        <v>0</v>
      </c>
      <c r="O345" s="1085">
        <f t="shared" si="93"/>
        <v>0</v>
      </c>
      <c r="P345" s="1085">
        <f t="shared" si="93"/>
        <v>0</v>
      </c>
      <c r="Q345" s="1085">
        <f t="shared" si="93"/>
        <v>0</v>
      </c>
      <c r="R345" s="1085">
        <f t="shared" si="93"/>
        <v>6.5927170588235295</v>
      </c>
      <c r="S345" s="1085">
        <f t="shared" si="93"/>
        <v>0</v>
      </c>
      <c r="T345" s="1085">
        <f t="shared" si="93"/>
        <v>0</v>
      </c>
      <c r="U345" s="1067"/>
      <c r="V345" s="1084" t="s">
        <v>410</v>
      </c>
      <c r="W345" s="1085">
        <f>W224*0.54</f>
        <v>6.4627803529411763</v>
      </c>
      <c r="X345" s="1085">
        <f>X224*0.54</f>
        <v>5.568490588235294</v>
      </c>
      <c r="Y345" s="1085">
        <f>Y224*0.54</f>
        <v>0</v>
      </c>
      <c r="Z345" s="1085">
        <f>Z224*0.54</f>
        <v>6.5927170588235295</v>
      </c>
      <c r="AA345" s="1067"/>
      <c r="AB345" s="1115" t="s">
        <v>410</v>
      </c>
      <c r="AC345" s="1085">
        <f>AC224*0.54</f>
        <v>6.4387805294117646</v>
      </c>
      <c r="AD345" s="1085">
        <f>AD224*0.54</f>
        <v>6.5927170588235295</v>
      </c>
      <c r="AE345" s="1067"/>
      <c r="AF345" s="1115" t="s">
        <v>410</v>
      </c>
      <c r="AG345" s="1085">
        <f>AG224*0.54</f>
        <v>6.4491358235294118</v>
      </c>
      <c r="AH345" s="906"/>
      <c r="AI345" s="906"/>
    </row>
    <row r="346" spans="5:35">
      <c r="E346" s="926"/>
      <c r="H346" s="1084" t="s">
        <v>124</v>
      </c>
      <c r="I346" s="1085">
        <f t="shared" ref="I346:T346" si="94">I225*0.465</f>
        <v>5.1291524117647063</v>
      </c>
      <c r="J346" s="1085">
        <f t="shared" si="94"/>
        <v>5.2422919264705889</v>
      </c>
      <c r="K346" s="1085">
        <f t="shared" si="94"/>
        <v>5.2305556911764715</v>
      </c>
      <c r="L346" s="1085">
        <f t="shared" si="94"/>
        <v>5.1842138823529416</v>
      </c>
      <c r="M346" s="1085">
        <f t="shared" si="94"/>
        <v>5.1899461470588237</v>
      </c>
      <c r="N346" s="1085">
        <f t="shared" si="94"/>
        <v>5.323771323529412</v>
      </c>
      <c r="O346" s="1085">
        <f t="shared" si="94"/>
        <v>5.3045125735294123</v>
      </c>
      <c r="P346" s="1085">
        <f t="shared" si="94"/>
        <v>5.3603180441176477</v>
      </c>
      <c r="Q346" s="1085">
        <f t="shared" si="94"/>
        <v>5.3846316176470594</v>
      </c>
      <c r="R346" s="1085">
        <f t="shared" si="94"/>
        <v>5.2730799411764711</v>
      </c>
      <c r="S346" s="1085">
        <f t="shared" si="94"/>
        <v>5.112533676470588</v>
      </c>
      <c r="T346" s="1085">
        <f t="shared" si="94"/>
        <v>5.1276712500000006</v>
      </c>
      <c r="U346" s="1067"/>
      <c r="V346" s="1084" t="s">
        <v>124</v>
      </c>
      <c r="W346" s="1085">
        <f>W225*0.465</f>
        <v>5.2046497205882361</v>
      </c>
      <c r="X346" s="1085">
        <f>X225*0.465</f>
        <v>5.2326126323529403</v>
      </c>
      <c r="Y346" s="1085">
        <f>Y225*0.465</f>
        <v>5.3517533823529417</v>
      </c>
      <c r="Z346" s="1085">
        <f>Z225*0.465</f>
        <v>5.1811006617647068</v>
      </c>
      <c r="AA346" s="1067"/>
      <c r="AB346" s="1115" t="s">
        <v>124</v>
      </c>
      <c r="AC346" s="1085">
        <f>AC225*0.465</f>
        <v>5.2191504264705895</v>
      </c>
      <c r="AD346" s="1085">
        <f>AD225*0.465</f>
        <v>5.2617266470588238</v>
      </c>
      <c r="AE346" s="1067"/>
      <c r="AF346" s="1115" t="s">
        <v>124</v>
      </c>
      <c r="AG346" s="1085">
        <f>AG225*0.465</f>
        <v>5.2417681176470596</v>
      </c>
      <c r="AH346" s="906"/>
      <c r="AI346" s="906"/>
    </row>
    <row r="347" spans="5:35" ht="13.5" thickBot="1">
      <c r="E347" s="926"/>
      <c r="H347" s="1092" t="s">
        <v>411</v>
      </c>
      <c r="I347" s="1093">
        <f t="shared" ref="I347:T347" si="95">I226*0.516</f>
        <v>6.2606016941176472</v>
      </c>
      <c r="J347" s="1093">
        <f t="shared" si="95"/>
        <v>6.3656208470588229</v>
      </c>
      <c r="K347" s="1093">
        <f t="shared" si="95"/>
        <v>6.2509762705882359</v>
      </c>
      <c r="L347" s="1093">
        <f t="shared" si="95"/>
        <v>6.2392504235294117</v>
      </c>
      <c r="M347" s="1093">
        <f t="shared" si="95"/>
        <v>6.2878621764705889</v>
      </c>
      <c r="N347" s="1093">
        <f t="shared" si="95"/>
        <v>6.3366707176470589</v>
      </c>
      <c r="O347" s="1093">
        <f t="shared" si="95"/>
        <v>6.3718912588235295</v>
      </c>
      <c r="P347" s="1093">
        <f t="shared" si="95"/>
        <v>6.464001305882352</v>
      </c>
      <c r="Q347" s="1093">
        <f t="shared" si="95"/>
        <v>6.5202569411764699</v>
      </c>
      <c r="R347" s="1093">
        <f t="shared" si="95"/>
        <v>6.4611127176470591</v>
      </c>
      <c r="S347" s="1093">
        <f t="shared" si="95"/>
        <v>6.4381775294117638</v>
      </c>
      <c r="T347" s="1093">
        <f t="shared" si="95"/>
        <v>6.4006673647058818</v>
      </c>
      <c r="U347" s="1067"/>
      <c r="V347" s="1092" t="s">
        <v>411</v>
      </c>
      <c r="W347" s="1093">
        <f>W226*0.516</f>
        <v>6.2898593999999992</v>
      </c>
      <c r="X347" s="1093">
        <f>X226*0.516</f>
        <v>6.289519447058824</v>
      </c>
      <c r="Y347" s="1093">
        <f>Y226*0.516</f>
        <v>6.4528683529411772</v>
      </c>
      <c r="Z347" s="1093">
        <f>Z226*0.516</f>
        <v>6.4373787411764702</v>
      </c>
      <c r="AA347" s="1067"/>
      <c r="AB347" s="1120" t="s">
        <v>411</v>
      </c>
      <c r="AC347" s="1093">
        <f>AC226*0.516</f>
        <v>6.289673235294118</v>
      </c>
      <c r="AD347" s="1093">
        <f>AD226*0.516</f>
        <v>6.4446553529411768</v>
      </c>
      <c r="AE347" s="1067"/>
      <c r="AF347" s="1120" t="s">
        <v>411</v>
      </c>
      <c r="AG347" s="1093">
        <f>AG226*0.516</f>
        <v>6.3667798235294129</v>
      </c>
      <c r="AH347" s="906"/>
      <c r="AI347" s="906"/>
    </row>
    <row r="348" spans="5:35">
      <c r="E348" s="926"/>
      <c r="AH348" s="906"/>
    </row>
    <row r="349" spans="5:35" ht="16.5" thickBot="1">
      <c r="E349" s="926"/>
      <c r="H349" s="1068">
        <v>2013</v>
      </c>
      <c r="I349" s="1067"/>
      <c r="J349" s="1067" t="s">
        <v>421</v>
      </c>
      <c r="K349" s="1067"/>
      <c r="L349" s="1067"/>
      <c r="M349" s="1067"/>
      <c r="N349" s="1067"/>
      <c r="O349" s="1067"/>
      <c r="P349" s="1067"/>
      <c r="Q349" s="1067"/>
      <c r="R349" s="1067"/>
      <c r="S349" s="1067"/>
      <c r="T349" s="1066" t="s">
        <v>154</v>
      </c>
      <c r="U349" s="1067"/>
      <c r="V349" s="1068">
        <v>2013</v>
      </c>
      <c r="W349" s="1069" t="s">
        <v>382</v>
      </c>
      <c r="X349" s="1069"/>
      <c r="Y349" s="1069"/>
      <c r="Z349" s="1069"/>
      <c r="AA349" s="1067"/>
      <c r="AB349" s="1068">
        <v>2013</v>
      </c>
      <c r="AC349" s="1069" t="s">
        <v>383</v>
      </c>
      <c r="AD349" s="1069"/>
      <c r="AE349" s="1067"/>
      <c r="AF349" s="1068">
        <v>2013</v>
      </c>
      <c r="AG349" s="1067"/>
    </row>
    <row r="350" spans="5:35" ht="13.5" thickBot="1">
      <c r="E350" s="926"/>
      <c r="H350" s="1073"/>
      <c r="I350" s="1074" t="s">
        <v>386</v>
      </c>
      <c r="J350" s="1074" t="s">
        <v>387</v>
      </c>
      <c r="K350" s="1074" t="s">
        <v>388</v>
      </c>
      <c r="L350" s="1074" t="s">
        <v>389</v>
      </c>
      <c r="M350" s="1074" t="s">
        <v>390</v>
      </c>
      <c r="N350" s="1074" t="s">
        <v>391</v>
      </c>
      <c r="O350" s="1074" t="s">
        <v>392</v>
      </c>
      <c r="P350" s="1074" t="s">
        <v>393</v>
      </c>
      <c r="Q350" s="1074" t="s">
        <v>394</v>
      </c>
      <c r="R350" s="1074" t="s">
        <v>395</v>
      </c>
      <c r="S350" s="1074" t="s">
        <v>396</v>
      </c>
      <c r="T350" s="1075" t="s">
        <v>397</v>
      </c>
      <c r="U350" s="1067"/>
      <c r="V350" s="1105"/>
      <c r="W350" s="1101" t="s">
        <v>398</v>
      </c>
      <c r="X350" s="1101" t="s">
        <v>399</v>
      </c>
      <c r="Y350" s="1101" t="s">
        <v>400</v>
      </c>
      <c r="Z350" s="1102" t="s">
        <v>401</v>
      </c>
      <c r="AA350" s="1067"/>
      <c r="AB350" s="1073"/>
      <c r="AC350" s="1101" t="s">
        <v>402</v>
      </c>
      <c r="AD350" s="1102" t="s">
        <v>403</v>
      </c>
      <c r="AE350" s="1067"/>
      <c r="AF350" s="1073"/>
      <c r="AG350" s="1102" t="s">
        <v>404</v>
      </c>
    </row>
    <row r="351" spans="5:35" ht="13.5" thickBot="1">
      <c r="E351" s="926"/>
      <c r="H351" s="1103" t="s">
        <v>406</v>
      </c>
      <c r="I351" s="1082">
        <f t="shared" ref="I351:T351" si="96">I230*0.507</f>
        <v>6.4666458235294115</v>
      </c>
      <c r="J351" s="1082">
        <f t="shared" si="96"/>
        <v>6.4796240294117649</v>
      </c>
      <c r="K351" s="1082">
        <f t="shared" si="96"/>
        <v>6.1812247058823537</v>
      </c>
      <c r="L351" s="1082">
        <f t="shared" si="96"/>
        <v>6.2794137058823525</v>
      </c>
      <c r="M351" s="1082">
        <f t="shared" si="96"/>
        <v>6.0117177058823525</v>
      </c>
      <c r="N351" s="1082">
        <f t="shared" si="96"/>
        <v>5.9960205882352939</v>
      </c>
      <c r="O351" s="1082">
        <f t="shared" si="96"/>
        <v>5.9068233823529415</v>
      </c>
      <c r="P351" s="1082">
        <f t="shared" si="96"/>
        <v>5.9094279705882347</v>
      </c>
      <c r="Q351" s="1082">
        <f t="shared" si="96"/>
        <v>5.9798363529411773</v>
      </c>
      <c r="R351" s="1082">
        <f t="shared" si="96"/>
        <v>5.9031252647058823</v>
      </c>
      <c r="S351" s="1082">
        <f t="shared" si="96"/>
        <v>5.862475794117648</v>
      </c>
      <c r="T351" s="1082">
        <f t="shared" si="96"/>
        <v>5.8482450000000004</v>
      </c>
      <c r="U351" s="1067"/>
      <c r="V351" s="1109" t="s">
        <v>406</v>
      </c>
      <c r="W351" s="1082">
        <f>W230*0.507</f>
        <v>6.3818625000000004</v>
      </c>
      <c r="X351" s="1082">
        <f>X230*0.507</f>
        <v>6.0825088235294116</v>
      </c>
      <c r="Y351" s="1082">
        <f>Y230*0.507</f>
        <v>5.9312488529411773</v>
      </c>
      <c r="Z351" s="1083">
        <f>Z230*0.507</f>
        <v>5.8741019999999997</v>
      </c>
      <c r="AA351" s="1067"/>
      <c r="AB351" s="1117" t="s">
        <v>406</v>
      </c>
      <c r="AC351" s="1082">
        <f>AC230*0.507</f>
        <v>6.2228782352941172</v>
      </c>
      <c r="AD351" s="1082">
        <f>AD230*0.507</f>
        <v>5.9024790882352942</v>
      </c>
      <c r="AE351" s="1067"/>
      <c r="AF351" s="1118" t="s">
        <v>406</v>
      </c>
      <c r="AG351" s="1082">
        <f>AG230*0.507</f>
        <v>6.059937382352941</v>
      </c>
    </row>
    <row r="352" spans="5:35">
      <c r="E352" s="926"/>
      <c r="H352" s="1113" t="s">
        <v>407</v>
      </c>
      <c r="I352" s="1088">
        <f t="shared" ref="I352:T352" si="97">I231*0.539</f>
        <v>7.3596576598039221</v>
      </c>
      <c r="J352" s="1088">
        <f t="shared" si="97"/>
        <v>7.2714725039215695</v>
      </c>
      <c r="K352" s="1088">
        <f t="shared" si="97"/>
        <v>6.8854306637254901</v>
      </c>
      <c r="L352" s="1088">
        <f t="shared" si="97"/>
        <v>6.9361780421568637</v>
      </c>
      <c r="M352" s="1088">
        <f t="shared" si="97"/>
        <v>6.6510042392156858</v>
      </c>
      <c r="N352" s="1088">
        <f t="shared" si="97"/>
        <v>6.6268765911764707</v>
      </c>
      <c r="O352" s="1088">
        <f t="shared" si="97"/>
        <v>6.52254468627451</v>
      </c>
      <c r="P352" s="1088">
        <f t="shared" si="97"/>
        <v>6.6218448676470594</v>
      </c>
      <c r="Q352" s="1088">
        <f t="shared" si="97"/>
        <v>6.718727475490196</v>
      </c>
      <c r="R352" s="1088">
        <f t="shared" si="97"/>
        <v>6.7322495058823542</v>
      </c>
      <c r="S352" s="1088">
        <f t="shared" si="97"/>
        <v>6.7342353509803932</v>
      </c>
      <c r="T352" s="1088">
        <f t="shared" si="97"/>
        <v>6.6998386960784311</v>
      </c>
      <c r="U352" s="1067"/>
      <c r="V352" s="1113" t="s">
        <v>407</v>
      </c>
      <c r="W352" s="1088">
        <f>W231*0.539</f>
        <v>7.1889537176470579</v>
      </c>
      <c r="X352" s="1088">
        <f>X231*0.539</f>
        <v>6.724284459803922</v>
      </c>
      <c r="Y352" s="1088">
        <f>Y231*0.539</f>
        <v>6.6124456588235301</v>
      </c>
      <c r="Z352" s="1088">
        <f>Z231*0.539</f>
        <v>6.7232719852941187</v>
      </c>
      <c r="AA352" s="1067"/>
      <c r="AB352" s="1119" t="s">
        <v>407</v>
      </c>
      <c r="AC352" s="1088">
        <f>AC231*0.539</f>
        <v>6.9442841794117642</v>
      </c>
      <c r="AD352" s="1088">
        <f>AD231*0.539</f>
        <v>6.6676825901960788</v>
      </c>
      <c r="AE352" s="1067"/>
      <c r="AF352" s="1119" t="s">
        <v>407</v>
      </c>
      <c r="AG352" s="1088">
        <f>AG231*0.539</f>
        <v>6.8073887480392159</v>
      </c>
    </row>
    <row r="353" spans="5:36">
      <c r="E353" s="926"/>
      <c r="H353" s="1084" t="s">
        <v>408</v>
      </c>
      <c r="I353" s="1085">
        <f t="shared" ref="I353:T353" si="98">I232*0.535</f>
        <v>7.3192620931372545</v>
      </c>
      <c r="J353" s="1085">
        <f t="shared" si="98"/>
        <v>7.1667057941176475</v>
      </c>
      <c r="K353" s="1085">
        <f t="shared" si="98"/>
        <v>6.8081634803921567</v>
      </c>
      <c r="L353" s="1085">
        <f t="shared" si="98"/>
        <v>6.8384612647058827</v>
      </c>
      <c r="M353" s="1085">
        <f t="shared" si="98"/>
        <v>6.5327376127450982</v>
      </c>
      <c r="N353" s="1085">
        <f t="shared" si="98"/>
        <v>6.5096654754901957</v>
      </c>
      <c r="O353" s="1085">
        <f t="shared" si="98"/>
        <v>6.4126012647058834</v>
      </c>
      <c r="P353" s="1085">
        <f t="shared" si="98"/>
        <v>6.519843588235295</v>
      </c>
      <c r="Q353" s="1085">
        <f t="shared" si="98"/>
        <v>6.6427949803921571</v>
      </c>
      <c r="R353" s="1085">
        <f t="shared" si="98"/>
        <v>6.6700380196078441</v>
      </c>
      <c r="S353" s="1085">
        <f t="shared" si="98"/>
        <v>6.6574392941176477</v>
      </c>
      <c r="T353" s="1085">
        <f t="shared" si="98"/>
        <v>6.6214306470588236</v>
      </c>
      <c r="U353" s="1067"/>
      <c r="V353" s="1084" t="s">
        <v>408</v>
      </c>
      <c r="W353" s="1085">
        <f>W232*0.535</f>
        <v>7.1067244264705884</v>
      </c>
      <c r="X353" s="1085">
        <f>X232*0.535</f>
        <v>6.6033717745098048</v>
      </c>
      <c r="Y353" s="1085">
        <f>Y232*0.535</f>
        <v>6.5125843725490196</v>
      </c>
      <c r="Z353" s="1085">
        <f>Z232*0.535</f>
        <v>6.6522707745098044</v>
      </c>
      <c r="AA353" s="1067"/>
      <c r="AB353" s="1115" t="s">
        <v>408</v>
      </c>
      <c r="AC353" s="1085">
        <f>AC232*0.535</f>
        <v>6.7994251470588232</v>
      </c>
      <c r="AD353" s="1085">
        <f>AD232*0.535</f>
        <v>6.5793046421568633</v>
      </c>
      <c r="AE353" s="1067"/>
      <c r="AF353" s="1115" t="s">
        <v>408</v>
      </c>
      <c r="AG353" s="1085">
        <f>AG232*0.535</f>
        <v>6.6895875490196079</v>
      </c>
    </row>
    <row r="354" spans="5:36">
      <c r="E354" s="926"/>
      <c r="H354" s="1084" t="s">
        <v>410</v>
      </c>
      <c r="I354" s="1085">
        <f t="shared" ref="I354:T354" si="99">I233*0.54</f>
        <v>5.9437799999999994</v>
      </c>
      <c r="J354" s="1085">
        <f t="shared" si="99"/>
        <v>6.6609884117647074</v>
      </c>
      <c r="K354" s="1085">
        <f t="shared" si="99"/>
        <v>5.9778052941176476</v>
      </c>
      <c r="L354" s="1085">
        <f t="shared" si="99"/>
        <v>6.3745517647058829</v>
      </c>
      <c r="M354" s="1085">
        <f t="shared" si="99"/>
        <v>0</v>
      </c>
      <c r="N354" s="1085">
        <f t="shared" si="99"/>
        <v>6.0527911764705884</v>
      </c>
      <c r="O354" s="1085">
        <f t="shared" si="99"/>
        <v>0</v>
      </c>
      <c r="P354" s="1085">
        <f t="shared" si="99"/>
        <v>0</v>
      </c>
      <c r="Q354" s="1085">
        <f t="shared" si="99"/>
        <v>7.1305517647058823</v>
      </c>
      <c r="R354" s="1085">
        <f t="shared" si="99"/>
        <v>0</v>
      </c>
      <c r="S354" s="1085">
        <f t="shared" si="99"/>
        <v>5.4938170588235291</v>
      </c>
      <c r="T354" s="1085">
        <f t="shared" si="99"/>
        <v>0</v>
      </c>
      <c r="U354" s="1067"/>
      <c r="V354" s="1084" t="s">
        <v>410</v>
      </c>
      <c r="W354" s="1085">
        <f>W233*0.54</f>
        <v>6.4573432941176465</v>
      </c>
      <c r="X354" s="1085">
        <f>X233*0.54</f>
        <v>6.1278686470588237</v>
      </c>
      <c r="Y354" s="1085">
        <f>Y233*0.54</f>
        <v>7.1305517647058823</v>
      </c>
      <c r="Z354" s="1085">
        <f>Z233*0.54</f>
        <v>5.4938170588235291</v>
      </c>
      <c r="AA354" s="1067"/>
      <c r="AB354" s="1115" t="s">
        <v>410</v>
      </c>
      <c r="AC354" s="1085">
        <f>AC233*0.54</f>
        <v>6.4387921764705887</v>
      </c>
      <c r="AD354" s="1085">
        <f>AD233*0.54</f>
        <v>6.4119393529411779</v>
      </c>
      <c r="AE354" s="1067"/>
      <c r="AF354" s="1115" t="s">
        <v>410</v>
      </c>
      <c r="AG354" s="1085">
        <f>AG233*0.54</f>
        <v>6.4282161176470591</v>
      </c>
    </row>
    <row r="355" spans="5:36">
      <c r="E355" s="926"/>
      <c r="H355" s="1084" t="s">
        <v>124</v>
      </c>
      <c r="I355" s="1085">
        <f t="shared" ref="I355:T355" si="100">I234*0.465</f>
        <v>5.1975994999999999</v>
      </c>
      <c r="J355" s="1085">
        <f t="shared" si="100"/>
        <v>5.2810615294117644</v>
      </c>
      <c r="K355" s="1085">
        <f t="shared" si="100"/>
        <v>5.1480920441176474</v>
      </c>
      <c r="L355" s="1085">
        <f t="shared" si="100"/>
        <v>5.2818980735294119</v>
      </c>
      <c r="M355" s="1085">
        <f t="shared" si="100"/>
        <v>5.0193987352941178</v>
      </c>
      <c r="N355" s="1085">
        <f t="shared" si="100"/>
        <v>4.9728782205882354</v>
      </c>
      <c r="O355" s="1085">
        <f t="shared" si="100"/>
        <v>4.9320316176470582</v>
      </c>
      <c r="P355" s="1085">
        <f t="shared" si="100"/>
        <v>4.8614906617647069</v>
      </c>
      <c r="Q355" s="1085">
        <f t="shared" si="100"/>
        <v>4.894601852941177</v>
      </c>
      <c r="R355" s="1085">
        <f t="shared" si="100"/>
        <v>4.6872278088235291</v>
      </c>
      <c r="S355" s="1085">
        <f t="shared" si="100"/>
        <v>4.5528441764705878</v>
      </c>
      <c r="T355" s="1085">
        <f t="shared" si="100"/>
        <v>4.4708633088235299</v>
      </c>
      <c r="U355" s="1067"/>
      <c r="V355" s="1084" t="s">
        <v>124</v>
      </c>
      <c r="W355" s="1085">
        <f>W234*0.465</f>
        <v>5.2078468235294126</v>
      </c>
      <c r="X355" s="1085">
        <f>X234*0.465</f>
        <v>5.0793035</v>
      </c>
      <c r="Y355" s="1085">
        <f>Y234*0.465</f>
        <v>4.898820588235294</v>
      </c>
      <c r="Z355" s="1085">
        <f>Z234*0.465</f>
        <v>4.5844486764705872</v>
      </c>
      <c r="AA355" s="1067"/>
      <c r="AB355" s="1115" t="s">
        <v>124</v>
      </c>
      <c r="AC355" s="1085">
        <f>AC234*0.465</f>
        <v>5.1419285147058824</v>
      </c>
      <c r="AD355" s="1085">
        <f>AD234*0.465</f>
        <v>4.7378544558823528</v>
      </c>
      <c r="AE355" s="1067"/>
      <c r="AF355" s="1115" t="s">
        <v>124</v>
      </c>
      <c r="AG355" s="1085">
        <f>AG234*0.465</f>
        <v>4.9281730294117656</v>
      </c>
    </row>
    <row r="356" spans="5:36" ht="13.5" thickBot="1">
      <c r="E356" s="926"/>
      <c r="H356" s="1092" t="s">
        <v>411</v>
      </c>
      <c r="I356" s="1093">
        <f t="shared" ref="I356:T356" si="101">I235*0.516</f>
        <v>6.522990223529411</v>
      </c>
      <c r="J356" s="1093">
        <f t="shared" si="101"/>
        <v>6.5899366705882354</v>
      </c>
      <c r="K356" s="1093">
        <f t="shared" si="101"/>
        <v>6.4147789529411767</v>
      </c>
      <c r="L356" s="1093">
        <f t="shared" si="101"/>
        <v>6.4667705058823532</v>
      </c>
      <c r="M356" s="1093">
        <f t="shared" si="101"/>
        <v>6.2544016000000004</v>
      </c>
      <c r="N356" s="1093">
        <f t="shared" si="101"/>
        <v>6.2586990705882348</v>
      </c>
      <c r="O356" s="1093">
        <f t="shared" si="101"/>
        <v>6.2095470352941167</v>
      </c>
      <c r="P356" s="1093">
        <f t="shared" si="101"/>
        <v>6.2138313529411766</v>
      </c>
      <c r="Q356" s="1093">
        <f t="shared" si="101"/>
        <v>6.259592458823529</v>
      </c>
      <c r="R356" s="1093">
        <f t="shared" si="101"/>
        <v>6.2746252588235292</v>
      </c>
      <c r="S356" s="1093">
        <f t="shared" si="101"/>
        <v>6.2517098000000004</v>
      </c>
      <c r="T356" s="1093">
        <f t="shared" si="101"/>
        <v>6.2578507058823529</v>
      </c>
      <c r="U356" s="1067"/>
      <c r="V356" s="1092" t="s">
        <v>411</v>
      </c>
      <c r="W356" s="1093">
        <f>W235*0.516</f>
        <v>6.5073058470588236</v>
      </c>
      <c r="X356" s="1093">
        <f>X235*0.516</f>
        <v>6.3163544823529403</v>
      </c>
      <c r="Y356" s="1093">
        <f>Y235*0.516</f>
        <v>6.2270025058823526</v>
      </c>
      <c r="Z356" s="1093">
        <f>Z235*0.516</f>
        <v>6.2623181529411767</v>
      </c>
      <c r="AA356" s="1067"/>
      <c r="AB356" s="1120" t="s">
        <v>411</v>
      </c>
      <c r="AC356" s="1093">
        <f>AC235*0.516</f>
        <v>6.4027252941176469</v>
      </c>
      <c r="AD356" s="1093">
        <f>AD235*0.516</f>
        <v>6.2450736352941174</v>
      </c>
      <c r="AE356" s="1067"/>
      <c r="AF356" s="1120" t="s">
        <v>411</v>
      </c>
      <c r="AG356" s="1093">
        <f>AG235*0.516</f>
        <v>6.3215079058823536</v>
      </c>
    </row>
    <row r="357" spans="5:36">
      <c r="E357" s="926"/>
      <c r="H357" s="926"/>
      <c r="I357" s="912"/>
      <c r="J357" s="912"/>
      <c r="K357" s="912"/>
      <c r="L357" s="912"/>
      <c r="M357" s="912"/>
      <c r="N357" s="912"/>
      <c r="O357" s="912"/>
      <c r="P357" s="912"/>
      <c r="Q357" s="912"/>
      <c r="R357" s="912"/>
      <c r="S357" s="912"/>
      <c r="T357" s="912"/>
      <c r="U357" s="928"/>
      <c r="V357" s="926"/>
      <c r="W357" s="912"/>
      <c r="X357" s="912"/>
      <c r="Y357" s="912"/>
      <c r="Z357" s="912"/>
      <c r="AA357" s="928"/>
      <c r="AB357" s="926"/>
      <c r="AC357" s="912"/>
      <c r="AD357" s="912"/>
      <c r="AE357" s="928"/>
      <c r="AF357" s="926"/>
      <c r="AG357" s="912"/>
    </row>
    <row r="358" spans="5:36" ht="16.5" thickBot="1">
      <c r="H358" s="1068">
        <v>2014</v>
      </c>
      <c r="I358" s="1067"/>
      <c r="J358" s="1067" t="s">
        <v>421</v>
      </c>
      <c r="K358" s="1067"/>
      <c r="L358" s="1067"/>
      <c r="M358" s="1067"/>
      <c r="N358" s="1067"/>
      <c r="O358" s="1067"/>
      <c r="P358" s="1067"/>
      <c r="Q358" s="1067"/>
      <c r="R358" s="1067"/>
      <c r="S358" s="1067"/>
      <c r="T358" s="1066" t="s">
        <v>154</v>
      </c>
      <c r="U358" s="1067"/>
      <c r="V358" s="1068">
        <v>2014</v>
      </c>
      <c r="W358" s="1069" t="s">
        <v>382</v>
      </c>
      <c r="X358" s="1069"/>
      <c r="Y358" s="1069"/>
      <c r="Z358" s="1069"/>
      <c r="AA358" s="1067"/>
      <c r="AB358" s="1068">
        <v>2014</v>
      </c>
      <c r="AC358" s="1069" t="s">
        <v>383</v>
      </c>
      <c r="AD358" s="1069"/>
      <c r="AE358" s="1067"/>
      <c r="AF358" s="1068">
        <v>2014</v>
      </c>
      <c r="AG358" s="1067"/>
    </row>
    <row r="359" spans="5:36" ht="13.5" thickBot="1">
      <c r="H359" s="1073"/>
      <c r="I359" s="1101" t="s">
        <v>386</v>
      </c>
      <c r="J359" s="1101" t="s">
        <v>387</v>
      </c>
      <c r="K359" s="1101" t="s">
        <v>388</v>
      </c>
      <c r="L359" s="1101" t="s">
        <v>389</v>
      </c>
      <c r="M359" s="1101" t="s">
        <v>390</v>
      </c>
      <c r="N359" s="1101" t="s">
        <v>391</v>
      </c>
      <c r="O359" s="1101" t="s">
        <v>392</v>
      </c>
      <c r="P359" s="1101" t="s">
        <v>393</v>
      </c>
      <c r="Q359" s="1101" t="s">
        <v>394</v>
      </c>
      <c r="R359" s="1101" t="s">
        <v>395</v>
      </c>
      <c r="S359" s="1101" t="s">
        <v>396</v>
      </c>
      <c r="T359" s="1102" t="s">
        <v>397</v>
      </c>
      <c r="U359" s="1067"/>
      <c r="V359" s="1105"/>
      <c r="W359" s="1101" t="s">
        <v>398</v>
      </c>
      <c r="X359" s="1101" t="s">
        <v>399</v>
      </c>
      <c r="Y359" s="1101" t="s">
        <v>400</v>
      </c>
      <c r="Z359" s="1102" t="s">
        <v>401</v>
      </c>
      <c r="AA359" s="1067"/>
      <c r="AB359" s="1105"/>
      <c r="AC359" s="1101" t="s">
        <v>402</v>
      </c>
      <c r="AD359" s="1102" t="s">
        <v>403</v>
      </c>
      <c r="AE359" s="1067"/>
      <c r="AF359" s="1073"/>
      <c r="AG359" s="1102" t="s">
        <v>404</v>
      </c>
    </row>
    <row r="360" spans="5:36" ht="13.5" thickBot="1">
      <c r="H360" s="1106" t="s">
        <v>406</v>
      </c>
      <c r="I360" s="1122">
        <f t="shared" ref="I360:T360" si="102">I239*0.507</f>
        <v>5.965232764705882</v>
      </c>
      <c r="J360" s="1111">
        <f t="shared" si="102"/>
        <v>5.9576824411764706</v>
      </c>
      <c r="K360" s="1111">
        <f t="shared" si="102"/>
        <v>5.8484637058823532</v>
      </c>
      <c r="L360" s="1111">
        <f t="shared" si="102"/>
        <v>5.9247075588235294</v>
      </c>
      <c r="M360" s="1111">
        <f t="shared" si="102"/>
        <v>5.884289717647059</v>
      </c>
      <c r="N360" s="1111">
        <f t="shared" si="102"/>
        <v>5.8366535882352935</v>
      </c>
      <c r="O360" s="1111">
        <f t="shared" si="102"/>
        <v>5.7361830882352942</v>
      </c>
      <c r="P360" s="1111">
        <f t="shared" si="102"/>
        <v>5.7371374411764711</v>
      </c>
      <c r="Q360" s="1111">
        <f t="shared" si="102"/>
        <v>5.7260778823529419</v>
      </c>
      <c r="R360" s="1111">
        <f t="shared" si="102"/>
        <v>5.4541419705882355</v>
      </c>
      <c r="S360" s="1111">
        <f t="shared" si="102"/>
        <v>5.5137343529411762</v>
      </c>
      <c r="T360" s="1112">
        <f t="shared" si="102"/>
        <v>6.0586002941176469</v>
      </c>
      <c r="U360" s="1067"/>
      <c r="V360" s="1109" t="s">
        <v>406</v>
      </c>
      <c r="W360" s="1082">
        <f>W239*0.507</f>
        <v>5.9249660294117641</v>
      </c>
      <c r="X360" s="1082">
        <f>X239*0.507</f>
        <v>5.8840431764705876</v>
      </c>
      <c r="Y360" s="1082">
        <f>Y239*0.507</f>
        <v>5.7331261764705888</v>
      </c>
      <c r="Z360" s="1083">
        <f>Z239*0.507</f>
        <v>5.5676105588235298</v>
      </c>
      <c r="AA360" s="1067"/>
      <c r="AB360" s="1109" t="s">
        <v>406</v>
      </c>
      <c r="AC360" s="1082">
        <f>AC239*0.507</f>
        <v>5.9035924999999994</v>
      </c>
      <c r="AD360" s="1083">
        <f>AD239*0.507</f>
        <v>5.6479203529411768</v>
      </c>
      <c r="AE360" s="1067"/>
      <c r="AF360" s="1109" t="s">
        <v>406</v>
      </c>
      <c r="AG360" s="1082">
        <f>AG239*0.507</f>
        <v>5.7789897941176473</v>
      </c>
    </row>
    <row r="361" spans="5:36">
      <c r="H361" s="1123" t="s">
        <v>414</v>
      </c>
      <c r="I361" s="1124" t="s">
        <v>415</v>
      </c>
      <c r="J361" s="1125" t="s">
        <v>415</v>
      </c>
      <c r="K361" s="1125" t="s">
        <v>415</v>
      </c>
      <c r="L361" s="1085">
        <f t="shared" ref="L361:T362" si="103">L240*0.539</f>
        <v>6.3946960000000006</v>
      </c>
      <c r="M361" s="1085">
        <f t="shared" si="103"/>
        <v>6.3185849725490204</v>
      </c>
      <c r="N361" s="1085">
        <f t="shared" si="103"/>
        <v>6.3731523813725488</v>
      </c>
      <c r="O361" s="1085">
        <f t="shared" si="103"/>
        <v>6.4347283754901969</v>
      </c>
      <c r="P361" s="1085">
        <f t="shared" si="103"/>
        <v>6.2597515372549024</v>
      </c>
      <c r="Q361" s="1085">
        <f t="shared" si="103"/>
        <v>6.4490694745098045</v>
      </c>
      <c r="R361" s="1085">
        <f t="shared" si="103"/>
        <v>6.1859449990196085</v>
      </c>
      <c r="S361" s="1085">
        <f t="shared" si="103"/>
        <v>6.4772993352941182</v>
      </c>
      <c r="T361" s="1086">
        <f t="shared" si="103"/>
        <v>7.0357181313725485</v>
      </c>
      <c r="U361" s="1067"/>
      <c r="V361" s="1113" t="s">
        <v>414</v>
      </c>
      <c r="W361" s="1088" t="s">
        <v>415</v>
      </c>
      <c r="X361" s="1088">
        <f t="shared" ref="X361:Z362" si="104">X240*0.539</f>
        <v>6.3498686382352938</v>
      </c>
      <c r="Y361" s="1088">
        <f t="shared" si="104"/>
        <v>6.3984621303921569</v>
      </c>
      <c r="Z361" s="1089">
        <f t="shared" si="104"/>
        <v>6.4425602568627456</v>
      </c>
      <c r="AA361" s="1067"/>
      <c r="AB361" s="1113" t="s">
        <v>414</v>
      </c>
      <c r="AC361" s="1088">
        <f>AC240*0.539</f>
        <v>6.3498686382352938</v>
      </c>
      <c r="AD361" s="1089">
        <f>AD240*0.539</f>
        <v>6.4271385156862761</v>
      </c>
      <c r="AE361" s="1067"/>
      <c r="AF361" s="1110" t="s">
        <v>414</v>
      </c>
      <c r="AG361" s="1089">
        <f>AG240*0.539</f>
        <v>6.4120887901960781</v>
      </c>
    </row>
    <row r="362" spans="5:36">
      <c r="H362" s="1126" t="s">
        <v>407</v>
      </c>
      <c r="I362" s="1124">
        <f>I241*0.539</f>
        <v>6.8170310352941188</v>
      </c>
      <c r="J362" s="1085">
        <f>J241*0.539</f>
        <v>6.7576723392156879</v>
      </c>
      <c r="K362" s="1085">
        <f>K241*0.539</f>
        <v>6.5466681068627448</v>
      </c>
      <c r="L362" s="1085">
        <f t="shared" si="103"/>
        <v>6.6009316676470586</v>
      </c>
      <c r="M362" s="1085">
        <f t="shared" si="103"/>
        <v>6.5268455892156867</v>
      </c>
      <c r="N362" s="1085">
        <f t="shared" si="103"/>
        <v>6.5248592156862752</v>
      </c>
      <c r="O362" s="1085">
        <f t="shared" si="103"/>
        <v>6.4823167911764719</v>
      </c>
      <c r="P362" s="1085">
        <f t="shared" si="103"/>
        <v>6.5650707294117652</v>
      </c>
      <c r="Q362" s="1085">
        <f t="shared" si="103"/>
        <v>6.6005596519607845</v>
      </c>
      <c r="R362" s="1085">
        <f t="shared" si="103"/>
        <v>6.4460896500000011</v>
      </c>
      <c r="S362" s="1085">
        <f t="shared" si="103"/>
        <v>6.5378950892156871</v>
      </c>
      <c r="T362" s="1086">
        <f t="shared" si="103"/>
        <v>7.0501749568627456</v>
      </c>
      <c r="U362" s="1067"/>
      <c r="V362" s="1084" t="s">
        <v>407</v>
      </c>
      <c r="W362" s="1085">
        <f>W241*0.539</f>
        <v>6.7099808794117655</v>
      </c>
      <c r="X362" s="1085">
        <f t="shared" si="104"/>
        <v>6.5537448598039232</v>
      </c>
      <c r="Y362" s="1085">
        <f t="shared" si="104"/>
        <v>6.5460995147058831</v>
      </c>
      <c r="Z362" s="1086">
        <f t="shared" si="104"/>
        <v>6.5804010519607843</v>
      </c>
      <c r="AA362" s="1067"/>
      <c r="AB362" s="1084" t="s">
        <v>407</v>
      </c>
      <c r="AC362" s="1085">
        <f>AC241*0.539</f>
        <v>6.6299219411764705</v>
      </c>
      <c r="AD362" s="1086">
        <f>AD241*0.539</f>
        <v>6.5632191058823519</v>
      </c>
      <c r="AE362" s="1067"/>
      <c r="AF362" s="1084" t="s">
        <v>407</v>
      </c>
      <c r="AG362" s="1088">
        <f>AG241*0.539</f>
        <v>6.600039675490196</v>
      </c>
    </row>
    <row r="363" spans="5:36">
      <c r="H363" s="1126" t="s">
        <v>408</v>
      </c>
      <c r="I363" s="1124">
        <f t="shared" ref="I363:T363" si="105">I242*0.535</f>
        <v>6.7835188627450984</v>
      </c>
      <c r="J363" s="1085">
        <f t="shared" si="105"/>
        <v>6.6651574558823539</v>
      </c>
      <c r="K363" s="1085">
        <f t="shared" si="105"/>
        <v>6.4492130980392153</v>
      </c>
      <c r="L363" s="1085">
        <f t="shared" si="105"/>
        <v>6.500109955882353</v>
      </c>
      <c r="M363" s="1085">
        <f t="shared" si="105"/>
        <v>6.4532019950980386</v>
      </c>
      <c r="N363" s="1085">
        <f t="shared" si="105"/>
        <v>6.4587130196078437</v>
      </c>
      <c r="O363" s="1085">
        <f t="shared" si="105"/>
        <v>6.3852218529411759</v>
      </c>
      <c r="P363" s="1085">
        <f t="shared" si="105"/>
        <v>6.4914125343137252</v>
      </c>
      <c r="Q363" s="1085">
        <f t="shared" si="105"/>
        <v>6.5098616421568645</v>
      </c>
      <c r="R363" s="1085">
        <f t="shared" si="105"/>
        <v>6.3534161029411775</v>
      </c>
      <c r="S363" s="1085">
        <f t="shared" si="105"/>
        <v>6.4783050343137258</v>
      </c>
      <c r="T363" s="1086">
        <f t="shared" si="105"/>
        <v>6.9385414068627442</v>
      </c>
      <c r="U363" s="1067"/>
      <c r="V363" s="1084" t="s">
        <v>408</v>
      </c>
      <c r="W363" s="1085">
        <f>W242*0.535</f>
        <v>6.6367374166666666</v>
      </c>
      <c r="X363" s="1085">
        <f>X242*0.535</f>
        <v>6.4701095686274508</v>
      </c>
      <c r="Y363" s="1085">
        <f>Y242*0.535</f>
        <v>6.4550813137254908</v>
      </c>
      <c r="Z363" s="1086">
        <f>Z242*0.535</f>
        <v>6.5304156078431372</v>
      </c>
      <c r="AA363" s="1067"/>
      <c r="AB363" s="1084" t="s">
        <v>408</v>
      </c>
      <c r="AC363" s="1085">
        <f>AC242*0.535</f>
        <v>6.5405113725490205</v>
      </c>
      <c r="AD363" s="1086">
        <f>AD242*0.535</f>
        <v>6.4903047696078433</v>
      </c>
      <c r="AE363" s="1067"/>
      <c r="AF363" s="1084" t="s">
        <v>408</v>
      </c>
      <c r="AG363" s="1085">
        <f>AG242*0.535</f>
        <v>6.5164788578431381</v>
      </c>
    </row>
    <row r="364" spans="5:36">
      <c r="H364" s="1126" t="s">
        <v>410</v>
      </c>
      <c r="I364" s="1124">
        <f t="shared" ref="I364:T364" si="106">I243*0.54</f>
        <v>0</v>
      </c>
      <c r="J364" s="1085">
        <f t="shared" si="106"/>
        <v>5.7172801764705889</v>
      </c>
      <c r="K364" s="1085">
        <f t="shared" si="106"/>
        <v>6.7403075294117647</v>
      </c>
      <c r="L364" s="1085">
        <f t="shared" si="106"/>
        <v>5.7492582352941177</v>
      </c>
      <c r="M364" s="1085">
        <f t="shared" si="106"/>
        <v>0</v>
      </c>
      <c r="N364" s="1085">
        <f t="shared" si="106"/>
        <v>0</v>
      </c>
      <c r="O364" s="1085">
        <f t="shared" si="106"/>
        <v>0</v>
      </c>
      <c r="P364" s="1085">
        <f t="shared" si="106"/>
        <v>6.9177335294117652</v>
      </c>
      <c r="Q364" s="1085">
        <f t="shared" si="106"/>
        <v>7.129080000000001</v>
      </c>
      <c r="R364" s="1085">
        <f t="shared" si="106"/>
        <v>0</v>
      </c>
      <c r="S364" s="1085">
        <f t="shared" si="106"/>
        <v>0</v>
      </c>
      <c r="T364" s="1086">
        <f t="shared" si="106"/>
        <v>0</v>
      </c>
      <c r="U364" s="1067"/>
      <c r="V364" s="1084" t="s">
        <v>410</v>
      </c>
      <c r="W364" s="1085">
        <f>W243*0.54</f>
        <v>6.2175928235294133</v>
      </c>
      <c r="X364" s="1085">
        <f>X243*0.54</f>
        <v>5.7492582352941177</v>
      </c>
      <c r="Y364" s="1085">
        <f>Y243*0.54</f>
        <v>6.9603580588235303</v>
      </c>
      <c r="Z364" s="1086">
        <f>Z243*0.54</f>
        <v>0</v>
      </c>
      <c r="AA364" s="1067"/>
      <c r="AB364" s="1084" t="s">
        <v>410</v>
      </c>
      <c r="AC364" s="1085">
        <f>AC243*0.54</f>
        <v>6.1158970588235304</v>
      </c>
      <c r="AD364" s="1086">
        <f>AD243*0.54</f>
        <v>6.9603580588235303</v>
      </c>
      <c r="AE364" s="1067"/>
      <c r="AF364" s="1084" t="s">
        <v>410</v>
      </c>
      <c r="AG364" s="1085">
        <f>AG243*0.54</f>
        <v>6.4577027647058829</v>
      </c>
    </row>
    <row r="365" spans="5:36">
      <c r="H365" s="1126" t="s">
        <v>124</v>
      </c>
      <c r="I365" s="1124">
        <f t="shared" ref="I365:T365" si="107">I244*0.465</f>
        <v>4.5414904264705882</v>
      </c>
      <c r="J365" s="1085">
        <f t="shared" si="107"/>
        <v>4.6277433676470592</v>
      </c>
      <c r="K365" s="1085">
        <f t="shared" si="107"/>
        <v>4.5926103382352945</v>
      </c>
      <c r="L365" s="1085">
        <f t="shared" si="107"/>
        <v>4.7492168676470596</v>
      </c>
      <c r="M365" s="1085">
        <f t="shared" si="107"/>
        <v>4.7476103382352939</v>
      </c>
      <c r="N365" s="1085">
        <f t="shared" si="107"/>
        <v>4.7204283529411768</v>
      </c>
      <c r="O365" s="1085">
        <f t="shared" si="107"/>
        <v>4.6023849117647062</v>
      </c>
      <c r="P365" s="1085">
        <f t="shared" si="107"/>
        <v>4.5338138235294112</v>
      </c>
      <c r="Q365" s="1085">
        <f t="shared" si="107"/>
        <v>4.5146198088235296</v>
      </c>
      <c r="R365" s="1085">
        <f t="shared" si="107"/>
        <v>4.2117151617647064</v>
      </c>
      <c r="S365" s="1085">
        <f t="shared" si="107"/>
        <v>4.1475292058823534</v>
      </c>
      <c r="T365" s="1086">
        <f t="shared" si="107"/>
        <v>4.2930131176470594</v>
      </c>
      <c r="U365" s="1067"/>
      <c r="V365" s="1084" t="s">
        <v>124</v>
      </c>
      <c r="W365" s="1085">
        <f>W244*0.465</f>
        <v>4.587558705882353</v>
      </c>
      <c r="X365" s="1085">
        <f>X244*0.465</f>
        <v>4.7390880735294125</v>
      </c>
      <c r="Y365" s="1085">
        <f>Y244*0.465</f>
        <v>4.5514970441176477</v>
      </c>
      <c r="Z365" s="1086">
        <f>Z244*0.465</f>
        <v>4.2239601617647056</v>
      </c>
      <c r="AA365" s="1067"/>
      <c r="AB365" s="1084" t="s">
        <v>124</v>
      </c>
      <c r="AC365" s="1085">
        <f>AC244*0.465</f>
        <v>4.66626405882353</v>
      </c>
      <c r="AD365" s="1086">
        <f>AD244*0.465</f>
        <v>4.374821661764706</v>
      </c>
      <c r="AE365" s="1067"/>
      <c r="AF365" s="1084" t="s">
        <v>124</v>
      </c>
      <c r="AG365" s="1085">
        <f>AG244*0.465</f>
        <v>4.5076543823529409</v>
      </c>
    </row>
    <row r="366" spans="5:36" ht="13.5" thickBot="1">
      <c r="H366" s="1127" t="s">
        <v>411</v>
      </c>
      <c r="I366" s="1128">
        <f t="shared" ref="I366:T366" si="108">I245*0.516</f>
        <v>6.3277393647058817</v>
      </c>
      <c r="J366" s="1093">
        <f t="shared" si="108"/>
        <v>6.3782259176470584</v>
      </c>
      <c r="K366" s="1093">
        <f t="shared" si="108"/>
        <v>6.3116088000000001</v>
      </c>
      <c r="L366" s="1093">
        <f t="shared" si="108"/>
        <v>6.3316316235294119</v>
      </c>
      <c r="M366" s="1093">
        <f t="shared" si="108"/>
        <v>6.2818866941176479</v>
      </c>
      <c r="N366" s="1093">
        <f t="shared" si="108"/>
        <v>6.2495704235294118</v>
      </c>
      <c r="O366" s="1093">
        <f t="shared" si="108"/>
        <v>6.144729341176471</v>
      </c>
      <c r="P366" s="1093">
        <f t="shared" si="108"/>
        <v>6.1475111882352955</v>
      </c>
      <c r="Q366" s="1093">
        <f t="shared" si="108"/>
        <v>6.1473275529411762</v>
      </c>
      <c r="R366" s="1093">
        <f t="shared" si="108"/>
        <v>6.0394916470588242</v>
      </c>
      <c r="S366" s="1093">
        <f t="shared" si="108"/>
        <v>6.0709474117647062</v>
      </c>
      <c r="T366" s="1094">
        <f t="shared" si="108"/>
        <v>6.3327870588235298</v>
      </c>
      <c r="U366" s="1067"/>
      <c r="V366" s="1092" t="s">
        <v>411</v>
      </c>
      <c r="W366" s="1093">
        <f>W245*0.516</f>
        <v>6.3395087176470595</v>
      </c>
      <c r="X366" s="1093">
        <f>X245*0.516</f>
        <v>6.2901927764705885</v>
      </c>
      <c r="Y366" s="1093">
        <f>Y245*0.516</f>
        <v>6.1463486705882353</v>
      </c>
      <c r="Z366" s="1094">
        <f>Z245*0.516</f>
        <v>6.0903925176470581</v>
      </c>
      <c r="AA366" s="1067"/>
      <c r="AB366" s="1092" t="s">
        <v>411</v>
      </c>
      <c r="AC366" s="1093">
        <f>AC245*0.516</f>
        <v>6.3134820823529409</v>
      </c>
      <c r="AD366" s="1094">
        <f>AD245*0.516</f>
        <v>6.1172154117647057</v>
      </c>
      <c r="AE366" s="1067"/>
      <c r="AF366" s="1092" t="s">
        <v>411</v>
      </c>
      <c r="AG366" s="1093">
        <f>AG245*0.516</f>
        <v>6.2183645647058823</v>
      </c>
    </row>
    <row r="367" spans="5:36">
      <c r="AI367" s="1129" t="s">
        <v>422</v>
      </c>
      <c r="AJ367" s="808">
        <v>2015</v>
      </c>
    </row>
    <row r="368" spans="5:36" ht="16.5" thickBot="1">
      <c r="H368" s="1068">
        <v>2015</v>
      </c>
      <c r="I368" s="1067"/>
      <c r="J368" s="1067" t="s">
        <v>421</v>
      </c>
      <c r="K368" s="1067"/>
      <c r="L368" s="1067"/>
      <c r="M368" s="1067"/>
      <c r="N368" s="1067"/>
      <c r="O368" s="1067"/>
      <c r="P368" s="1067"/>
      <c r="Q368" s="1067"/>
      <c r="R368" s="1067"/>
      <c r="S368" s="1067"/>
      <c r="T368" s="1066" t="s">
        <v>154</v>
      </c>
      <c r="U368" s="1067"/>
      <c r="V368" s="1068">
        <v>2015</v>
      </c>
      <c r="W368" s="1069" t="s">
        <v>382</v>
      </c>
      <c r="X368" s="1069"/>
      <c r="Y368" s="1069"/>
      <c r="Z368" s="1069"/>
      <c r="AA368" s="1067"/>
      <c r="AB368" s="1068">
        <v>2015</v>
      </c>
      <c r="AC368" s="1069" t="s">
        <v>383</v>
      </c>
      <c r="AD368" s="1069"/>
      <c r="AE368" s="1067"/>
      <c r="AF368" s="1068">
        <v>2015</v>
      </c>
      <c r="AG368" s="1067"/>
      <c r="AI368" s="1129" t="s">
        <v>423</v>
      </c>
      <c r="AJ368" s="808" t="s">
        <v>423</v>
      </c>
    </row>
    <row r="369" spans="8:36" ht="13.5" thickBot="1">
      <c r="H369" s="1073"/>
      <c r="I369" s="1101" t="s">
        <v>386</v>
      </c>
      <c r="J369" s="1101" t="s">
        <v>387</v>
      </c>
      <c r="K369" s="1101" t="s">
        <v>388</v>
      </c>
      <c r="L369" s="1101" t="s">
        <v>389</v>
      </c>
      <c r="M369" s="1101" t="s">
        <v>390</v>
      </c>
      <c r="N369" s="1101" t="s">
        <v>391</v>
      </c>
      <c r="O369" s="1101" t="s">
        <v>392</v>
      </c>
      <c r="P369" s="1101" t="s">
        <v>393</v>
      </c>
      <c r="Q369" s="1101" t="s">
        <v>394</v>
      </c>
      <c r="R369" s="1101" t="s">
        <v>395</v>
      </c>
      <c r="S369" s="1101" t="s">
        <v>396</v>
      </c>
      <c r="T369" s="1102" t="s">
        <v>397</v>
      </c>
      <c r="U369" s="1067"/>
      <c r="V369" s="1105"/>
      <c r="W369" s="1101" t="s">
        <v>398</v>
      </c>
      <c r="X369" s="1101" t="s">
        <v>399</v>
      </c>
      <c r="Y369" s="1101" t="s">
        <v>400</v>
      </c>
      <c r="Z369" s="1102" t="s">
        <v>401</v>
      </c>
      <c r="AA369" s="1067"/>
      <c r="AB369" s="1105"/>
      <c r="AC369" s="1101" t="s">
        <v>402</v>
      </c>
      <c r="AD369" s="1102" t="s">
        <v>403</v>
      </c>
      <c r="AE369" s="1067"/>
      <c r="AF369" s="1073"/>
      <c r="AG369" s="1102" t="s">
        <v>404</v>
      </c>
    </row>
    <row r="370" spans="8:36" ht="13.5" thickBot="1">
      <c r="H370" s="1106" t="s">
        <v>406</v>
      </c>
      <c r="I370" s="1130">
        <f t="shared" ref="I370:T370" si="109">I249*0.507</f>
        <v>5.848791764705882</v>
      </c>
      <c r="J370" s="1130">
        <f t="shared" si="109"/>
        <v>6.1309273235294119</v>
      </c>
      <c r="K370" s="1131">
        <f t="shared" si="109"/>
        <v>6.1089523529411762</v>
      </c>
      <c r="L370" s="1130">
        <f t="shared" si="109"/>
        <v>6.0019753529411766</v>
      </c>
      <c r="M370" s="1130">
        <f t="shared" si="109"/>
        <v>6.0736015294117651</v>
      </c>
      <c r="N370" s="1130">
        <f t="shared" si="109"/>
        <v>6.209944764705881</v>
      </c>
      <c r="O370" s="1130">
        <f t="shared" si="109"/>
        <v>5.7993542941176468</v>
      </c>
      <c r="P370" s="1130">
        <f t="shared" si="109"/>
        <v>5.8016904705882357</v>
      </c>
      <c r="Q370" s="1130">
        <f t="shared" si="109"/>
        <v>5.7801230882352943</v>
      </c>
      <c r="R370" s="1130">
        <f t="shared" si="109"/>
        <v>5.8904552352941186</v>
      </c>
      <c r="S370" s="1130">
        <f t="shared" si="109"/>
        <v>5.9891412941176476</v>
      </c>
      <c r="T370" s="1132">
        <f t="shared" si="109"/>
        <v>6.0182391176470595</v>
      </c>
      <c r="U370" s="1067"/>
      <c r="V370" s="1109" t="s">
        <v>406</v>
      </c>
      <c r="W370" s="1082">
        <f>W249*0.507</f>
        <v>6.0358648235294119</v>
      </c>
      <c r="X370" s="1082">
        <f>X249*0.507</f>
        <v>6.3412896221999988</v>
      </c>
      <c r="Y370" s="1082">
        <f>Y249*0.507</f>
        <v>6.0269822730000007</v>
      </c>
      <c r="Z370" s="1082">
        <f>Z249*0.507</f>
        <v>6.2072727912000003</v>
      </c>
      <c r="AA370" s="1067"/>
      <c r="AB370" s="1109" t="s">
        <v>406</v>
      </c>
      <c r="AC370" s="1082">
        <f>AC249*0.507</f>
        <v>6.3136226322000004</v>
      </c>
      <c r="AD370" s="1082">
        <f>AD249*0.507</f>
        <v>6.1129205981999997</v>
      </c>
      <c r="AE370" s="1067"/>
      <c r="AF370" s="1109" t="s">
        <v>406</v>
      </c>
      <c r="AG370" s="1082">
        <f>AG249*0.507</f>
        <v>6.207381390600001</v>
      </c>
      <c r="AI370" s="906">
        <f>(AD370-AD360)/AD360*100</f>
        <v>8.233123277255002</v>
      </c>
      <c r="AJ370" s="906">
        <f>(AG370-AG360)/AG360*100</f>
        <v>7.4129149166937012</v>
      </c>
    </row>
    <row r="371" spans="8:36">
      <c r="H371" s="1123" t="s">
        <v>414</v>
      </c>
      <c r="I371" s="1133">
        <f t="shared" ref="I371:T372" si="110">I250*0.539</f>
        <v>6.6767689676470594</v>
      </c>
      <c r="J371" s="1134">
        <f t="shared" si="110"/>
        <v>7.0741926911764708</v>
      </c>
      <c r="K371" s="1135">
        <f t="shared" si="110"/>
        <v>6.787930848039216</v>
      </c>
      <c r="L371" s="1134">
        <f t="shared" si="110"/>
        <v>6.5606815784313728</v>
      </c>
      <c r="M371" s="1134">
        <f t="shared" si="110"/>
        <v>6.6757739313725493</v>
      </c>
      <c r="N371" s="1134">
        <f t="shared" si="110"/>
        <v>6.7629651078431383</v>
      </c>
      <c r="O371" s="1134">
        <f t="shared" si="110"/>
        <v>6.5382285294117644</v>
      </c>
      <c r="P371" s="1134">
        <f t="shared" si="110"/>
        <v>6.5415840686274516</v>
      </c>
      <c r="Q371" s="1134">
        <f t="shared" si="110"/>
        <v>6.5722436568627458</v>
      </c>
      <c r="R371" s="1134">
        <f t="shared" si="110"/>
        <v>6.6930377843137254</v>
      </c>
      <c r="S371" s="1134">
        <f t="shared" si="110"/>
        <v>6.7232376372549023</v>
      </c>
      <c r="T371" s="1134">
        <f t="shared" si="110"/>
        <v>6.7261598627450985</v>
      </c>
      <c r="U371" s="1067"/>
      <c r="V371" s="1113" t="s">
        <v>414</v>
      </c>
      <c r="W371" s="1088">
        <f t="shared" ref="W371:Z372" si="111">W250*0.539</f>
        <v>6.8303226696078427</v>
      </c>
      <c r="X371" s="1088">
        <f t="shared" si="111"/>
        <v>6.9287288994000003</v>
      </c>
      <c r="Y371" s="1088">
        <f t="shared" si="111"/>
        <v>6.8196470496000003</v>
      </c>
      <c r="Z371" s="1088">
        <f t="shared" si="111"/>
        <v>6.9849054198000005</v>
      </c>
      <c r="AA371" s="1067"/>
      <c r="AB371" s="1113" t="s">
        <v>414</v>
      </c>
      <c r="AC371" s="1088">
        <f>AC250*0.539</f>
        <v>7.0209984768000009</v>
      </c>
      <c r="AD371" s="1088">
        <f>AD250*0.539</f>
        <v>6.9009485160000015</v>
      </c>
      <c r="AE371" s="1067"/>
      <c r="AF371" s="1110" t="s">
        <v>414</v>
      </c>
      <c r="AG371" s="1088">
        <f>AG250*0.539</f>
        <v>6.9500218788000003</v>
      </c>
      <c r="AI371" s="906">
        <f t="shared" ref="AI371:AI376" si="112">(AD371-AD361)/AD361*100</f>
        <v>7.3720209881478311</v>
      </c>
      <c r="AJ371" s="906">
        <f t="shared" ref="AJ371:AJ376" si="113">(AG371-AG361)/AG361*100</f>
        <v>8.3893580735564406</v>
      </c>
    </row>
    <row r="372" spans="8:36">
      <c r="H372" s="1126" t="s">
        <v>407</v>
      </c>
      <c r="I372" s="1124">
        <f t="shared" si="110"/>
        <v>6.8802187450980394</v>
      </c>
      <c r="J372" s="1125">
        <f t="shared" si="110"/>
        <v>7.0391735441176477</v>
      </c>
      <c r="K372" s="1136">
        <f t="shared" si="110"/>
        <v>6.9162556509803927</v>
      </c>
      <c r="L372" s="1125">
        <f t="shared" si="110"/>
        <v>6.7547744215686283</v>
      </c>
      <c r="M372" s="1125">
        <f t="shared" si="110"/>
        <v>6.8433078137254899</v>
      </c>
      <c r="N372" s="1125">
        <f t="shared" si="110"/>
        <v>6.9557263039215691</v>
      </c>
      <c r="O372" s="1125">
        <f t="shared" si="110"/>
        <v>6.6709229313725489</v>
      </c>
      <c r="P372" s="1125">
        <f t="shared" si="110"/>
        <v>6.7822475686274517</v>
      </c>
      <c r="Q372" s="1125">
        <f t="shared" si="110"/>
        <v>6.8062277843137267</v>
      </c>
      <c r="R372" s="1125">
        <f t="shared" si="110"/>
        <v>6.9640332450980402</v>
      </c>
      <c r="S372" s="1125">
        <f t="shared" si="110"/>
        <v>7.1130667450980392</v>
      </c>
      <c r="T372" s="1125">
        <f t="shared" si="110"/>
        <v>7.1393667745098037</v>
      </c>
      <c r="U372" s="1067"/>
      <c r="V372" s="1084" t="s">
        <v>407</v>
      </c>
      <c r="W372" s="1085">
        <f t="shared" si="111"/>
        <v>6.9457289107843136</v>
      </c>
      <c r="X372" s="1085">
        <f t="shared" si="111"/>
        <v>7.1303552165999999</v>
      </c>
      <c r="Y372" s="1085">
        <f t="shared" si="111"/>
        <v>7.0237858613999995</v>
      </c>
      <c r="Z372" s="1085">
        <f t="shared" si="111"/>
        <v>7.3601962433999999</v>
      </c>
      <c r="AA372" s="1067"/>
      <c r="AB372" s="1084" t="s">
        <v>407</v>
      </c>
      <c r="AC372" s="1085">
        <f>AC251*0.539</f>
        <v>7.1798079275999998</v>
      </c>
      <c r="AD372" s="1085">
        <f>AD251*0.539</f>
        <v>7.1871639840000006</v>
      </c>
      <c r="AE372" s="1067"/>
      <c r="AF372" s="1084" t="s">
        <v>407</v>
      </c>
      <c r="AG372" s="1085">
        <f>AG251*0.539</f>
        <v>7.1835299382000004</v>
      </c>
      <c r="AI372" s="906">
        <f t="shared" si="112"/>
        <v>9.5066897516560385</v>
      </c>
      <c r="AJ372" s="906">
        <f t="shared" si="113"/>
        <v>8.8407084108394791</v>
      </c>
    </row>
    <row r="373" spans="8:36">
      <c r="H373" s="1126" t="s">
        <v>408</v>
      </c>
      <c r="I373" s="1124">
        <f t="shared" ref="I373:T373" si="114">I252*0.535</f>
        <v>6.7828752892156867</v>
      </c>
      <c r="J373" s="1125">
        <f t="shared" si="114"/>
        <v>6.9735130980392164</v>
      </c>
      <c r="K373" s="1136">
        <f t="shared" si="114"/>
        <v>6.8236333725490201</v>
      </c>
      <c r="L373" s="1125">
        <f t="shared" si="114"/>
        <v>6.6640491666666675</v>
      </c>
      <c r="M373" s="1125">
        <f t="shared" si="114"/>
        <v>6.7435648529411765</v>
      </c>
      <c r="N373" s="1125">
        <f t="shared" si="114"/>
        <v>6.8799531372549021</v>
      </c>
      <c r="O373" s="1125">
        <f t="shared" si="114"/>
        <v>6.560222450980393</v>
      </c>
      <c r="P373" s="1125">
        <f t="shared" si="114"/>
        <v>6.7047353921568629</v>
      </c>
      <c r="Q373" s="1125">
        <f t="shared" si="114"/>
        <v>6.7429564215686275</v>
      </c>
      <c r="R373" s="1125">
        <f t="shared" si="114"/>
        <v>6.8730873039215696</v>
      </c>
      <c r="S373" s="1125">
        <f t="shared" si="114"/>
        <v>6.9917733823529415</v>
      </c>
      <c r="T373" s="1125">
        <f t="shared" si="114"/>
        <v>7.0088042156862747</v>
      </c>
      <c r="U373" s="1067"/>
      <c r="V373" s="1084" t="s">
        <v>408</v>
      </c>
      <c r="W373" s="1085">
        <f>W252*0.535</f>
        <v>6.8623212156862747</v>
      </c>
      <c r="X373" s="1085">
        <f>X252*0.535</f>
        <v>7.0442011920000001</v>
      </c>
      <c r="Y373" s="1085">
        <f>Y252*0.535</f>
        <v>6.9369984270000007</v>
      </c>
      <c r="Z373" s="1085">
        <f>Z252*0.535</f>
        <v>7.2371989110000001</v>
      </c>
      <c r="AA373" s="1067"/>
      <c r="AB373" s="1084" t="s">
        <v>408</v>
      </c>
      <c r="AC373" s="1085">
        <f>AC252*0.535</f>
        <v>7.0863728879999996</v>
      </c>
      <c r="AD373" s="1085">
        <f>AD252*0.535</f>
        <v>7.0655435190000011</v>
      </c>
      <c r="AE373" s="1067"/>
      <c r="AF373" s="1084" t="s">
        <v>408</v>
      </c>
      <c r="AG373" s="1085">
        <f>AG252*0.535</f>
        <v>7.0773906660000003</v>
      </c>
      <c r="AI373" s="906">
        <f t="shared" si="112"/>
        <v>8.863046803068924</v>
      </c>
      <c r="AJ373" s="906">
        <f t="shared" si="113"/>
        <v>8.6075903934186329</v>
      </c>
    </row>
    <row r="374" spans="8:36">
      <c r="H374" s="1126" t="s">
        <v>410</v>
      </c>
      <c r="I374" s="1124">
        <f t="shared" ref="I374:T374" si="115">I253*0.54</f>
        <v>6.0760588235294124</v>
      </c>
      <c r="J374" s="1125">
        <f t="shared" si="115"/>
        <v>0</v>
      </c>
      <c r="K374" s="1136">
        <f t="shared" si="115"/>
        <v>0</v>
      </c>
      <c r="L374" s="1125">
        <f t="shared" si="115"/>
        <v>5.8235294117647056</v>
      </c>
      <c r="M374" s="1125">
        <f t="shared" si="115"/>
        <v>6.6597882352941182</v>
      </c>
      <c r="N374" s="1125">
        <f t="shared" si="115"/>
        <v>6.3342317647058826</v>
      </c>
      <c r="O374" s="1125">
        <f t="shared" si="115"/>
        <v>0</v>
      </c>
      <c r="P374" s="1125">
        <f t="shared" si="115"/>
        <v>0</v>
      </c>
      <c r="Q374" s="1125">
        <f t="shared" si="115"/>
        <v>4.8297758823529406</v>
      </c>
      <c r="R374" s="1125">
        <f t="shared" si="115"/>
        <v>0</v>
      </c>
      <c r="S374" s="1125">
        <f t="shared" si="115"/>
        <v>0</v>
      </c>
      <c r="T374" s="1125">
        <f t="shared" si="115"/>
        <v>5.7156776470588246</v>
      </c>
      <c r="U374" s="1067"/>
      <c r="V374" s="1084" t="s">
        <v>410</v>
      </c>
      <c r="W374" s="1085">
        <f>W253*0.54</f>
        <v>6.0760588235294124</v>
      </c>
      <c r="X374" s="1085">
        <f>X253*0.54</f>
        <v>6.6203956800000006</v>
      </c>
      <c r="Y374" s="1085">
        <f>Y253*0.54</f>
        <v>5.0248988280000004</v>
      </c>
      <c r="Z374" s="1085">
        <f>Z253*0.54</f>
        <v>5.9465910240000008</v>
      </c>
      <c r="AA374" s="1067"/>
      <c r="AB374" s="1084" t="s">
        <v>410</v>
      </c>
      <c r="AC374" s="1085">
        <f>AC253*0.54</f>
        <v>6.4357069320000004</v>
      </c>
      <c r="AD374" s="1085">
        <f>AD253*0.54</f>
        <v>5.4644752331999999</v>
      </c>
      <c r="AE374" s="1067"/>
      <c r="AF374" s="1084" t="s">
        <v>410</v>
      </c>
      <c r="AG374" s="1085">
        <f>AG253*0.54</f>
        <v>6.3135505080000005</v>
      </c>
      <c r="AI374" s="906">
        <f t="shared" si="112"/>
        <v>-21.491463700308127</v>
      </c>
      <c r="AJ374" s="906">
        <f t="shared" si="113"/>
        <v>-2.2322528917517905</v>
      </c>
    </row>
    <row r="375" spans="8:36">
      <c r="H375" s="1126" t="s">
        <v>124</v>
      </c>
      <c r="I375" s="1124">
        <f t="shared" ref="I375:T375" si="116">I254*0.465</f>
        <v>4.413131735294118</v>
      </c>
      <c r="J375" s="1125">
        <f t="shared" si="116"/>
        <v>4.7413027500000009</v>
      </c>
      <c r="K375" s="1136">
        <f t="shared" si="116"/>
        <v>4.8700042647058819</v>
      </c>
      <c r="L375" s="1125">
        <f t="shared" si="116"/>
        <v>4.8365379411764708</v>
      </c>
      <c r="M375" s="1125">
        <f t="shared" si="116"/>
        <v>4.8296951470588239</v>
      </c>
      <c r="N375" s="1125">
        <f t="shared" si="116"/>
        <v>4.9144300000000003</v>
      </c>
      <c r="O375" s="1125">
        <f t="shared" si="116"/>
        <v>4.6048722058823532</v>
      </c>
      <c r="P375" s="1125">
        <f t="shared" si="116"/>
        <v>4.4468387647058822</v>
      </c>
      <c r="Q375" s="1125">
        <f t="shared" si="116"/>
        <v>4.4034232647058822</v>
      </c>
      <c r="R375" s="1125">
        <f t="shared" si="116"/>
        <v>4.51538569117647</v>
      </c>
      <c r="S375" s="1125">
        <f t="shared" si="116"/>
        <v>4.5566024705882358</v>
      </c>
      <c r="T375" s="1125">
        <f t="shared" si="116"/>
        <v>4.4986976617647061</v>
      </c>
      <c r="U375" s="1067"/>
      <c r="V375" s="1084" t="s">
        <v>124</v>
      </c>
      <c r="W375" s="1085">
        <f>W254*0.465</f>
        <v>4.6751847647058833</v>
      </c>
      <c r="X375" s="1085">
        <f>X254*0.465</f>
        <v>5.0544538380000006</v>
      </c>
      <c r="Y375" s="1085">
        <f>Y254*0.465</f>
        <v>4.6692923571000007</v>
      </c>
      <c r="Z375" s="1085">
        <f>Z254*0.465</f>
        <v>4.7064158181000009</v>
      </c>
      <c r="AA375" s="1067"/>
      <c r="AB375" s="1084" t="s">
        <v>124</v>
      </c>
      <c r="AC375" s="1085">
        <f>AC254*0.465</f>
        <v>4.9496003369999997</v>
      </c>
      <c r="AD375" s="1085">
        <f>AD254*0.465</f>
        <v>4.6871649297000006</v>
      </c>
      <c r="AE375" s="1067"/>
      <c r="AF375" s="1084" t="s">
        <v>124</v>
      </c>
      <c r="AG375" s="1085">
        <f>AG254*0.465</f>
        <v>4.799991888000001</v>
      </c>
      <c r="AI375" s="906">
        <f t="shared" si="112"/>
        <v>7.1395657259615541</v>
      </c>
      <c r="AJ375" s="906">
        <f t="shared" si="113"/>
        <v>6.485357590669218</v>
      </c>
    </row>
    <row r="376" spans="8:36" ht="13.5" thickBot="1">
      <c r="H376" s="1127" t="s">
        <v>411</v>
      </c>
      <c r="I376" s="1128">
        <f t="shared" ref="I376:T376" si="117">I255*0.516</f>
        <v>6.2967313058823535</v>
      </c>
      <c r="J376" s="1137">
        <f t="shared" si="117"/>
        <v>6.4350648352941189</v>
      </c>
      <c r="K376" s="1138">
        <f t="shared" si="117"/>
        <v>6.3706680352941181</v>
      </c>
      <c r="L376" s="1137">
        <f t="shared" si="117"/>
        <v>6.2968795294117639</v>
      </c>
      <c r="M376" s="1137">
        <f t="shared" si="117"/>
        <v>6.2700323529411763</v>
      </c>
      <c r="N376" s="1137">
        <f t="shared" si="117"/>
        <v>6.3949094117647061</v>
      </c>
      <c r="O376" s="1137">
        <f t="shared" si="117"/>
        <v>6.1337729411764705</v>
      </c>
      <c r="P376" s="1137">
        <f t="shared" si="117"/>
        <v>6.1266045882352937</v>
      </c>
      <c r="Q376" s="1137">
        <f t="shared" si="117"/>
        <v>6.1032024705882355</v>
      </c>
      <c r="R376" s="1137">
        <f t="shared" si="117"/>
        <v>6.2105152941176467</v>
      </c>
      <c r="S376" s="1137">
        <f t="shared" si="117"/>
        <v>6.2702650588235294</v>
      </c>
      <c r="T376" s="1137">
        <f t="shared" si="117"/>
        <v>6.2783440000000006</v>
      </c>
      <c r="U376" s="1067"/>
      <c r="V376" s="1092" t="s">
        <v>411</v>
      </c>
      <c r="W376" s="1093">
        <f>W255*0.516</f>
        <v>6.3681254705882351</v>
      </c>
      <c r="X376" s="1093">
        <f>X255*0.516</f>
        <v>6.5769947208000001</v>
      </c>
      <c r="Y376" s="1093">
        <f>Y255*0.516</f>
        <v>6.3680088384000006</v>
      </c>
      <c r="Z376" s="1093">
        <f>Z255*0.516</f>
        <v>6.5058520464000003</v>
      </c>
      <c r="AA376" s="1067"/>
      <c r="AB376" s="1092" t="s">
        <v>411</v>
      </c>
      <c r="AC376" s="1093">
        <f>AC255*0.516</f>
        <v>6.6001106952000006</v>
      </c>
      <c r="AD376" s="1093">
        <f>AD255*0.516</f>
        <v>6.4321251408000002</v>
      </c>
      <c r="AE376" s="1067"/>
      <c r="AF376" s="1092" t="s">
        <v>411</v>
      </c>
      <c r="AG376" s="1093">
        <f>AG255*0.516</f>
        <v>6.5064309984000008</v>
      </c>
      <c r="AI376" s="906">
        <f t="shared" si="112"/>
        <v>5.147926104247631</v>
      </c>
      <c r="AJ376" s="906">
        <f t="shared" si="113"/>
        <v>4.6325111803370698</v>
      </c>
    </row>
    <row r="378" spans="8:36" ht="16.5" thickBot="1">
      <c r="H378" s="1068">
        <v>2016</v>
      </c>
      <c r="I378" s="1067"/>
      <c r="J378" s="1067" t="s">
        <v>421</v>
      </c>
      <c r="K378" s="1067"/>
      <c r="L378" s="1067"/>
      <c r="M378" s="1067"/>
      <c r="N378" s="1067"/>
      <c r="O378" s="1067"/>
      <c r="P378" s="1067"/>
      <c r="Q378" s="1067"/>
      <c r="R378" s="1067"/>
      <c r="S378" s="1067"/>
      <c r="T378" s="1066" t="s">
        <v>154</v>
      </c>
      <c r="U378" s="1067"/>
      <c r="V378" s="1068">
        <v>2016</v>
      </c>
      <c r="W378" s="1069" t="s">
        <v>382</v>
      </c>
      <c r="X378" s="1069"/>
      <c r="Y378" s="1069"/>
      <c r="Z378" s="1069"/>
      <c r="AA378" s="1067"/>
      <c r="AB378" s="1068">
        <v>2016</v>
      </c>
      <c r="AC378" s="1069" t="s">
        <v>383</v>
      </c>
      <c r="AD378" s="1069"/>
      <c r="AE378" s="1067"/>
      <c r="AF378" s="1068">
        <v>2016</v>
      </c>
      <c r="AG378" s="1067"/>
    </row>
    <row r="379" spans="8:36" ht="13.5" thickBot="1">
      <c r="H379" s="1073"/>
      <c r="I379" s="1101" t="s">
        <v>386</v>
      </c>
      <c r="J379" s="1101" t="s">
        <v>387</v>
      </c>
      <c r="K379" s="1101" t="s">
        <v>388</v>
      </c>
      <c r="L379" s="1101" t="s">
        <v>389</v>
      </c>
      <c r="M379" s="1101" t="s">
        <v>390</v>
      </c>
      <c r="N379" s="1101" t="s">
        <v>391</v>
      </c>
      <c r="O379" s="1101" t="s">
        <v>392</v>
      </c>
      <c r="P379" s="1101" t="s">
        <v>393</v>
      </c>
      <c r="Q379" s="1101" t="s">
        <v>394</v>
      </c>
      <c r="R379" s="1101" t="s">
        <v>395</v>
      </c>
      <c r="S379" s="1101" t="s">
        <v>396</v>
      </c>
      <c r="T379" s="1102" t="s">
        <v>397</v>
      </c>
      <c r="U379" s="1067"/>
      <c r="V379" s="1105"/>
      <c r="W379" s="1101" t="s">
        <v>398</v>
      </c>
      <c r="X379" s="1101" t="s">
        <v>399</v>
      </c>
      <c r="Y379" s="1101" t="s">
        <v>400</v>
      </c>
      <c r="Z379" s="1102" t="s">
        <v>401</v>
      </c>
      <c r="AA379" s="1067"/>
      <c r="AB379" s="1105"/>
      <c r="AC379" s="1101" t="s">
        <v>402</v>
      </c>
      <c r="AD379" s="1102" t="s">
        <v>403</v>
      </c>
      <c r="AE379" s="1067"/>
      <c r="AF379" s="1073"/>
      <c r="AG379" s="1102" t="s">
        <v>404</v>
      </c>
    </row>
    <row r="380" spans="8:36" ht="13.5" thickBot="1">
      <c r="H380" s="1106" t="s">
        <v>406</v>
      </c>
      <c r="I380" s="1130">
        <f t="shared" ref="I380:T380" si="118">I259*0.507</f>
        <v>6.0956361470588236</v>
      </c>
      <c r="J380" s="1130">
        <f t="shared" si="118"/>
        <v>6.0006531764705882</v>
      </c>
      <c r="K380" s="1131">
        <f t="shared" si="118"/>
        <v>6.0301088823529403</v>
      </c>
      <c r="L380" s="1130">
        <f t="shared" si="118"/>
        <v>5.943899</v>
      </c>
      <c r="M380" s="1130">
        <f t="shared" si="118"/>
        <v>6.0871563235294115</v>
      </c>
      <c r="N380" s="1130">
        <f t="shared" si="118"/>
        <v>6.1690268823529406</v>
      </c>
      <c r="O380" s="1130">
        <f>O259*0.507</f>
        <v>5.9334458529411771</v>
      </c>
      <c r="P380" s="1130">
        <f>P259*0.507</f>
        <v>6.017907579411764</v>
      </c>
      <c r="Q380" s="1130">
        <f t="shared" si="118"/>
        <v>6.0621438264705887</v>
      </c>
      <c r="R380" s="1130">
        <f t="shared" si="118"/>
        <v>0</v>
      </c>
      <c r="S380" s="1130">
        <f t="shared" si="118"/>
        <v>0</v>
      </c>
      <c r="T380" s="1132">
        <f t="shared" si="118"/>
        <v>0</v>
      </c>
      <c r="U380" s="1067"/>
      <c r="V380" s="1109" t="s">
        <v>406</v>
      </c>
      <c r="W380" s="1082">
        <f>W259*0.507</f>
        <v>6.0406465294117648</v>
      </c>
      <c r="X380" s="1082">
        <f>X259*0.507</f>
        <v>6.077026264705883</v>
      </c>
      <c r="Y380" s="1082">
        <f>Y259*0.507</f>
        <v>0</v>
      </c>
      <c r="Z380" s="1082">
        <f>Z259*0.507</f>
        <v>0</v>
      </c>
      <c r="AA380" s="1067"/>
      <c r="AB380" s="1109" t="s">
        <v>406</v>
      </c>
      <c r="AC380" s="1082">
        <f>AC259*0.507</f>
        <v>6.0594999705882344</v>
      </c>
      <c r="AD380" s="1082">
        <f>AD259*0.507</f>
        <v>0</v>
      </c>
      <c r="AE380" s="1067"/>
      <c r="AF380" s="1109" t="s">
        <v>406</v>
      </c>
      <c r="AG380" s="1082">
        <f>AG259*0.507</f>
        <v>0</v>
      </c>
    </row>
    <row r="381" spans="8:36">
      <c r="H381" s="1123" t="s">
        <v>414</v>
      </c>
      <c r="I381" s="1133">
        <f t="shared" ref="I381:T382" si="119">I260*0.539</f>
        <v>6.8206243686274517</v>
      </c>
      <c r="J381" s="1134">
        <f t="shared" si="119"/>
        <v>6.5757630098039215</v>
      </c>
      <c r="K381" s="1135">
        <f t="shared" si="119"/>
        <v>6.6891273921568626</v>
      </c>
      <c r="L381" s="1134">
        <f t="shared" si="119"/>
        <v>6.5355440980392165</v>
      </c>
      <c r="M381" s="1134">
        <f t="shared" si="119"/>
        <v>6.8415745588235302</v>
      </c>
      <c r="N381" s="1134">
        <f t="shared" si="119"/>
        <v>6.8440317647058837</v>
      </c>
      <c r="O381" s="1134">
        <f t="shared" si="119"/>
        <v>7.0067040784313726</v>
      </c>
      <c r="P381" s="1134">
        <f t="shared" si="119"/>
        <v>0</v>
      </c>
      <c r="Q381" s="1134">
        <f t="shared" si="119"/>
        <v>0</v>
      </c>
      <c r="R381" s="1134">
        <f t="shared" si="119"/>
        <v>0</v>
      </c>
      <c r="S381" s="1134">
        <f t="shared" si="119"/>
        <v>0</v>
      </c>
      <c r="T381" s="1134">
        <f t="shared" si="119"/>
        <v>0</v>
      </c>
      <c r="U381" s="1067"/>
      <c r="V381" s="1113" t="s">
        <v>414</v>
      </c>
      <c r="W381" s="1088">
        <f t="shared" ref="W381:Z382" si="120">W260*0.539</f>
        <v>6.703299921568628</v>
      </c>
      <c r="X381" s="1088">
        <f t="shared" si="120"/>
        <v>6.7880550294117654</v>
      </c>
      <c r="Y381" s="1088">
        <f t="shared" si="120"/>
        <v>0</v>
      </c>
      <c r="Z381" s="1088">
        <f t="shared" si="120"/>
        <v>0</v>
      </c>
      <c r="AA381" s="1067"/>
      <c r="AB381" s="1113" t="s">
        <v>414</v>
      </c>
      <c r="AC381" s="1088">
        <f>AC260*0.539</f>
        <v>6.7548695392156874</v>
      </c>
      <c r="AD381" s="1088">
        <f>AD260*0.539</f>
        <v>0</v>
      </c>
      <c r="AE381" s="1067"/>
      <c r="AF381" s="1110" t="s">
        <v>414</v>
      </c>
      <c r="AG381" s="1088">
        <f>AG260*0.539</f>
        <v>0</v>
      </c>
    </row>
    <row r="382" spans="8:36">
      <c r="H382" s="1126" t="s">
        <v>407</v>
      </c>
      <c r="I382" s="1124">
        <f t="shared" si="119"/>
        <v>7.1357216549019613</v>
      </c>
      <c r="J382" s="1125">
        <f t="shared" si="119"/>
        <v>6.9390965686274519</v>
      </c>
      <c r="K382" s="1136">
        <f t="shared" si="119"/>
        <v>6.9291620588235299</v>
      </c>
      <c r="L382" s="1125">
        <f t="shared" si="119"/>
        <v>6.8283215000000004</v>
      </c>
      <c r="M382" s="1125">
        <f t="shared" si="119"/>
        <v>6.9467165490196088</v>
      </c>
      <c r="N382" s="1125">
        <f t="shared" si="119"/>
        <v>7.0190535196078425</v>
      </c>
      <c r="O382" s="1125">
        <f t="shared" si="119"/>
        <v>6.9007007450980398</v>
      </c>
      <c r="P382" s="1125">
        <f t="shared" si="119"/>
        <v>0</v>
      </c>
      <c r="Q382" s="1125">
        <f t="shared" si="119"/>
        <v>0</v>
      </c>
      <c r="R382" s="1125">
        <f t="shared" si="119"/>
        <v>0</v>
      </c>
      <c r="S382" s="1125">
        <f t="shared" si="119"/>
        <v>0</v>
      </c>
      <c r="T382" s="1125">
        <f t="shared" si="119"/>
        <v>0</v>
      </c>
      <c r="U382" s="1067"/>
      <c r="V382" s="1084" t="s">
        <v>407</v>
      </c>
      <c r="W382" s="1085">
        <f t="shared" si="120"/>
        <v>6.995268823529412</v>
      </c>
      <c r="X382" s="1085">
        <f t="shared" si="120"/>
        <v>6.9424521078431383</v>
      </c>
      <c r="Y382" s="1085">
        <f t="shared" si="120"/>
        <v>0</v>
      </c>
      <c r="Z382" s="1085">
        <f t="shared" si="120"/>
        <v>0</v>
      </c>
      <c r="AA382" s="1067"/>
      <c r="AB382" s="1084" t="s">
        <v>407</v>
      </c>
      <c r="AC382" s="1085">
        <f>AC261*0.539</f>
        <v>6.968007049019608</v>
      </c>
      <c r="AD382" s="1085">
        <f>AD261*0.539</f>
        <v>0</v>
      </c>
      <c r="AE382" s="1067"/>
      <c r="AF382" s="1084" t="s">
        <v>407</v>
      </c>
      <c r="AG382" s="1085">
        <f>AG261*0.539</f>
        <v>0</v>
      </c>
    </row>
    <row r="383" spans="8:36">
      <c r="H383" s="1126" t="s">
        <v>408</v>
      </c>
      <c r="I383" s="1124">
        <f t="shared" ref="I383:T383" si="121">I262*0.535</f>
        <v>7.0653164754901967</v>
      </c>
      <c r="J383" s="1125">
        <f t="shared" si="121"/>
        <v>6.8124697058823536</v>
      </c>
      <c r="K383" s="1136">
        <f t="shared" si="121"/>
        <v>6.8257712745098056</v>
      </c>
      <c r="L383" s="1125">
        <f t="shared" si="121"/>
        <v>6.7373494117647068</v>
      </c>
      <c r="M383" s="1125">
        <f t="shared" si="121"/>
        <v>6.9062363235294129</v>
      </c>
      <c r="N383" s="1125">
        <f t="shared" si="121"/>
        <v>6.9757233823529416</v>
      </c>
      <c r="O383" s="1125">
        <f t="shared" si="121"/>
        <v>6.8664207843137257</v>
      </c>
      <c r="P383" s="1125">
        <f t="shared" si="121"/>
        <v>0</v>
      </c>
      <c r="Q383" s="1125">
        <f t="shared" si="121"/>
        <v>0</v>
      </c>
      <c r="R383" s="1125">
        <f t="shared" si="121"/>
        <v>0</v>
      </c>
      <c r="S383" s="1125">
        <f t="shared" si="121"/>
        <v>0</v>
      </c>
      <c r="T383" s="1125">
        <f t="shared" si="121"/>
        <v>0</v>
      </c>
      <c r="U383" s="1067"/>
      <c r="V383" s="1084" t="s">
        <v>408</v>
      </c>
      <c r="W383" s="1085">
        <f>W262*0.535</f>
        <v>6.8949803431372549</v>
      </c>
      <c r="X383" s="1085">
        <f>X262*0.535</f>
        <v>6.8878102941176476</v>
      </c>
      <c r="Y383" s="1085">
        <f>Y262*0.535</f>
        <v>0</v>
      </c>
      <c r="Z383" s="1085">
        <f>Z262*0.535</f>
        <v>0</v>
      </c>
      <c r="AA383" s="1067"/>
      <c r="AB383" s="1084" t="s">
        <v>408</v>
      </c>
      <c r="AC383" s="1085">
        <f>AC262*0.535</f>
        <v>6.8906374019607846</v>
      </c>
      <c r="AD383" s="1085">
        <f>AD262*0.535</f>
        <v>0</v>
      </c>
      <c r="AE383" s="1067"/>
      <c r="AF383" s="1084" t="s">
        <v>408</v>
      </c>
      <c r="AG383" s="1085">
        <f>AG262*0.535</f>
        <v>0</v>
      </c>
    </row>
    <row r="384" spans="8:36">
      <c r="H384" s="1126" t="s">
        <v>410</v>
      </c>
      <c r="I384" s="1124">
        <f t="shared" ref="I384:T384" si="122">I263*0.54</f>
        <v>0</v>
      </c>
      <c r="J384" s="1125">
        <f t="shared" si="122"/>
        <v>0</v>
      </c>
      <c r="K384" s="1136">
        <f t="shared" si="122"/>
        <v>6.5985882352941188</v>
      </c>
      <c r="L384" s="1125">
        <f t="shared" si="122"/>
        <v>6.2081841176470585</v>
      </c>
      <c r="M384" s="1125">
        <f t="shared" si="122"/>
        <v>0</v>
      </c>
      <c r="N384" s="1125">
        <f t="shared" si="122"/>
        <v>5.4227647058823534</v>
      </c>
      <c r="O384" s="1125">
        <f t="shared" si="122"/>
        <v>5.8945500000000006</v>
      </c>
      <c r="P384" s="1125">
        <f t="shared" si="122"/>
        <v>0</v>
      </c>
      <c r="Q384" s="1125">
        <f t="shared" si="122"/>
        <v>0</v>
      </c>
      <c r="R384" s="1125">
        <f t="shared" si="122"/>
        <v>0</v>
      </c>
      <c r="S384" s="1125">
        <f t="shared" si="122"/>
        <v>0</v>
      </c>
      <c r="T384" s="1125">
        <f t="shared" si="122"/>
        <v>0</v>
      </c>
      <c r="U384" s="1067"/>
      <c r="V384" s="1084" t="s">
        <v>410</v>
      </c>
      <c r="W384" s="1085">
        <f>W263*0.54</f>
        <v>6.5985882352941188</v>
      </c>
      <c r="X384" s="1085">
        <f>X263*0.54</f>
        <v>6.0078600000000009</v>
      </c>
      <c r="Y384" s="1085">
        <f>Y263*0.54</f>
        <v>0</v>
      </c>
      <c r="Z384" s="1085">
        <f>Z263*0.54</f>
        <v>0</v>
      </c>
      <c r="AA384" s="1067"/>
      <c r="AB384" s="1084" t="s">
        <v>410</v>
      </c>
      <c r="AC384" s="1085">
        <f>AC263*0.54</f>
        <v>6.0455647058823532</v>
      </c>
      <c r="AD384" s="1085">
        <f>AD263*0.54</f>
        <v>0</v>
      </c>
      <c r="AE384" s="1067"/>
      <c r="AF384" s="1084" t="s">
        <v>410</v>
      </c>
      <c r="AG384" s="1085">
        <f>AG263*0.54</f>
        <v>0</v>
      </c>
    </row>
    <row r="385" spans="8:33">
      <c r="H385" s="1126" t="s">
        <v>124</v>
      </c>
      <c r="I385" s="1124">
        <f t="shared" ref="I385:T385" si="123">I264*0.465</f>
        <v>4.5821574117647055</v>
      </c>
      <c r="J385" s="1125">
        <f t="shared" si="123"/>
        <v>4.6392138235294116</v>
      </c>
      <c r="K385" s="1136">
        <f t="shared" si="123"/>
        <v>4.6718230882352945</v>
      </c>
      <c r="L385" s="1125">
        <f t="shared" si="123"/>
        <v>4.6376501470588236</v>
      </c>
      <c r="M385" s="1125">
        <f t="shared" si="123"/>
        <v>4.651723235294118</v>
      </c>
      <c r="N385" s="1125">
        <f t="shared" si="123"/>
        <v>4.7864045588235289</v>
      </c>
      <c r="O385" s="1125">
        <f t="shared" si="123"/>
        <v>4.5551509411764703</v>
      </c>
      <c r="P385" s="1125">
        <f t="shared" si="123"/>
        <v>0</v>
      </c>
      <c r="Q385" s="1125">
        <f t="shared" si="123"/>
        <v>0</v>
      </c>
      <c r="R385" s="1125">
        <f t="shared" si="123"/>
        <v>0</v>
      </c>
      <c r="S385" s="1125">
        <f t="shared" si="123"/>
        <v>0</v>
      </c>
      <c r="T385" s="1125">
        <f t="shared" si="123"/>
        <v>0</v>
      </c>
      <c r="U385" s="1067"/>
      <c r="V385" s="1084" t="s">
        <v>124</v>
      </c>
      <c r="W385" s="1085">
        <f>W264*0.465</f>
        <v>4.633642941176471</v>
      </c>
      <c r="X385" s="1085">
        <f>X264*0.465</f>
        <v>4.6996547058823532</v>
      </c>
      <c r="Y385" s="1085">
        <f>Y264*0.465</f>
        <v>0</v>
      </c>
      <c r="Z385" s="1085">
        <f>Z264*0.465</f>
        <v>0</v>
      </c>
      <c r="AA385" s="1067"/>
      <c r="AB385" s="1084" t="s">
        <v>124</v>
      </c>
      <c r="AC385" s="1085">
        <f>AC264*0.465</f>
        <v>4.6664527941176477</v>
      </c>
      <c r="AD385" s="1085">
        <f>AD264*0.465</f>
        <v>0</v>
      </c>
      <c r="AE385" s="1067"/>
      <c r="AF385" s="1084" t="s">
        <v>124</v>
      </c>
      <c r="AG385" s="1085">
        <f>AG264*0.465</f>
        <v>0</v>
      </c>
    </row>
    <row r="386" spans="8:33" ht="13.5" thickBot="1">
      <c r="H386" s="1127" t="s">
        <v>411</v>
      </c>
      <c r="I386" s="1128">
        <f t="shared" ref="I386:T386" si="124">I265*0.516</f>
        <v>6.2910345647058818</v>
      </c>
      <c r="J386" s="1137">
        <f t="shared" si="124"/>
        <v>6.2487549411764709</v>
      </c>
      <c r="K386" s="1138">
        <f t="shared" si="124"/>
        <v>6.242067176470588</v>
      </c>
      <c r="L386" s="1137">
        <f t="shared" si="124"/>
        <v>6.1866680000000001</v>
      </c>
      <c r="M386" s="1137">
        <f t="shared" si="124"/>
        <v>6.2521089411764708</v>
      </c>
      <c r="N386" s="1137">
        <f t="shared" si="124"/>
        <v>6.3373298823529423</v>
      </c>
      <c r="O386" s="1137">
        <f t="shared" si="124"/>
        <v>6.2028359999999996</v>
      </c>
      <c r="P386" s="1137">
        <f t="shared" si="124"/>
        <v>0</v>
      </c>
      <c r="Q386" s="1137">
        <f t="shared" si="124"/>
        <v>0</v>
      </c>
      <c r="R386" s="1137">
        <f t="shared" si="124"/>
        <v>0</v>
      </c>
      <c r="S386" s="1137">
        <f t="shared" si="124"/>
        <v>0</v>
      </c>
      <c r="T386" s="1137">
        <f t="shared" si="124"/>
        <v>0</v>
      </c>
      <c r="U386" s="1067"/>
      <c r="V386" s="1092" t="s">
        <v>411</v>
      </c>
      <c r="W386" s="1093">
        <f>W265*0.516</f>
        <v>6.2584021176470586</v>
      </c>
      <c r="X386" s="1093">
        <f>X265*0.516</f>
        <v>6.267760941176471</v>
      </c>
      <c r="Y386" s="1093">
        <f>Y265*0.516</f>
        <v>0</v>
      </c>
      <c r="Z386" s="1093">
        <f>Z265*0.516</f>
        <v>0</v>
      </c>
      <c r="AA386" s="1067"/>
      <c r="AB386" s="1092" t="s">
        <v>411</v>
      </c>
      <c r="AC386" s="1093">
        <f>AC265*0.516</f>
        <v>6.263187764705882</v>
      </c>
      <c r="AD386" s="1093">
        <f>AD265*0.516</f>
        <v>0</v>
      </c>
      <c r="AE386" s="1067"/>
      <c r="AF386" s="1092" t="s">
        <v>411</v>
      </c>
      <c r="AG386" s="1093">
        <f>AG265*0.516</f>
        <v>0</v>
      </c>
    </row>
    <row r="388" spans="8:33" ht="16.5" thickBot="1">
      <c r="H388" s="1139">
        <v>2015</v>
      </c>
      <c r="I388" s="1140"/>
      <c r="J388" s="1140"/>
      <c r="K388" s="1140"/>
      <c r="L388" s="1141" t="s">
        <v>424</v>
      </c>
      <c r="M388" s="1140"/>
      <c r="N388" s="1140"/>
      <c r="O388" s="1140"/>
      <c r="P388" s="1140"/>
      <c r="Q388" s="1140"/>
      <c r="R388" s="1140"/>
      <c r="S388" s="1140"/>
      <c r="T388" s="1142" t="s">
        <v>425</v>
      </c>
    </row>
    <row r="389" spans="8:33" ht="15.75" thickBot="1">
      <c r="H389" s="1143"/>
      <c r="I389" s="1144" t="s">
        <v>386</v>
      </c>
      <c r="J389" s="1144" t="s">
        <v>387</v>
      </c>
      <c r="K389" s="1144" t="s">
        <v>388</v>
      </c>
      <c r="L389" s="1144" t="s">
        <v>389</v>
      </c>
      <c r="M389" s="1144" t="s">
        <v>390</v>
      </c>
      <c r="N389" s="1144" t="s">
        <v>391</v>
      </c>
      <c r="O389" s="1144" t="s">
        <v>392</v>
      </c>
      <c r="P389" s="1144" t="s">
        <v>393</v>
      </c>
      <c r="Q389" s="1144" t="s">
        <v>394</v>
      </c>
      <c r="R389" s="1144" t="s">
        <v>395</v>
      </c>
      <c r="S389" s="1144" t="s">
        <v>396</v>
      </c>
      <c r="T389" s="1145" t="s">
        <v>397</v>
      </c>
      <c r="W389" s="906">
        <f>(W380-W370)/W370*100</f>
        <v>7.9221553533017713E-2</v>
      </c>
      <c r="X389" s="906">
        <f>(X380-X370)/X370*100</f>
        <v>-4.1673440772830412</v>
      </c>
      <c r="AC389" s="906">
        <f>(AC380-AC370)/AC370*100</f>
        <v>-4.0249897153453436</v>
      </c>
    </row>
    <row r="390" spans="8:33" ht="13.5" thickBot="1">
      <c r="H390" s="1146" t="s">
        <v>406</v>
      </c>
      <c r="I390" s="1147">
        <f t="shared" ref="I390:I396" si="125">(I118-T108)/T108*100</f>
        <v>-3.4629868158734616</v>
      </c>
      <c r="J390" s="1148">
        <f t="shared" ref="J390:T396" si="126">(J118-I118)/I118*100</f>
        <v>4.8238263589081196</v>
      </c>
      <c r="K390" s="1148">
        <f t="shared" si="126"/>
        <v>-0.35842816964896679</v>
      </c>
      <c r="L390" s="1148">
        <f t="shared" si="126"/>
        <v>-1.7511513238189871</v>
      </c>
      <c r="M390" s="1148">
        <f t="shared" si="126"/>
        <v>1.1933767178082313</v>
      </c>
      <c r="N390" s="1148">
        <f t="shared" si="126"/>
        <v>2.2448498577634264</v>
      </c>
      <c r="O390" s="1148">
        <f t="shared" si="126"/>
        <v>-6.611821620730332</v>
      </c>
      <c r="P390" s="1148">
        <f t="shared" si="126"/>
        <v>4.0283389358677535E-2</v>
      </c>
      <c r="Q390" s="1148">
        <f t="shared" si="126"/>
        <v>-0.37174307147680469</v>
      </c>
      <c r="R390" s="1148">
        <f t="shared" si="126"/>
        <v>1.9088200264003232</v>
      </c>
      <c r="S390" s="1148">
        <f t="shared" si="126"/>
        <v>1.6753553822500347</v>
      </c>
      <c r="T390" s="1149">
        <f t="shared" si="126"/>
        <v>0.48584299652424634</v>
      </c>
      <c r="W390" s="906">
        <f t="shared" ref="W390:X395" si="127">(W381-W371)/W371*100</f>
        <v>-1.8596888343857358</v>
      </c>
      <c r="X390" s="906">
        <f t="shared" si="127"/>
        <v>-2.030298371183445</v>
      </c>
      <c r="AC390" s="906">
        <f t="shared" ref="AC390:AC395" si="128">(AC381-AC371)/AC371*100</f>
        <v>-3.7904713761682585</v>
      </c>
    </row>
    <row r="391" spans="8:33">
      <c r="H391" s="1150" t="s">
        <v>414</v>
      </c>
      <c r="I391" s="1151">
        <f t="shared" si="125"/>
        <v>-5.1018127364273038</v>
      </c>
      <c r="J391" s="1152">
        <f t="shared" si="126"/>
        <v>5.9523360094555864</v>
      </c>
      <c r="K391" s="1152">
        <f t="shared" si="126"/>
        <v>-4.0465655324077527</v>
      </c>
      <c r="L391" s="1152">
        <f t="shared" si="126"/>
        <v>-3.3478430275035458</v>
      </c>
      <c r="M391" s="1152">
        <f t="shared" si="126"/>
        <v>1.7542743320991212</v>
      </c>
      <c r="N391" s="1152">
        <f t="shared" si="126"/>
        <v>1.3060834199438147</v>
      </c>
      <c r="O391" s="1152">
        <f t="shared" si="126"/>
        <v>-3.3230480247597582</v>
      </c>
      <c r="P391" s="1152">
        <f t="shared" si="126"/>
        <v>5.1321840473941956E-2</v>
      </c>
      <c r="Q391" s="1152">
        <f t="shared" si="126"/>
        <v>0.46868752145728082</v>
      </c>
      <c r="R391" s="1152">
        <f t="shared" si="126"/>
        <v>1.837943535840262</v>
      </c>
      <c r="S391" s="1152">
        <f t="shared" si="126"/>
        <v>0.45121294566653691</v>
      </c>
      <c r="T391" s="1153">
        <f t="shared" si="126"/>
        <v>4.346455752216382E-2</v>
      </c>
      <c r="W391" s="906">
        <f t="shared" si="127"/>
        <v>0.71324281988863758</v>
      </c>
      <c r="X391" s="906">
        <f t="shared" si="127"/>
        <v>-2.6352559311408381</v>
      </c>
      <c r="AC391" s="906">
        <f t="shared" si="128"/>
        <v>-2.9499518749826867</v>
      </c>
    </row>
    <row r="392" spans="8:33">
      <c r="H392" s="1154" t="s">
        <v>407</v>
      </c>
      <c r="I392" s="1151">
        <f t="shared" si="125"/>
        <v>-2.4106665835188652</v>
      </c>
      <c r="J392" s="1152">
        <f t="shared" si="126"/>
        <v>2.3103160656462962</v>
      </c>
      <c r="K392" s="1152">
        <f t="shared" si="126"/>
        <v>-1.746197793915347</v>
      </c>
      <c r="L392" s="1152">
        <f t="shared" si="126"/>
        <v>-2.3348071205099843</v>
      </c>
      <c r="M392" s="1152">
        <f t="shared" si="126"/>
        <v>1.310678738199855</v>
      </c>
      <c r="N392" s="1152">
        <f t="shared" si="126"/>
        <v>1.6427507465118365</v>
      </c>
      <c r="O392" s="1152">
        <f t="shared" si="126"/>
        <v>-4.0945166630327288</v>
      </c>
      <c r="P392" s="1152">
        <f t="shared" si="126"/>
        <v>1.6688041280068702</v>
      </c>
      <c r="Q392" s="1152">
        <f t="shared" si="126"/>
        <v>0.35357328737451343</v>
      </c>
      <c r="R392" s="1152">
        <f t="shared" si="126"/>
        <v>2.3185450999451946</v>
      </c>
      <c r="S392" s="1152">
        <f t="shared" si="126"/>
        <v>2.1400457860379052</v>
      </c>
      <c r="T392" s="1153">
        <f t="shared" si="126"/>
        <v>0.3697424803428081</v>
      </c>
      <c r="W392" s="906">
        <f t="shared" si="127"/>
        <v>0.47591953836736994</v>
      </c>
      <c r="X392" s="906">
        <f t="shared" si="127"/>
        <v>-2.2201367283484665</v>
      </c>
      <c r="AC392" s="906">
        <f t="shared" si="128"/>
        <v>-2.7621392372771099</v>
      </c>
    </row>
    <row r="393" spans="8:33">
      <c r="H393" s="1154" t="s">
        <v>408</v>
      </c>
      <c r="I393" s="1151">
        <f t="shared" si="125"/>
        <v>-2.2434991523303878</v>
      </c>
      <c r="J393" s="1152">
        <f t="shared" si="126"/>
        <v>2.8105751719574008</v>
      </c>
      <c r="K393" s="1152">
        <f t="shared" si="126"/>
        <v>-2.1492714415685099</v>
      </c>
      <c r="L393" s="1152">
        <f t="shared" si="126"/>
        <v>-2.3386984201752115</v>
      </c>
      <c r="M393" s="1152">
        <f t="shared" si="126"/>
        <v>1.1932037757500895</v>
      </c>
      <c r="N393" s="1152">
        <f t="shared" si="126"/>
        <v>2.0224953312970761</v>
      </c>
      <c r="O393" s="1152">
        <f t="shared" si="126"/>
        <v>-4.6472800017077178</v>
      </c>
      <c r="P393" s="1152">
        <f t="shared" si="126"/>
        <v>2.2028664768048234</v>
      </c>
      <c r="Q393" s="1152">
        <f t="shared" si="126"/>
        <v>0.57006022126502975</v>
      </c>
      <c r="R393" s="1152">
        <f t="shared" si="126"/>
        <v>1.9298787388969771</v>
      </c>
      <c r="S393" s="1152">
        <f t="shared" si="126"/>
        <v>1.7268233791189345</v>
      </c>
      <c r="T393" s="1153">
        <f t="shared" si="126"/>
        <v>0.24358388640453335</v>
      </c>
      <c r="W393" s="906">
        <f t="shared" si="127"/>
        <v>8.5998083122767337</v>
      </c>
      <c r="X393" s="906">
        <f t="shared" si="127"/>
        <v>-9.2522518231115711</v>
      </c>
      <c r="AC393" s="906">
        <f t="shared" si="128"/>
        <v>-6.0621502849633986</v>
      </c>
    </row>
    <row r="394" spans="8:33">
      <c r="H394" s="1154" t="s">
        <v>410</v>
      </c>
      <c r="I394" s="1151" t="e">
        <f t="shared" si="125"/>
        <v>#DIV/0!</v>
      </c>
      <c r="J394" s="1152">
        <f t="shared" si="126"/>
        <v>-100</v>
      </c>
      <c r="K394" s="1152" t="e">
        <f t="shared" si="126"/>
        <v>#DIV/0!</v>
      </c>
      <c r="L394" s="1152" t="e">
        <f t="shared" si="126"/>
        <v>#DIV/0!</v>
      </c>
      <c r="M394" s="1152">
        <f t="shared" si="126"/>
        <v>14.360000000000003</v>
      </c>
      <c r="N394" s="1152">
        <f t="shared" si="126"/>
        <v>-4.8883907278450867</v>
      </c>
      <c r="O394" s="1152">
        <f t="shared" si="126"/>
        <v>-100</v>
      </c>
      <c r="P394" s="1152" t="e">
        <f t="shared" si="126"/>
        <v>#DIV/0!</v>
      </c>
      <c r="Q394" s="1152" t="e">
        <f t="shared" si="126"/>
        <v>#DIV/0!</v>
      </c>
      <c r="R394" s="1152">
        <f t="shared" si="126"/>
        <v>-100</v>
      </c>
      <c r="S394" s="1152" t="e">
        <f t="shared" si="126"/>
        <v>#DIV/0!</v>
      </c>
      <c r="T394" s="1153" t="e">
        <f t="shared" si="126"/>
        <v>#DIV/0!</v>
      </c>
      <c r="W394" s="906">
        <f t="shared" si="127"/>
        <v>-0.88856003816195006</v>
      </c>
      <c r="X394" s="906">
        <f t="shared" si="127"/>
        <v>-7.0195345232005923</v>
      </c>
      <c r="AC394" s="906">
        <f t="shared" si="128"/>
        <v>-5.7206142638573212</v>
      </c>
    </row>
    <row r="395" spans="8:33">
      <c r="H395" s="1154" t="s">
        <v>124</v>
      </c>
      <c r="I395" s="1151">
        <f t="shared" si="125"/>
        <v>2.7980025766353518</v>
      </c>
      <c r="J395" s="1152">
        <f t="shared" si="126"/>
        <v>7.4362388070432539</v>
      </c>
      <c r="K395" s="1152">
        <f t="shared" si="126"/>
        <v>2.7144757779047626</v>
      </c>
      <c r="L395" s="1152">
        <f t="shared" si="126"/>
        <v>-0.68719289984919252</v>
      </c>
      <c r="M395" s="1152">
        <f t="shared" si="126"/>
        <v>-0.14148124548740071</v>
      </c>
      <c r="N395" s="1152">
        <f t="shared" si="126"/>
        <v>1.7544555165718578</v>
      </c>
      <c r="O395" s="1152">
        <f t="shared" si="126"/>
        <v>-6.2989562190863904</v>
      </c>
      <c r="P395" s="1152">
        <f t="shared" si="126"/>
        <v>-3.4318746343187509</v>
      </c>
      <c r="Q395" s="1152">
        <f t="shared" si="126"/>
        <v>-0.97632278338006506</v>
      </c>
      <c r="R395" s="1152">
        <f t="shared" si="126"/>
        <v>2.5426224039824858</v>
      </c>
      <c r="S395" s="1152">
        <f t="shared" si="126"/>
        <v>0.91280750373786601</v>
      </c>
      <c r="T395" s="1153">
        <f t="shared" si="126"/>
        <v>-1.2707891284633854</v>
      </c>
      <c r="W395" s="906">
        <f t="shared" si="127"/>
        <v>-1.7230086537701521</v>
      </c>
      <c r="X395" s="906">
        <f t="shared" si="127"/>
        <v>-4.7017489408280255</v>
      </c>
      <c r="AC395" s="906">
        <f t="shared" si="128"/>
        <v>-5.1048072684470176</v>
      </c>
    </row>
    <row r="396" spans="8:33" ht="13.5" thickBot="1">
      <c r="H396" s="1155" t="s">
        <v>411</v>
      </c>
      <c r="I396" s="1156">
        <f t="shared" si="125"/>
        <v>-0.56935047091058077</v>
      </c>
      <c r="J396" s="1157">
        <f t="shared" si="126"/>
        <v>2.1969101537258715</v>
      </c>
      <c r="K396" s="1157">
        <f t="shared" si="126"/>
        <v>-1.0007171900865059</v>
      </c>
      <c r="L396" s="1157">
        <f t="shared" si="126"/>
        <v>-1.1582538200634198</v>
      </c>
      <c r="M396" s="1157">
        <f t="shared" si="126"/>
        <v>-0.4263568382591571</v>
      </c>
      <c r="N396" s="1157">
        <f t="shared" si="126"/>
        <v>1.9916493535308741</v>
      </c>
      <c r="O396" s="1157">
        <f t="shared" si="126"/>
        <v>-4.0835053911447634</v>
      </c>
      <c r="P396" s="1157">
        <f t="shared" si="126"/>
        <v>-0.11686694323252211</v>
      </c>
      <c r="Q396" s="1157">
        <f t="shared" si="126"/>
        <v>-0.38197532270969808</v>
      </c>
      <c r="R396" s="1157">
        <f t="shared" si="126"/>
        <v>1.7583035143690608</v>
      </c>
      <c r="S396" s="1157">
        <f t="shared" si="126"/>
        <v>0.96207418992228111</v>
      </c>
      <c r="T396" s="1158">
        <f t="shared" si="126"/>
        <v>0.12884528964373645</v>
      </c>
      <c r="W396" s="906"/>
    </row>
    <row r="397" spans="8:33" ht="16.5" thickBot="1">
      <c r="H397" s="1139">
        <v>2015</v>
      </c>
      <c r="I397" s="1140"/>
      <c r="J397" s="1140"/>
      <c r="K397" s="1140"/>
      <c r="L397" s="1141" t="s">
        <v>426</v>
      </c>
      <c r="M397" s="1140"/>
      <c r="N397" s="1140"/>
      <c r="O397" s="1140"/>
      <c r="P397" s="1140"/>
      <c r="Q397" s="1140"/>
      <c r="R397" s="1140"/>
      <c r="S397" s="1140"/>
      <c r="T397" s="1142" t="s">
        <v>425</v>
      </c>
      <c r="W397" s="906"/>
    </row>
    <row r="398" spans="8:33" ht="13.5" thickBot="1">
      <c r="H398" s="1159"/>
      <c r="I398" s="1144" t="s">
        <v>386</v>
      </c>
      <c r="J398" s="1144" t="s">
        <v>387</v>
      </c>
      <c r="K398" s="1144" t="s">
        <v>388</v>
      </c>
      <c r="L398" s="1144" t="s">
        <v>389</v>
      </c>
      <c r="M398" s="1144" t="s">
        <v>390</v>
      </c>
      <c r="N398" s="1144" t="s">
        <v>391</v>
      </c>
      <c r="O398" s="1144" t="s">
        <v>392</v>
      </c>
      <c r="P398" s="1144" t="s">
        <v>393</v>
      </c>
      <c r="Q398" s="1144" t="s">
        <v>394</v>
      </c>
      <c r="R398" s="1144" t="s">
        <v>395</v>
      </c>
      <c r="S398" s="1144" t="s">
        <v>396</v>
      </c>
      <c r="T398" s="1145" t="s">
        <v>397</v>
      </c>
      <c r="W398" s="906"/>
    </row>
    <row r="399" spans="8:33" ht="13.5" thickBot="1">
      <c r="H399" s="1146" t="s">
        <v>406</v>
      </c>
      <c r="I399" s="1147">
        <f t="shared" ref="I399:T405" si="129">(I118-I108)/I108*100</f>
        <v>-1.9519942405087569</v>
      </c>
      <c r="J399" s="1148">
        <f t="shared" si="129"/>
        <v>2.9079240806049045</v>
      </c>
      <c r="K399" s="1148">
        <f t="shared" si="129"/>
        <v>4.4539670614152245</v>
      </c>
      <c r="L399" s="1148">
        <f t="shared" si="129"/>
        <v>1.3041621607563292</v>
      </c>
      <c r="M399" s="1148">
        <f t="shared" si="129"/>
        <v>3.2172415167961077</v>
      </c>
      <c r="N399" s="1148">
        <f t="shared" si="129"/>
        <v>6.3956370003355367</v>
      </c>
      <c r="O399" s="1148">
        <f t="shared" si="129"/>
        <v>1.1012759688914897</v>
      </c>
      <c r="P399" s="1148">
        <f t="shared" si="129"/>
        <v>1.1251783676726368</v>
      </c>
      <c r="Q399" s="1148">
        <f t="shared" si="129"/>
        <v>0.94384336002332969</v>
      </c>
      <c r="R399" s="1148">
        <f t="shared" si="129"/>
        <v>7.999668271539802</v>
      </c>
      <c r="S399" s="1148">
        <f t="shared" si="129"/>
        <v>8.6222315176079487</v>
      </c>
      <c r="T399" s="1149">
        <f t="shared" si="129"/>
        <v>-0.66617988497730651</v>
      </c>
      <c r="W399" s="906"/>
    </row>
    <row r="400" spans="8:33">
      <c r="H400" s="1150" t="s">
        <v>414</v>
      </c>
      <c r="I400" s="1151" t="e">
        <f t="shared" si="129"/>
        <v>#VALUE!</v>
      </c>
      <c r="J400" s="1152" t="e">
        <f t="shared" si="129"/>
        <v>#VALUE!</v>
      </c>
      <c r="K400" s="1152" t="e">
        <f t="shared" si="129"/>
        <v>#VALUE!</v>
      </c>
      <c r="L400" s="1152">
        <f t="shared" si="129"/>
        <v>2.5956758293337461</v>
      </c>
      <c r="M400" s="1152">
        <f t="shared" si="129"/>
        <v>5.652989718035462</v>
      </c>
      <c r="N400" s="1152">
        <f t="shared" si="129"/>
        <v>6.1164821291568829</v>
      </c>
      <c r="O400" s="1152">
        <f t="shared" si="129"/>
        <v>1.6084618943015396</v>
      </c>
      <c r="P400" s="1152">
        <f t="shared" si="129"/>
        <v>4.5022958131041309</v>
      </c>
      <c r="Q400" s="1152">
        <f t="shared" si="129"/>
        <v>1.9099527899302744</v>
      </c>
      <c r="R400" s="1152">
        <f t="shared" si="129"/>
        <v>8.1974990947136721</v>
      </c>
      <c r="S400" s="1152">
        <f t="shared" si="129"/>
        <v>3.7969266082963422</v>
      </c>
      <c r="T400" s="1153">
        <f t="shared" si="129"/>
        <v>-4.3998105502140223</v>
      </c>
      <c r="X400" s="906"/>
    </row>
    <row r="401" spans="8:24">
      <c r="H401" s="1154" t="s">
        <v>407</v>
      </c>
      <c r="I401" s="1151">
        <f t="shared" si="129"/>
        <v>0.92690952229462586</v>
      </c>
      <c r="J401" s="1152">
        <f t="shared" si="129"/>
        <v>4.1656533606752557</v>
      </c>
      <c r="K401" s="1152">
        <f t="shared" si="129"/>
        <v>5.6454296763603455</v>
      </c>
      <c r="L401" s="1152">
        <f t="shared" si="129"/>
        <v>2.3306218223041757</v>
      </c>
      <c r="M401" s="1152">
        <f t="shared" si="129"/>
        <v>4.848624349757781</v>
      </c>
      <c r="N401" s="1152">
        <f t="shared" si="129"/>
        <v>6.6034695001457688</v>
      </c>
      <c r="O401" s="1152">
        <f t="shared" si="129"/>
        <v>2.9095483339043686</v>
      </c>
      <c r="P401" s="1152">
        <f t="shared" si="129"/>
        <v>3.3080654903339584</v>
      </c>
      <c r="Q401" s="1152">
        <f t="shared" si="129"/>
        <v>3.1159196067843227</v>
      </c>
      <c r="R401" s="1152">
        <f t="shared" si="129"/>
        <v>8.0350045255426963</v>
      </c>
      <c r="S401" s="1152">
        <f t="shared" si="129"/>
        <v>8.797505130223076</v>
      </c>
      <c r="T401" s="1153">
        <f t="shared" si="129"/>
        <v>1.2651007697367596</v>
      </c>
      <c r="X401" s="906"/>
    </row>
    <row r="402" spans="8:24">
      <c r="H402" s="1154" t="s">
        <v>408</v>
      </c>
      <c r="I402" s="1151">
        <f t="shared" si="129"/>
        <v>-9.487310972873645E-3</v>
      </c>
      <c r="J402" s="1152">
        <f t="shared" si="129"/>
        <v>4.6263819601849407</v>
      </c>
      <c r="K402" s="1152">
        <f t="shared" si="129"/>
        <v>5.8056737902433504</v>
      </c>
      <c r="L402" s="1152">
        <f t="shared" si="129"/>
        <v>2.5220990398163239</v>
      </c>
      <c r="M402" s="1152">
        <f t="shared" si="129"/>
        <v>4.499516024195457</v>
      </c>
      <c r="N402" s="1152">
        <f t="shared" si="129"/>
        <v>6.5220441962388813</v>
      </c>
      <c r="O402" s="1152">
        <f t="shared" si="129"/>
        <v>2.7407128846839806</v>
      </c>
      <c r="P402" s="1152">
        <f t="shared" si="129"/>
        <v>3.2862317209930678</v>
      </c>
      <c r="Q402" s="1152">
        <f t="shared" si="129"/>
        <v>3.5806410677344989</v>
      </c>
      <c r="R402" s="1152">
        <f t="shared" si="129"/>
        <v>8.1793981782465242</v>
      </c>
      <c r="S402" s="1152">
        <f t="shared" si="129"/>
        <v>7.9259674454895412</v>
      </c>
      <c r="T402" s="1153">
        <f t="shared" si="129"/>
        <v>1.0126452333920577</v>
      </c>
      <c r="X402" s="906"/>
    </row>
    <row r="403" spans="8:24">
      <c r="H403" s="1154" t="s">
        <v>410</v>
      </c>
      <c r="I403" s="1151" t="e">
        <f t="shared" si="129"/>
        <v>#DIV/0!</v>
      </c>
      <c r="J403" s="1152">
        <f t="shared" si="129"/>
        <v>-100</v>
      </c>
      <c r="K403" s="1152">
        <f t="shared" si="129"/>
        <v>-100</v>
      </c>
      <c r="L403" s="1152">
        <f t="shared" si="129"/>
        <v>1.2918392848427895</v>
      </c>
      <c r="M403" s="1152" t="e">
        <f t="shared" si="129"/>
        <v>#DIV/0!</v>
      </c>
      <c r="N403" s="1152" t="e">
        <f t="shared" si="129"/>
        <v>#DIV/0!</v>
      </c>
      <c r="O403" s="1152" t="e">
        <f t="shared" si="129"/>
        <v>#DIV/0!</v>
      </c>
      <c r="P403" s="1152">
        <f t="shared" si="129"/>
        <v>-100</v>
      </c>
      <c r="Q403" s="1152">
        <f t="shared" si="129"/>
        <v>-32.252466203872856</v>
      </c>
      <c r="R403" s="1152" t="e">
        <f t="shared" si="129"/>
        <v>#DIV/0!</v>
      </c>
      <c r="S403" s="1152" t="e">
        <f t="shared" si="129"/>
        <v>#DIV/0!</v>
      </c>
      <c r="T403" s="1153" t="e">
        <f t="shared" si="129"/>
        <v>#DIV/0!</v>
      </c>
      <c r="X403" s="906"/>
    </row>
    <row r="404" spans="8:24">
      <c r="H404" s="1154" t="s">
        <v>124</v>
      </c>
      <c r="I404" s="1151">
        <f t="shared" si="129"/>
        <v>-2.8263560884840224</v>
      </c>
      <c r="J404" s="1152">
        <f t="shared" si="129"/>
        <v>2.453882450501562</v>
      </c>
      <c r="K404" s="1152">
        <f t="shared" si="129"/>
        <v>6.0400057057132557</v>
      </c>
      <c r="L404" s="1152">
        <f t="shared" si="129"/>
        <v>1.8386415268644862</v>
      </c>
      <c r="M404" s="1152">
        <f t="shared" si="129"/>
        <v>1.7289710607134827</v>
      </c>
      <c r="N404" s="1152">
        <f t="shared" si="129"/>
        <v>4.1098314083709546</v>
      </c>
      <c r="O404" s="1152">
        <f t="shared" si="129"/>
        <v>5.4043591862320099E-2</v>
      </c>
      <c r="P404" s="1152">
        <f t="shared" si="129"/>
        <v>-1.9183641457033249</v>
      </c>
      <c r="Q404" s="1152">
        <f t="shared" si="129"/>
        <v>-2.4630323000913847</v>
      </c>
      <c r="R404" s="1152">
        <f t="shared" si="129"/>
        <v>7.2101392840755869</v>
      </c>
      <c r="S404" s="1152">
        <f t="shared" si="129"/>
        <v>9.8630592914379598</v>
      </c>
      <c r="T404" s="1153">
        <f t="shared" si="129"/>
        <v>4.7911464158390444</v>
      </c>
      <c r="X404" s="906"/>
    </row>
    <row r="405" spans="8:24" ht="13.5" thickBot="1">
      <c r="H405" s="1155" t="s">
        <v>411</v>
      </c>
      <c r="I405" s="1156">
        <f t="shared" si="129"/>
        <v>-0.49003375512718711</v>
      </c>
      <c r="J405" s="1157">
        <f t="shared" si="129"/>
        <v>0.89113992481513782</v>
      </c>
      <c r="K405" s="1157">
        <f t="shared" si="129"/>
        <v>0.93572395193628055</v>
      </c>
      <c r="L405" s="1157">
        <f t="shared" si="129"/>
        <v>-0.54886475057238593</v>
      </c>
      <c r="M405" s="1157">
        <f t="shared" si="129"/>
        <v>-0.18870670156422015</v>
      </c>
      <c r="N405" s="1157">
        <f t="shared" si="129"/>
        <v>2.3255836543276369</v>
      </c>
      <c r="O405" s="1157">
        <f t="shared" si="129"/>
        <v>-0.17830565663129641</v>
      </c>
      <c r="P405" s="1157">
        <f t="shared" si="129"/>
        <v>-0.34008234161509554</v>
      </c>
      <c r="Q405" s="1157">
        <f t="shared" si="129"/>
        <v>-0.71779292664874683</v>
      </c>
      <c r="R405" s="1157">
        <f t="shared" si="129"/>
        <v>2.8317556684114349</v>
      </c>
      <c r="S405" s="1157">
        <f t="shared" si="129"/>
        <v>3.2831390809377115</v>
      </c>
      <c r="T405" s="1158">
        <f t="shared" si="129"/>
        <v>-0.85970139715455751</v>
      </c>
      <c r="X405" s="906"/>
    </row>
    <row r="406" spans="8:24">
      <c r="X406" s="906"/>
    </row>
    <row r="407" spans="8:24" ht="16.5" thickBot="1">
      <c r="H407" s="1160">
        <v>2016</v>
      </c>
      <c r="I407" s="928"/>
      <c r="J407" s="928"/>
      <c r="K407" s="928"/>
      <c r="L407" s="1161" t="s">
        <v>424</v>
      </c>
      <c r="M407" s="928"/>
      <c r="N407" s="928"/>
      <c r="O407" s="928"/>
      <c r="P407" s="928"/>
      <c r="Q407" s="928"/>
      <c r="R407" s="928"/>
      <c r="S407" s="928"/>
      <c r="T407" s="1162" t="s">
        <v>425</v>
      </c>
    </row>
    <row r="408" spans="8:24" ht="15.75" thickBot="1">
      <c r="H408" s="1163"/>
      <c r="I408" s="1164" t="s">
        <v>386</v>
      </c>
      <c r="J408" s="1164" t="s">
        <v>387</v>
      </c>
      <c r="K408" s="1164" t="s">
        <v>388</v>
      </c>
      <c r="L408" s="1164" t="s">
        <v>389</v>
      </c>
      <c r="M408" s="1164" t="s">
        <v>390</v>
      </c>
      <c r="N408" s="1164" t="s">
        <v>391</v>
      </c>
      <c r="O408" s="1164" t="s">
        <v>392</v>
      </c>
      <c r="P408" s="1164" t="s">
        <v>393</v>
      </c>
      <c r="Q408" s="1164" t="s">
        <v>394</v>
      </c>
      <c r="R408" s="1164" t="s">
        <v>395</v>
      </c>
      <c r="S408" s="1164" t="s">
        <v>396</v>
      </c>
      <c r="T408" s="1165" t="s">
        <v>397</v>
      </c>
    </row>
    <row r="409" spans="8:24" ht="13.5" thickBot="1">
      <c r="H409" s="1166" t="s">
        <v>406</v>
      </c>
      <c r="I409" s="1167">
        <f>(I128-T118)/T118*100</f>
        <v>1.2860411143321946</v>
      </c>
      <c r="J409" s="1167">
        <f>(J128-I128)/I128*100</f>
        <v>-1.5582126015520981</v>
      </c>
      <c r="K409" s="1167">
        <f t="shared" ref="K409:T409" si="130">(K128-J128)/J128*100</f>
        <v>0.49087499337327228</v>
      </c>
      <c r="L409" s="1167">
        <f t="shared" si="130"/>
        <v>-1.4296571427629419</v>
      </c>
      <c r="M409" s="1167">
        <f t="shared" si="130"/>
        <v>2.4101574325104154</v>
      </c>
      <c r="N409" s="1167">
        <f t="shared" si="130"/>
        <v>1.3449721753828621</v>
      </c>
      <c r="O409" s="1167">
        <f t="shared" si="130"/>
        <v>-3.8187713217082093</v>
      </c>
      <c r="P409" s="1167">
        <f t="shared" si="130"/>
        <v>1.4234852489421548</v>
      </c>
      <c r="Q409" s="1167">
        <f t="shared" si="130"/>
        <v>0.73507687639078056</v>
      </c>
      <c r="R409" s="1167">
        <f t="shared" si="130"/>
        <v>-100</v>
      </c>
      <c r="S409" s="1167" t="e">
        <f t="shared" si="130"/>
        <v>#DIV/0!</v>
      </c>
      <c r="T409" s="1168" t="e">
        <f t="shared" si="130"/>
        <v>#DIV/0!</v>
      </c>
    </row>
    <row r="410" spans="8:24">
      <c r="H410" s="1169" t="s">
        <v>414</v>
      </c>
      <c r="I410" s="1170">
        <f t="shared" ref="I410:I415" si="131">(I129-T119)/T119*100</f>
        <v>1.4044344441703385</v>
      </c>
      <c r="J410" s="1170">
        <f t="shared" ref="J410:T415" si="132">(J129-I129)/I129*100</f>
        <v>-3.5900138402256565</v>
      </c>
      <c r="K410" s="1170">
        <f t="shared" si="132"/>
        <v>1.7239730535289</v>
      </c>
      <c r="L410" s="1170">
        <f t="shared" si="132"/>
        <v>-2.2960138911052326</v>
      </c>
      <c r="M410" s="1170">
        <f t="shared" si="132"/>
        <v>4.6825552118320051</v>
      </c>
      <c r="N410" s="1170">
        <f t="shared" si="132"/>
        <v>3.591579483970847E-2</v>
      </c>
      <c r="O410" s="1170">
        <f t="shared" si="132"/>
        <v>2.3768491923777768</v>
      </c>
      <c r="P410" s="1170">
        <f t="shared" si="132"/>
        <v>-100</v>
      </c>
      <c r="Q410" s="1170" t="e">
        <f t="shared" si="132"/>
        <v>#DIV/0!</v>
      </c>
      <c r="R410" s="1170" t="e">
        <f t="shared" si="132"/>
        <v>#DIV/0!</v>
      </c>
      <c r="S410" s="1170" t="e">
        <f t="shared" si="132"/>
        <v>#DIV/0!</v>
      </c>
      <c r="T410" s="1171" t="e">
        <f t="shared" si="132"/>
        <v>#DIV/0!</v>
      </c>
    </row>
    <row r="411" spans="8:24">
      <c r="H411" s="1172" t="s">
        <v>407</v>
      </c>
      <c r="I411" s="1173">
        <f t="shared" si="131"/>
        <v>-5.1056623408915806E-2</v>
      </c>
      <c r="J411" s="1173">
        <f t="shared" si="132"/>
        <v>-2.755503868896517</v>
      </c>
      <c r="K411" s="1173">
        <f t="shared" si="132"/>
        <v>-0.14316719338993467</v>
      </c>
      <c r="L411" s="1173">
        <f t="shared" si="132"/>
        <v>-1.455306687409915</v>
      </c>
      <c r="M411" s="1173">
        <f t="shared" si="132"/>
        <v>1.7338821703050664</v>
      </c>
      <c r="N411" s="1173">
        <f t="shared" si="132"/>
        <v>1.0413116769309367</v>
      </c>
      <c r="O411" s="1173">
        <f t="shared" si="132"/>
        <v>-1.6861642980664435</v>
      </c>
      <c r="P411" s="1173">
        <f t="shared" si="132"/>
        <v>-100</v>
      </c>
      <c r="Q411" s="1173" t="e">
        <f t="shared" si="132"/>
        <v>#DIV/0!</v>
      </c>
      <c r="R411" s="1173" t="e">
        <f t="shared" si="132"/>
        <v>#DIV/0!</v>
      </c>
      <c r="S411" s="1173" t="e">
        <f t="shared" si="132"/>
        <v>#DIV/0!</v>
      </c>
      <c r="T411" s="1174" t="e">
        <f t="shared" si="132"/>
        <v>#DIV/0!</v>
      </c>
    </row>
    <row r="412" spans="8:24">
      <c r="H412" s="1172" t="s">
        <v>408</v>
      </c>
      <c r="I412" s="1173">
        <f t="shared" si="131"/>
        <v>0.80630387245577118</v>
      </c>
      <c r="J412" s="1173">
        <f t="shared" si="132"/>
        <v>-3.5787040889813859</v>
      </c>
      <c r="K412" s="1173">
        <f t="shared" si="132"/>
        <v>0.19525325178276828</v>
      </c>
      <c r="L412" s="1173">
        <f t="shared" si="132"/>
        <v>-1.2954120375422051</v>
      </c>
      <c r="M412" s="1173">
        <f t="shared" si="132"/>
        <v>2.5067263317202575</v>
      </c>
      <c r="N412" s="1173">
        <f t="shared" si="132"/>
        <v>1.0061494505594621</v>
      </c>
      <c r="O412" s="1173">
        <f t="shared" si="132"/>
        <v>-1.5668998331517432</v>
      </c>
      <c r="P412" s="1173">
        <f t="shared" si="132"/>
        <v>-100</v>
      </c>
      <c r="Q412" s="1173" t="e">
        <f t="shared" si="132"/>
        <v>#DIV/0!</v>
      </c>
      <c r="R412" s="1173" t="e">
        <f t="shared" si="132"/>
        <v>#DIV/0!</v>
      </c>
      <c r="S412" s="1173" t="e">
        <f t="shared" si="132"/>
        <v>#DIV/0!</v>
      </c>
      <c r="T412" s="1174" t="e">
        <f t="shared" si="132"/>
        <v>#DIV/0!</v>
      </c>
    </row>
    <row r="413" spans="8:24">
      <c r="H413" s="1172" t="s">
        <v>410</v>
      </c>
      <c r="I413" s="1173">
        <f t="shared" si="131"/>
        <v>-100</v>
      </c>
      <c r="J413" s="1173" t="e">
        <f t="shared" si="132"/>
        <v>#DIV/0!</v>
      </c>
      <c r="K413" s="1173" t="e">
        <f t="shared" si="132"/>
        <v>#DIV/0!</v>
      </c>
      <c r="L413" s="1173">
        <f t="shared" si="132"/>
        <v>-5.9164794608472429</v>
      </c>
      <c r="M413" s="1173">
        <f t="shared" si="132"/>
        <v>-100</v>
      </c>
      <c r="N413" s="1173" t="e">
        <f t="shared" si="132"/>
        <v>#DIV/0!</v>
      </c>
      <c r="O413" s="1173">
        <f t="shared" si="132"/>
        <v>8.7000878648833311</v>
      </c>
      <c r="P413" s="1173">
        <f t="shared" si="132"/>
        <v>-100</v>
      </c>
      <c r="Q413" s="1173" t="e">
        <f t="shared" si="132"/>
        <v>#DIV/0!</v>
      </c>
      <c r="R413" s="1173" t="e">
        <f t="shared" si="132"/>
        <v>#DIV/0!</v>
      </c>
      <c r="S413" s="1173" t="e">
        <f t="shared" si="132"/>
        <v>#DIV/0!</v>
      </c>
      <c r="T413" s="1174" t="e">
        <f t="shared" si="132"/>
        <v>#DIV/0!</v>
      </c>
    </row>
    <row r="414" spans="8:24">
      <c r="H414" s="1172" t="s">
        <v>124</v>
      </c>
      <c r="I414" s="1173">
        <f t="shared" si="131"/>
        <v>1.855198021181546</v>
      </c>
      <c r="J414" s="1173">
        <f t="shared" si="132"/>
        <v>1.2451866367186279</v>
      </c>
      <c r="K414" s="1173">
        <f t="shared" si="132"/>
        <v>0.70290497369388849</v>
      </c>
      <c r="L414" s="1173">
        <f t="shared" si="132"/>
        <v>-0.73146907601287814</v>
      </c>
      <c r="M414" s="1173">
        <f t="shared" si="132"/>
        <v>0.30345299427598199</v>
      </c>
      <c r="N414" s="1173">
        <f t="shared" si="132"/>
        <v>2.895299585055719</v>
      </c>
      <c r="O414" s="1173">
        <f t="shared" si="132"/>
        <v>-4.8314682723747753</v>
      </c>
      <c r="P414" s="1173">
        <f t="shared" si="132"/>
        <v>-100</v>
      </c>
      <c r="Q414" s="1173" t="e">
        <f t="shared" si="132"/>
        <v>#DIV/0!</v>
      </c>
      <c r="R414" s="1173" t="e">
        <f t="shared" si="132"/>
        <v>#DIV/0!</v>
      </c>
      <c r="S414" s="1173" t="e">
        <f t="shared" si="132"/>
        <v>#DIV/0!</v>
      </c>
      <c r="T414" s="1174" t="e">
        <f t="shared" si="132"/>
        <v>#DIV/0!</v>
      </c>
    </row>
    <row r="415" spans="8:24" ht="13.5" thickBot="1">
      <c r="H415" s="1175" t="s">
        <v>411</v>
      </c>
      <c r="I415" s="1176">
        <f t="shared" si="131"/>
        <v>0.20213235696995921</v>
      </c>
      <c r="J415" s="1176">
        <f t="shared" si="132"/>
        <v>-0.6720615360565575</v>
      </c>
      <c r="K415" s="1176">
        <f t="shared" si="132"/>
        <v>-0.1070255557921402</v>
      </c>
      <c r="L415" s="1176">
        <f t="shared" si="132"/>
        <v>-0.88751330135335638</v>
      </c>
      <c r="M415" s="1176">
        <f t="shared" si="132"/>
        <v>1.0577736057029548</v>
      </c>
      <c r="N415" s="1176">
        <f t="shared" si="132"/>
        <v>1.3630751155854761</v>
      </c>
      <c r="O415" s="1176">
        <f t="shared" si="132"/>
        <v>-2.1222484050807564</v>
      </c>
      <c r="P415" s="1176">
        <f t="shared" si="132"/>
        <v>-100</v>
      </c>
      <c r="Q415" s="1176" t="e">
        <f t="shared" si="132"/>
        <v>#DIV/0!</v>
      </c>
      <c r="R415" s="1176" t="e">
        <f t="shared" si="132"/>
        <v>#DIV/0!</v>
      </c>
      <c r="S415" s="1176" t="e">
        <f t="shared" si="132"/>
        <v>#DIV/0!</v>
      </c>
      <c r="T415" s="1177" t="e">
        <f t="shared" si="132"/>
        <v>#DIV/0!</v>
      </c>
    </row>
    <row r="416" spans="8:24" ht="16.5" thickBot="1">
      <c r="H416" s="1160">
        <v>2016</v>
      </c>
      <c r="I416" s="928"/>
      <c r="J416" s="928"/>
      <c r="K416" s="928"/>
      <c r="L416" s="1161" t="s">
        <v>426</v>
      </c>
      <c r="M416" s="928"/>
      <c r="N416" s="928"/>
      <c r="O416" s="928"/>
      <c r="P416" s="928"/>
      <c r="Q416" s="928"/>
      <c r="R416" s="928"/>
      <c r="S416" s="928"/>
      <c r="T416" s="1162" t="s">
        <v>425</v>
      </c>
    </row>
    <row r="417" spans="8:20" ht="13.5" thickBot="1">
      <c r="H417" s="1178"/>
      <c r="I417" s="1164" t="s">
        <v>386</v>
      </c>
      <c r="J417" s="1164" t="s">
        <v>387</v>
      </c>
      <c r="K417" s="1164" t="s">
        <v>388</v>
      </c>
      <c r="L417" s="1164" t="s">
        <v>389</v>
      </c>
      <c r="M417" s="1164" t="s">
        <v>390</v>
      </c>
      <c r="N417" s="1164" t="s">
        <v>391</v>
      </c>
      <c r="O417" s="1164" t="s">
        <v>392</v>
      </c>
      <c r="P417" s="1164" t="s">
        <v>393</v>
      </c>
      <c r="Q417" s="1164" t="s">
        <v>394</v>
      </c>
      <c r="R417" s="1164" t="s">
        <v>395</v>
      </c>
      <c r="S417" s="1164" t="s">
        <v>396</v>
      </c>
      <c r="T417" s="1165" t="s">
        <v>397</v>
      </c>
    </row>
    <row r="418" spans="8:20" ht="13.5" thickBot="1">
      <c r="H418" s="1179" t="s">
        <v>406</v>
      </c>
      <c r="I418" s="1180">
        <f>(I128-I118)/I118*100</f>
        <v>4.2204337627902291</v>
      </c>
      <c r="J418" s="1180">
        <f t="shared" ref="J418:T418" si="133">(J128-J118)/J118*100</f>
        <v>-2.1248685587717624</v>
      </c>
      <c r="K418" s="1180">
        <f t="shared" si="133"/>
        <v>-1.2906217962278954</v>
      </c>
      <c r="L418" s="1180">
        <f t="shared" si="133"/>
        <v>-0.96762065030335576</v>
      </c>
      <c r="M418" s="1180">
        <f t="shared" si="133"/>
        <v>0.22317555822533641</v>
      </c>
      <c r="N418" s="1180">
        <f t="shared" si="133"/>
        <v>-0.6589089581842521</v>
      </c>
      <c r="O418" s="1180">
        <f t="shared" si="133"/>
        <v>2.3121808398486756</v>
      </c>
      <c r="P418" s="1180">
        <f t="shared" si="133"/>
        <v>3.7267949732865771</v>
      </c>
      <c r="Q418" s="1180">
        <f t="shared" si="133"/>
        <v>4.8791476224669319</v>
      </c>
      <c r="R418" s="1180">
        <f t="shared" si="133"/>
        <v>-100</v>
      </c>
      <c r="S418" s="1180">
        <f t="shared" si="133"/>
        <v>-100</v>
      </c>
      <c r="T418" s="1181">
        <f t="shared" si="133"/>
        <v>-100</v>
      </c>
    </row>
    <row r="419" spans="8:20">
      <c r="H419" s="1169" t="s">
        <v>414</v>
      </c>
      <c r="I419" s="1170">
        <f t="shared" ref="I419:T424" si="134">(I129-I119)/I119*100</f>
        <v>2.15456610341705</v>
      </c>
      <c r="J419" s="1170">
        <f t="shared" si="134"/>
        <v>-7.0457464636810467</v>
      </c>
      <c r="K419" s="1170">
        <f t="shared" si="134"/>
        <v>-1.4555754631898443</v>
      </c>
      <c r="L419" s="1170">
        <f t="shared" si="134"/>
        <v>-0.38315348933863302</v>
      </c>
      <c r="M419" s="1170">
        <f t="shared" si="134"/>
        <v>2.4836165687367973</v>
      </c>
      <c r="N419" s="1170">
        <f t="shared" si="134"/>
        <v>1.1986851265686775</v>
      </c>
      <c r="O419" s="1170">
        <f t="shared" si="134"/>
        <v>7.1651755045300689</v>
      </c>
      <c r="P419" s="1170">
        <f t="shared" si="134"/>
        <v>-100</v>
      </c>
      <c r="Q419" s="1170">
        <f t="shared" si="134"/>
        <v>-100</v>
      </c>
      <c r="R419" s="1170">
        <f t="shared" si="134"/>
        <v>-100</v>
      </c>
      <c r="S419" s="1170">
        <f t="shared" si="134"/>
        <v>-100</v>
      </c>
      <c r="T419" s="1171">
        <f t="shared" si="134"/>
        <v>-100</v>
      </c>
    </row>
    <row r="420" spans="8:20">
      <c r="H420" s="1172" t="s">
        <v>407</v>
      </c>
      <c r="I420" s="1173">
        <f t="shared" si="134"/>
        <v>3.7135870132902453</v>
      </c>
      <c r="J420" s="1173">
        <f t="shared" si="134"/>
        <v>-1.421714848525456</v>
      </c>
      <c r="K420" s="1173">
        <f t="shared" si="134"/>
        <v>0.18660975670134775</v>
      </c>
      <c r="L420" s="1173">
        <f t="shared" si="134"/>
        <v>1.0888162037880937</v>
      </c>
      <c r="M420" s="1173">
        <f t="shared" si="134"/>
        <v>1.511092853177129</v>
      </c>
      <c r="N420" s="1173">
        <f t="shared" si="134"/>
        <v>0.91043282784964297</v>
      </c>
      <c r="O420" s="1173">
        <f t="shared" si="134"/>
        <v>3.4444681206684717</v>
      </c>
      <c r="P420" s="1173">
        <f t="shared" si="134"/>
        <v>-100</v>
      </c>
      <c r="Q420" s="1173">
        <f t="shared" si="134"/>
        <v>-100</v>
      </c>
      <c r="R420" s="1173">
        <f t="shared" si="134"/>
        <v>-100</v>
      </c>
      <c r="S420" s="1173">
        <f t="shared" si="134"/>
        <v>-100</v>
      </c>
      <c r="T420" s="1174">
        <f t="shared" si="134"/>
        <v>-100</v>
      </c>
    </row>
    <row r="421" spans="8:20">
      <c r="H421" s="1172" t="s">
        <v>408</v>
      </c>
      <c r="I421" s="1173">
        <f t="shared" si="134"/>
        <v>4.1640333078742087</v>
      </c>
      <c r="J421" s="1173">
        <f t="shared" si="134"/>
        <v>-2.3093581368929286</v>
      </c>
      <c r="K421" s="1173">
        <f t="shared" si="134"/>
        <v>3.1330844493864904E-2</v>
      </c>
      <c r="L421" s="1173">
        <f t="shared" si="134"/>
        <v>1.0999355386614551</v>
      </c>
      <c r="M421" s="1173">
        <f t="shared" si="134"/>
        <v>2.4122474408663468</v>
      </c>
      <c r="N421" s="1173">
        <f t="shared" si="134"/>
        <v>1.3920188580855883</v>
      </c>
      <c r="O421" s="1173">
        <f t="shared" si="134"/>
        <v>4.6674992444436683</v>
      </c>
      <c r="P421" s="1173">
        <f t="shared" si="134"/>
        <v>-100</v>
      </c>
      <c r="Q421" s="1173">
        <f t="shared" si="134"/>
        <v>-100</v>
      </c>
      <c r="R421" s="1173">
        <f t="shared" si="134"/>
        <v>-100</v>
      </c>
      <c r="S421" s="1173">
        <f t="shared" si="134"/>
        <v>-100</v>
      </c>
      <c r="T421" s="1174">
        <f t="shared" si="134"/>
        <v>-100</v>
      </c>
    </row>
    <row r="422" spans="8:20">
      <c r="H422" s="1172" t="s">
        <v>410</v>
      </c>
      <c r="I422" s="1173">
        <f t="shared" si="134"/>
        <v>-100</v>
      </c>
      <c r="J422" s="1173" t="e">
        <f t="shared" si="134"/>
        <v>#DIV/0!</v>
      </c>
      <c r="K422" s="1173" t="e">
        <f t="shared" si="134"/>
        <v>#DIV/0!</v>
      </c>
      <c r="L422" s="1173">
        <f t="shared" si="134"/>
        <v>6.6051818181818156</v>
      </c>
      <c r="M422" s="1173">
        <f t="shared" si="134"/>
        <v>-100</v>
      </c>
      <c r="N422" s="1173">
        <f t="shared" si="134"/>
        <v>-14.38954387337375</v>
      </c>
      <c r="O422" s="1173" t="e">
        <f t="shared" si="134"/>
        <v>#DIV/0!</v>
      </c>
      <c r="P422" s="1173" t="e">
        <f t="shared" si="134"/>
        <v>#DIV/0!</v>
      </c>
      <c r="Q422" s="1173">
        <f t="shared" si="134"/>
        <v>-100</v>
      </c>
      <c r="R422" s="1173" t="e">
        <f t="shared" si="134"/>
        <v>#DIV/0!</v>
      </c>
      <c r="S422" s="1173" t="e">
        <f t="shared" si="134"/>
        <v>#DIV/0!</v>
      </c>
      <c r="T422" s="1174">
        <f t="shared" si="134"/>
        <v>-100</v>
      </c>
    </row>
    <row r="423" spans="8:20">
      <c r="H423" s="1172" t="s">
        <v>124</v>
      </c>
      <c r="I423" s="1173">
        <f t="shared" si="134"/>
        <v>3.8300618836913825</v>
      </c>
      <c r="J423" s="1173">
        <f t="shared" si="134"/>
        <v>-2.1531830354133827</v>
      </c>
      <c r="K423" s="1173">
        <f t="shared" si="134"/>
        <v>-4.0694251113259927</v>
      </c>
      <c r="L423" s="1173">
        <f t="shared" si="134"/>
        <v>-4.1121934023176197</v>
      </c>
      <c r="M423" s="1173">
        <f t="shared" si="134"/>
        <v>-3.684951251490201</v>
      </c>
      <c r="N423" s="1173">
        <f t="shared" si="134"/>
        <v>-2.6050923744253427</v>
      </c>
      <c r="O423" s="1173">
        <f t="shared" si="134"/>
        <v>-1.0797534107975411</v>
      </c>
      <c r="P423" s="1173">
        <f t="shared" si="134"/>
        <v>-100</v>
      </c>
      <c r="Q423" s="1173">
        <f t="shared" si="134"/>
        <v>-100</v>
      </c>
      <c r="R423" s="1173">
        <f t="shared" si="134"/>
        <v>-100</v>
      </c>
      <c r="S423" s="1173">
        <f t="shared" si="134"/>
        <v>-100</v>
      </c>
      <c r="T423" s="1174">
        <f t="shared" si="134"/>
        <v>-100</v>
      </c>
    </row>
    <row r="424" spans="8:20" ht="13.5" thickBot="1">
      <c r="H424" s="1175" t="s">
        <v>411</v>
      </c>
      <c r="I424" s="1176">
        <f t="shared" si="134"/>
        <v>-9.047140333189943E-2</v>
      </c>
      <c r="J424" s="1176">
        <f t="shared" si="134"/>
        <v>-2.895229479208997</v>
      </c>
      <c r="K424" s="1176">
        <f t="shared" si="134"/>
        <v>-2.0186400878380222</v>
      </c>
      <c r="L424" s="1176">
        <f t="shared" si="134"/>
        <v>-1.7502562800667179</v>
      </c>
      <c r="M424" s="1176">
        <f t="shared" si="134"/>
        <v>-0.28585836174032547</v>
      </c>
      <c r="N424" s="1176">
        <f t="shared" si="134"/>
        <v>-0.9003963262690724</v>
      </c>
      <c r="O424" s="1176">
        <f t="shared" si="134"/>
        <v>1.1259474304942758</v>
      </c>
      <c r="P424" s="1176">
        <f t="shared" si="134"/>
        <v>-100</v>
      </c>
      <c r="Q424" s="1176">
        <f t="shared" si="134"/>
        <v>-100</v>
      </c>
      <c r="R424" s="1176">
        <f t="shared" si="134"/>
        <v>-100</v>
      </c>
      <c r="S424" s="1176">
        <f t="shared" si="134"/>
        <v>-100</v>
      </c>
      <c r="T424" s="1177">
        <f t="shared" si="134"/>
        <v>-100</v>
      </c>
    </row>
    <row r="428" spans="8:20" ht="13.5" thickBot="1">
      <c r="H428" s="1182" t="s">
        <v>427</v>
      </c>
      <c r="I428" s="1183"/>
    </row>
    <row r="429" spans="8:20" ht="14.25" thickBot="1">
      <c r="H429" s="1184" t="s">
        <v>406</v>
      </c>
      <c r="I429" s="1185">
        <v>0.50700000000000001</v>
      </c>
    </row>
    <row r="430" spans="8:20">
      <c r="H430" s="1186" t="s">
        <v>428</v>
      </c>
      <c r="I430" s="1187">
        <v>0.53900000000000003</v>
      </c>
    </row>
    <row r="431" spans="8:20">
      <c r="H431" s="1188" t="s">
        <v>407</v>
      </c>
      <c r="I431" s="1187">
        <v>0.53900000000000003</v>
      </c>
    </row>
    <row r="432" spans="8:20">
      <c r="H432" s="1189" t="s">
        <v>408</v>
      </c>
      <c r="I432" s="1190">
        <v>0.53500000000000003</v>
      </c>
    </row>
    <row r="433" spans="8:9">
      <c r="H433" s="1189" t="s">
        <v>410</v>
      </c>
      <c r="I433" s="1190">
        <v>0.54</v>
      </c>
    </row>
    <row r="434" spans="8:9">
      <c r="H434" s="1189" t="s">
        <v>124</v>
      </c>
      <c r="I434" s="1190">
        <v>0.46500000000000002</v>
      </c>
    </row>
    <row r="435" spans="8:9" ht="13.5" thickBot="1">
      <c r="H435" s="1191" t="s">
        <v>411</v>
      </c>
      <c r="I435" s="1192">
        <v>0.51600000000000001</v>
      </c>
    </row>
    <row r="437" spans="8:9" ht="13.5" thickBot="1">
      <c r="H437" s="1182" t="s">
        <v>429</v>
      </c>
    </row>
    <row r="438" spans="8:9" ht="14.25" thickBot="1">
      <c r="H438" s="1184" t="s">
        <v>406</v>
      </c>
      <c r="I438" s="1185">
        <v>0.52100000000000002</v>
      </c>
    </row>
    <row r="439" spans="8:9">
      <c r="H439" s="1188" t="s">
        <v>407</v>
      </c>
      <c r="I439" s="1187">
        <v>0.55000000000000004</v>
      </c>
    </row>
    <row r="440" spans="8:9">
      <c r="H440" s="1189" t="s">
        <v>408</v>
      </c>
      <c r="I440" s="1190">
        <v>0.52</v>
      </c>
    </row>
    <row r="441" spans="8:9">
      <c r="H441" s="1189" t="s">
        <v>410</v>
      </c>
      <c r="I441" s="1190">
        <v>0.54</v>
      </c>
    </row>
    <row r="442" spans="8:9">
      <c r="H442" s="1189" t="s">
        <v>124</v>
      </c>
      <c r="I442" s="1190">
        <v>0.47799999999999998</v>
      </c>
    </row>
    <row r="443" spans="8:9" ht="13.5" thickBot="1">
      <c r="H443" s="1191" t="s">
        <v>411</v>
      </c>
      <c r="I443" s="1192">
        <v>0.53</v>
      </c>
    </row>
    <row r="450" spans="8:22" ht="15.75">
      <c r="H450" s="1116"/>
      <c r="I450" s="900"/>
      <c r="J450" s="900"/>
      <c r="K450" s="900"/>
      <c r="L450" s="900"/>
      <c r="M450" s="900"/>
      <c r="N450" s="900"/>
      <c r="O450" s="900"/>
      <c r="P450" s="900"/>
      <c r="Q450" s="900"/>
      <c r="R450" s="900"/>
      <c r="S450" s="1193"/>
      <c r="T450" s="900"/>
      <c r="U450" s="900"/>
      <c r="V450" s="900"/>
    </row>
    <row r="451" spans="8:22">
      <c r="H451" s="1121"/>
      <c r="I451" s="886"/>
      <c r="J451" s="886"/>
      <c r="K451" s="886"/>
      <c r="L451" s="886"/>
      <c r="M451" s="886"/>
      <c r="N451" s="886"/>
      <c r="O451" s="886"/>
      <c r="P451" s="886"/>
      <c r="Q451" s="886"/>
      <c r="R451" s="886"/>
      <c r="S451" s="886"/>
      <c r="T451" s="886"/>
      <c r="U451" s="900"/>
      <c r="V451" s="900"/>
    </row>
    <row r="452" spans="8:22">
      <c r="H452" s="1121"/>
      <c r="I452" s="1194"/>
      <c r="J452" s="1195"/>
      <c r="K452" s="1194"/>
      <c r="L452" s="1194"/>
      <c r="M452" s="1194"/>
      <c r="N452" s="1194"/>
      <c r="O452" s="1194"/>
      <c r="P452" s="1194"/>
      <c r="Q452" s="1196"/>
      <c r="R452" s="1194"/>
      <c r="S452" s="1194"/>
      <c r="T452" s="1194"/>
      <c r="U452" s="900"/>
      <c r="V452" s="900"/>
    </row>
    <row r="453" spans="8:22">
      <c r="H453" s="926"/>
      <c r="I453" s="875"/>
      <c r="J453" s="912"/>
      <c r="K453" s="869"/>
      <c r="L453" s="875"/>
      <c r="M453" s="875"/>
      <c r="N453" s="875"/>
      <c r="O453" s="875"/>
      <c r="P453" s="875"/>
      <c r="Q453" s="1197"/>
      <c r="R453" s="875"/>
      <c r="S453" s="875"/>
      <c r="T453" s="1194"/>
      <c r="U453" s="900"/>
      <c r="V453" s="900"/>
    </row>
    <row r="454" spans="8:22">
      <c r="H454" s="926"/>
      <c r="I454" s="875"/>
      <c r="J454" s="912"/>
      <c r="K454" s="875"/>
      <c r="L454" s="875"/>
      <c r="M454" s="926"/>
      <c r="N454" s="875"/>
      <c r="O454" s="875"/>
      <c r="P454" s="875"/>
      <c r="Q454" s="875"/>
      <c r="R454" s="875"/>
      <c r="S454" s="875"/>
      <c r="T454" s="875"/>
      <c r="U454" s="900"/>
      <c r="V454" s="900"/>
    </row>
    <row r="455" spans="8:22">
      <c r="H455" s="926"/>
      <c r="I455" s="875"/>
      <c r="J455" s="912"/>
      <c r="K455" s="875"/>
      <c r="L455" s="875"/>
      <c r="M455" s="926"/>
      <c r="N455" s="875"/>
      <c r="O455" s="875"/>
      <c r="P455" s="875"/>
      <c r="Q455" s="875"/>
      <c r="R455" s="875"/>
      <c r="S455" s="875"/>
      <c r="T455" s="875"/>
      <c r="U455" s="900"/>
      <c r="V455" s="900"/>
    </row>
    <row r="456" spans="8:22">
      <c r="H456" s="926"/>
      <c r="I456" s="875"/>
      <c r="J456" s="912"/>
      <c r="K456" s="875"/>
      <c r="L456" s="875"/>
      <c r="M456" s="926"/>
      <c r="N456" s="875"/>
      <c r="O456" s="875"/>
      <c r="P456" s="875"/>
      <c r="Q456" s="875"/>
      <c r="R456" s="875"/>
      <c r="S456" s="875"/>
      <c r="T456" s="875"/>
      <c r="U456" s="900"/>
      <c r="V456" s="900"/>
    </row>
    <row r="457" spans="8:22">
      <c r="H457" s="926"/>
      <c r="I457" s="875"/>
      <c r="J457" s="912"/>
      <c r="K457" s="875"/>
      <c r="L457" s="875"/>
      <c r="M457" s="926"/>
      <c r="N457" s="875"/>
      <c r="O457" s="875"/>
      <c r="P457" s="875"/>
      <c r="Q457" s="875"/>
      <c r="R457" s="875"/>
      <c r="S457" s="875"/>
      <c r="T457" s="875"/>
      <c r="U457" s="900"/>
      <c r="V457" s="900"/>
    </row>
    <row r="458" spans="8:22">
      <c r="H458" s="926"/>
      <c r="I458" s="875"/>
      <c r="J458" s="912"/>
      <c r="K458" s="875"/>
      <c r="L458" s="875"/>
      <c r="M458" s="926"/>
      <c r="N458" s="875"/>
      <c r="O458" s="875"/>
      <c r="P458" s="875"/>
      <c r="Q458" s="875"/>
      <c r="R458" s="875"/>
      <c r="S458" s="875"/>
      <c r="T458" s="875"/>
      <c r="U458" s="900"/>
      <c r="V458" s="900"/>
    </row>
    <row r="459" spans="8:22">
      <c r="H459" s="900"/>
      <c r="I459" s="900"/>
      <c r="J459" s="900"/>
      <c r="K459" s="900"/>
      <c r="L459" s="900"/>
      <c r="M459" s="900"/>
      <c r="N459" s="900"/>
      <c r="O459" s="900"/>
      <c r="P459" s="900"/>
      <c r="Q459" s="900"/>
      <c r="R459" s="900"/>
      <c r="S459" s="900"/>
      <c r="T459" s="900"/>
      <c r="U459" s="900"/>
      <c r="V459" s="900"/>
    </row>
    <row r="460" spans="8:22">
      <c r="H460" s="900"/>
      <c r="I460" s="900"/>
      <c r="J460" s="900"/>
      <c r="K460" s="900"/>
      <c r="L460" s="900"/>
      <c r="M460" s="900"/>
      <c r="N460" s="900"/>
      <c r="O460" s="900"/>
      <c r="P460" s="900"/>
      <c r="Q460" s="900"/>
      <c r="R460" s="900"/>
      <c r="S460" s="900"/>
      <c r="T460" s="900"/>
      <c r="U460" s="900"/>
      <c r="V460" s="900"/>
    </row>
    <row r="461" spans="8:22">
      <c r="H461" s="900"/>
      <c r="I461" s="900"/>
      <c r="J461" s="900"/>
      <c r="K461" s="900"/>
      <c r="L461" s="900"/>
      <c r="M461" s="900"/>
      <c r="N461" s="1198"/>
      <c r="O461" s="1198"/>
      <c r="P461" s="1198"/>
      <c r="Q461" s="1198"/>
      <c r="R461" s="1198"/>
      <c r="S461" s="1198"/>
      <c r="T461" s="1198"/>
      <c r="U461" s="900"/>
      <c r="V461" s="900"/>
    </row>
    <row r="462" spans="8:22">
      <c r="H462" s="900"/>
      <c r="I462" s="900"/>
      <c r="J462" s="900"/>
      <c r="K462" s="900"/>
      <c r="L462" s="900"/>
      <c r="M462" s="900"/>
      <c r="N462" s="1198"/>
      <c r="O462" s="1198"/>
      <c r="P462" s="1198"/>
      <c r="Q462" s="1198"/>
      <c r="R462" s="1198"/>
      <c r="S462" s="1198"/>
      <c r="T462" s="1198"/>
      <c r="U462" s="900"/>
      <c r="V462" s="900"/>
    </row>
    <row r="463" spans="8:22">
      <c r="H463" s="900"/>
      <c r="I463" s="900"/>
      <c r="J463" s="900"/>
      <c r="K463" s="900"/>
      <c r="L463" s="900"/>
      <c r="M463" s="900"/>
      <c r="N463" s="1198"/>
      <c r="O463" s="1198"/>
      <c r="P463" s="1198"/>
      <c r="Q463" s="1198"/>
      <c r="R463" s="1198"/>
      <c r="S463" s="1198"/>
      <c r="T463" s="1198"/>
      <c r="U463" s="900"/>
      <c r="V463" s="900"/>
    </row>
    <row r="464" spans="8:22">
      <c r="H464" s="900"/>
      <c r="I464" s="900"/>
      <c r="J464" s="900"/>
      <c r="K464" s="900"/>
      <c r="L464" s="900"/>
      <c r="M464" s="900"/>
      <c r="N464" s="1198"/>
      <c r="O464" s="1198"/>
      <c r="P464" s="1198"/>
      <c r="Q464" s="1198"/>
      <c r="R464" s="1198"/>
      <c r="S464" s="1198"/>
      <c r="T464" s="1198"/>
      <c r="U464" s="900"/>
      <c r="V464" s="900"/>
    </row>
    <row r="465" spans="8:22">
      <c r="H465" s="900"/>
      <c r="I465" s="900"/>
      <c r="J465" s="900"/>
      <c r="K465" s="900"/>
      <c r="L465" s="900"/>
      <c r="M465" s="900"/>
      <c r="N465" s="1198"/>
      <c r="O465" s="1198"/>
      <c r="P465" s="1198"/>
      <c r="Q465" s="1198"/>
      <c r="R465" s="1198"/>
      <c r="S465" s="1198"/>
      <c r="T465" s="1198"/>
      <c r="U465" s="900"/>
      <c r="V465" s="900"/>
    </row>
    <row r="466" spans="8:22">
      <c r="H466" s="900"/>
      <c r="I466" s="900"/>
      <c r="J466" s="900"/>
      <c r="K466" s="900"/>
      <c r="L466" s="900"/>
      <c r="M466" s="900"/>
      <c r="N466" s="1198"/>
      <c r="O466" s="1198"/>
      <c r="P466" s="1198"/>
      <c r="Q466" s="1198"/>
      <c r="R466" s="1198"/>
      <c r="S466" s="1198"/>
      <c r="T466" s="1198"/>
      <c r="U466" s="900"/>
      <c r="V466" s="900"/>
    </row>
    <row r="467" spans="8:22">
      <c r="H467" s="900"/>
      <c r="I467" s="900"/>
      <c r="J467" s="900"/>
      <c r="K467" s="900"/>
      <c r="L467" s="900"/>
      <c r="M467" s="900"/>
      <c r="N467" s="1198"/>
      <c r="O467" s="1198"/>
      <c r="P467" s="1198"/>
      <c r="Q467" s="1198"/>
      <c r="R467" s="1198"/>
      <c r="S467" s="1198"/>
      <c r="T467" s="1198"/>
      <c r="U467" s="900"/>
      <c r="V467" s="900"/>
    </row>
    <row r="468" spans="8:22">
      <c r="H468" s="900"/>
      <c r="I468" s="900"/>
      <c r="J468" s="900"/>
      <c r="K468" s="900"/>
      <c r="L468" s="900"/>
      <c r="M468" s="900"/>
      <c r="N468" s="1198"/>
      <c r="O468" s="900"/>
      <c r="P468" s="900"/>
      <c r="Q468" s="900"/>
      <c r="R468" s="900"/>
      <c r="S468" s="900"/>
      <c r="T468" s="900"/>
      <c r="U468" s="900"/>
      <c r="V468" s="900"/>
    </row>
    <row r="469" spans="8:22">
      <c r="H469" s="900"/>
      <c r="I469" s="900"/>
      <c r="J469" s="900"/>
      <c r="K469" s="900"/>
      <c r="L469" s="900"/>
      <c r="M469" s="900"/>
      <c r="N469" s="1198"/>
      <c r="O469" s="900"/>
      <c r="P469" s="900"/>
      <c r="Q469" s="900"/>
      <c r="R469" s="900"/>
      <c r="S469" s="900"/>
      <c r="T469" s="1198"/>
      <c r="U469" s="900"/>
      <c r="V469" s="900"/>
    </row>
    <row r="470" spans="8:22">
      <c r="H470" s="900"/>
      <c r="I470" s="900"/>
      <c r="J470" s="900"/>
      <c r="K470" s="900"/>
      <c r="L470" s="900"/>
      <c r="M470" s="900"/>
      <c r="N470" s="1198"/>
      <c r="O470" s="900"/>
      <c r="P470" s="900"/>
      <c r="Q470" s="900"/>
      <c r="R470" s="900"/>
      <c r="S470" s="900"/>
      <c r="T470" s="1198"/>
      <c r="U470" s="900"/>
      <c r="V470" s="900"/>
    </row>
    <row r="471" spans="8:22">
      <c r="H471" s="900"/>
      <c r="I471" s="900"/>
      <c r="J471" s="900"/>
      <c r="K471" s="900"/>
      <c r="L471" s="900"/>
      <c r="M471" s="900"/>
      <c r="N471" s="1198"/>
      <c r="O471" s="900"/>
      <c r="P471" s="900"/>
      <c r="Q471" s="900"/>
      <c r="R471" s="900"/>
      <c r="S471" s="900"/>
      <c r="T471" s="1198"/>
      <c r="U471" s="900"/>
      <c r="V471" s="900"/>
    </row>
    <row r="472" spans="8:22">
      <c r="H472" s="900"/>
      <c r="I472" s="900"/>
      <c r="J472" s="900"/>
      <c r="K472" s="900"/>
      <c r="L472" s="900"/>
      <c r="M472" s="900"/>
      <c r="N472" s="1198"/>
      <c r="O472" s="900"/>
      <c r="P472" s="900"/>
      <c r="Q472" s="900"/>
      <c r="R472" s="900"/>
      <c r="S472" s="900"/>
      <c r="T472" s="1198"/>
      <c r="U472" s="900"/>
      <c r="V472" s="900"/>
    </row>
    <row r="473" spans="8:22">
      <c r="H473" s="900"/>
      <c r="I473" s="900"/>
      <c r="J473" s="900"/>
      <c r="K473" s="900"/>
      <c r="L473" s="900"/>
      <c r="M473" s="900"/>
      <c r="N473" s="1198"/>
      <c r="O473" s="900"/>
      <c r="P473" s="900"/>
      <c r="Q473" s="900"/>
      <c r="R473" s="900"/>
      <c r="S473" s="900"/>
      <c r="T473" s="1198"/>
      <c r="U473" s="900"/>
      <c r="V473" s="900"/>
    </row>
    <row r="474" spans="8:22">
      <c r="H474" s="900"/>
      <c r="I474" s="900"/>
      <c r="J474" s="900"/>
      <c r="K474" s="900"/>
      <c r="L474" s="900"/>
      <c r="M474" s="900"/>
      <c r="N474" s="900"/>
      <c r="O474" s="900"/>
      <c r="P474" s="900"/>
      <c r="Q474" s="900"/>
      <c r="R474" s="900"/>
      <c r="S474" s="900"/>
      <c r="T474" s="1198"/>
      <c r="U474" s="900"/>
      <c r="V474" s="900"/>
    </row>
    <row r="475" spans="8:22">
      <c r="H475" s="900"/>
      <c r="I475" s="900"/>
      <c r="J475" s="900"/>
      <c r="K475" s="900"/>
      <c r="L475" s="900"/>
      <c r="M475" s="900"/>
      <c r="N475" s="900"/>
      <c r="O475" s="900"/>
      <c r="P475" s="900"/>
      <c r="Q475" s="900"/>
      <c r="R475" s="900"/>
      <c r="S475" s="900"/>
      <c r="T475" s="1198"/>
      <c r="U475" s="900"/>
      <c r="V475" s="900"/>
    </row>
    <row r="476" spans="8:22">
      <c r="H476" s="900"/>
      <c r="I476" s="900"/>
      <c r="J476" s="900"/>
      <c r="K476" s="900"/>
      <c r="L476" s="900"/>
      <c r="M476" s="900"/>
      <c r="N476" s="900"/>
      <c r="O476" s="900"/>
      <c r="P476" s="900"/>
      <c r="Q476" s="900"/>
      <c r="R476" s="900"/>
      <c r="S476" s="900"/>
      <c r="T476" s="1198"/>
      <c r="U476" s="900"/>
      <c r="V476" s="900"/>
    </row>
    <row r="477" spans="8:22">
      <c r="H477" s="900"/>
      <c r="I477" s="900"/>
      <c r="J477" s="900"/>
      <c r="K477" s="900"/>
      <c r="L477" s="900"/>
      <c r="M477" s="900"/>
      <c r="N477" s="900"/>
      <c r="O477" s="900"/>
      <c r="P477" s="900"/>
      <c r="Q477" s="900"/>
      <c r="R477" s="900"/>
      <c r="S477" s="900"/>
      <c r="T477" s="900"/>
      <c r="U477" s="900"/>
      <c r="V477" s="900"/>
    </row>
    <row r="478" spans="8:22">
      <c r="H478" s="900"/>
      <c r="I478" s="900"/>
      <c r="J478" s="900"/>
      <c r="K478" s="900"/>
      <c r="L478" s="900"/>
      <c r="M478" s="900"/>
      <c r="N478" s="900"/>
      <c r="O478" s="900"/>
      <c r="P478" s="900"/>
      <c r="Q478" s="900"/>
      <c r="R478" s="900"/>
      <c r="S478" s="900"/>
      <c r="T478" s="900"/>
      <c r="U478" s="900"/>
      <c r="V478" s="900"/>
    </row>
  </sheetData>
  <mergeCells count="31">
    <mergeCell ref="W106:Z106"/>
    <mergeCell ref="AC106:AD106"/>
    <mergeCell ref="W116:Z116"/>
    <mergeCell ref="AC116:AD116"/>
    <mergeCell ref="W126:Z126"/>
    <mergeCell ref="AC126:AD126"/>
    <mergeCell ref="W79:Z79"/>
    <mergeCell ref="AC79:AD79"/>
    <mergeCell ref="W88:Z88"/>
    <mergeCell ref="AC88:AD88"/>
    <mergeCell ref="W97:Z97"/>
    <mergeCell ref="AC97:AD97"/>
    <mergeCell ref="W52:Z52"/>
    <mergeCell ref="AC52:AD52"/>
    <mergeCell ref="W61:Z61"/>
    <mergeCell ref="AC61:AD61"/>
    <mergeCell ref="W70:Z70"/>
    <mergeCell ref="AC70:AD70"/>
    <mergeCell ref="W25:Z25"/>
    <mergeCell ref="AC25:AD25"/>
    <mergeCell ref="W34:Z34"/>
    <mergeCell ref="AC34:AD34"/>
    <mergeCell ref="W43:Z43"/>
    <mergeCell ref="AC43:AD43"/>
    <mergeCell ref="W16:Z16"/>
    <mergeCell ref="AC16:AD16"/>
    <mergeCell ref="B2:C4"/>
    <mergeCell ref="E2:F4"/>
    <mergeCell ref="H2:T4"/>
    <mergeCell ref="X7:Z7"/>
    <mergeCell ref="AC7:AD7"/>
  </mergeCell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387"/>
  <sheetViews>
    <sheetView topLeftCell="A306" zoomScale="78" zoomScaleNormal="78" workbookViewId="0">
      <selection activeCell="A311" sqref="A311"/>
    </sheetView>
  </sheetViews>
  <sheetFormatPr defaultColWidth="13.5703125" defaultRowHeight="11.25"/>
  <cols>
    <col min="1" max="1" width="5.85546875" style="665" customWidth="1"/>
    <col min="2" max="13" width="13.5703125" style="665" customWidth="1"/>
    <col min="14" max="15" width="21" style="665" customWidth="1"/>
    <col min="16" max="256" width="13.5703125" style="665"/>
    <col min="257" max="257" width="5.85546875" style="665" customWidth="1"/>
    <col min="258" max="269" width="13.5703125" style="665" customWidth="1"/>
    <col min="270" max="271" width="21" style="665" customWidth="1"/>
    <col min="272" max="512" width="13.5703125" style="665"/>
    <col min="513" max="513" width="5.85546875" style="665" customWidth="1"/>
    <col min="514" max="525" width="13.5703125" style="665" customWidth="1"/>
    <col min="526" max="527" width="21" style="665" customWidth="1"/>
    <col min="528" max="768" width="13.5703125" style="665"/>
    <col min="769" max="769" width="5.85546875" style="665" customWidth="1"/>
    <col min="770" max="781" width="13.5703125" style="665" customWidth="1"/>
    <col min="782" max="783" width="21" style="665" customWidth="1"/>
    <col min="784" max="1024" width="13.5703125" style="665"/>
    <col min="1025" max="1025" width="5.85546875" style="665" customWidth="1"/>
    <col min="1026" max="1037" width="13.5703125" style="665" customWidth="1"/>
    <col min="1038" max="1039" width="21" style="665" customWidth="1"/>
    <col min="1040" max="1280" width="13.5703125" style="665"/>
    <col min="1281" max="1281" width="5.85546875" style="665" customWidth="1"/>
    <col min="1282" max="1293" width="13.5703125" style="665" customWidth="1"/>
    <col min="1294" max="1295" width="21" style="665" customWidth="1"/>
    <col min="1296" max="1536" width="13.5703125" style="665"/>
    <col min="1537" max="1537" width="5.85546875" style="665" customWidth="1"/>
    <col min="1538" max="1549" width="13.5703125" style="665" customWidth="1"/>
    <col min="1550" max="1551" width="21" style="665" customWidth="1"/>
    <col min="1552" max="1792" width="13.5703125" style="665"/>
    <col min="1793" max="1793" width="5.85546875" style="665" customWidth="1"/>
    <col min="1794" max="1805" width="13.5703125" style="665" customWidth="1"/>
    <col min="1806" max="1807" width="21" style="665" customWidth="1"/>
    <col min="1808" max="2048" width="13.5703125" style="665"/>
    <col min="2049" max="2049" width="5.85546875" style="665" customWidth="1"/>
    <col min="2050" max="2061" width="13.5703125" style="665" customWidth="1"/>
    <col min="2062" max="2063" width="21" style="665" customWidth="1"/>
    <col min="2064" max="2304" width="13.5703125" style="665"/>
    <col min="2305" max="2305" width="5.85546875" style="665" customWidth="1"/>
    <col min="2306" max="2317" width="13.5703125" style="665" customWidth="1"/>
    <col min="2318" max="2319" width="21" style="665" customWidth="1"/>
    <col min="2320" max="2560" width="13.5703125" style="665"/>
    <col min="2561" max="2561" width="5.85546875" style="665" customWidth="1"/>
    <col min="2562" max="2573" width="13.5703125" style="665" customWidth="1"/>
    <col min="2574" max="2575" width="21" style="665" customWidth="1"/>
    <col min="2576" max="2816" width="13.5703125" style="665"/>
    <col min="2817" max="2817" width="5.85546875" style="665" customWidth="1"/>
    <col min="2818" max="2829" width="13.5703125" style="665" customWidth="1"/>
    <col min="2830" max="2831" width="21" style="665" customWidth="1"/>
    <col min="2832" max="3072" width="13.5703125" style="665"/>
    <col min="3073" max="3073" width="5.85546875" style="665" customWidth="1"/>
    <col min="3074" max="3085" width="13.5703125" style="665" customWidth="1"/>
    <col min="3086" max="3087" width="21" style="665" customWidth="1"/>
    <col min="3088" max="3328" width="13.5703125" style="665"/>
    <col min="3329" max="3329" width="5.85546875" style="665" customWidth="1"/>
    <col min="3330" max="3341" width="13.5703125" style="665" customWidth="1"/>
    <col min="3342" max="3343" width="21" style="665" customWidth="1"/>
    <col min="3344" max="3584" width="13.5703125" style="665"/>
    <col min="3585" max="3585" width="5.85546875" style="665" customWidth="1"/>
    <col min="3586" max="3597" width="13.5703125" style="665" customWidth="1"/>
    <col min="3598" max="3599" width="21" style="665" customWidth="1"/>
    <col min="3600" max="3840" width="13.5703125" style="665"/>
    <col min="3841" max="3841" width="5.85546875" style="665" customWidth="1"/>
    <col min="3842" max="3853" width="13.5703125" style="665" customWidth="1"/>
    <col min="3854" max="3855" width="21" style="665" customWidth="1"/>
    <col min="3856" max="4096" width="13.5703125" style="665"/>
    <col min="4097" max="4097" width="5.85546875" style="665" customWidth="1"/>
    <col min="4098" max="4109" width="13.5703125" style="665" customWidth="1"/>
    <col min="4110" max="4111" width="21" style="665" customWidth="1"/>
    <col min="4112" max="4352" width="13.5703125" style="665"/>
    <col min="4353" max="4353" width="5.85546875" style="665" customWidth="1"/>
    <col min="4354" max="4365" width="13.5703125" style="665" customWidth="1"/>
    <col min="4366" max="4367" width="21" style="665" customWidth="1"/>
    <col min="4368" max="4608" width="13.5703125" style="665"/>
    <col min="4609" max="4609" width="5.85546875" style="665" customWidth="1"/>
    <col min="4610" max="4621" width="13.5703125" style="665" customWidth="1"/>
    <col min="4622" max="4623" width="21" style="665" customWidth="1"/>
    <col min="4624" max="4864" width="13.5703125" style="665"/>
    <col min="4865" max="4865" width="5.85546875" style="665" customWidth="1"/>
    <col min="4866" max="4877" width="13.5703125" style="665" customWidth="1"/>
    <col min="4878" max="4879" width="21" style="665" customWidth="1"/>
    <col min="4880" max="5120" width="13.5703125" style="665"/>
    <col min="5121" max="5121" width="5.85546875" style="665" customWidth="1"/>
    <col min="5122" max="5133" width="13.5703125" style="665" customWidth="1"/>
    <col min="5134" max="5135" width="21" style="665" customWidth="1"/>
    <col min="5136" max="5376" width="13.5703125" style="665"/>
    <col min="5377" max="5377" width="5.85546875" style="665" customWidth="1"/>
    <col min="5378" max="5389" width="13.5703125" style="665" customWidth="1"/>
    <col min="5390" max="5391" width="21" style="665" customWidth="1"/>
    <col min="5392" max="5632" width="13.5703125" style="665"/>
    <col min="5633" max="5633" width="5.85546875" style="665" customWidth="1"/>
    <col min="5634" max="5645" width="13.5703125" style="665" customWidth="1"/>
    <col min="5646" max="5647" width="21" style="665" customWidth="1"/>
    <col min="5648" max="5888" width="13.5703125" style="665"/>
    <col min="5889" max="5889" width="5.85546875" style="665" customWidth="1"/>
    <col min="5890" max="5901" width="13.5703125" style="665" customWidth="1"/>
    <col min="5902" max="5903" width="21" style="665" customWidth="1"/>
    <col min="5904" max="6144" width="13.5703125" style="665"/>
    <col min="6145" max="6145" width="5.85546875" style="665" customWidth="1"/>
    <col min="6146" max="6157" width="13.5703125" style="665" customWidth="1"/>
    <col min="6158" max="6159" width="21" style="665" customWidth="1"/>
    <col min="6160" max="6400" width="13.5703125" style="665"/>
    <col min="6401" max="6401" width="5.85546875" style="665" customWidth="1"/>
    <col min="6402" max="6413" width="13.5703125" style="665" customWidth="1"/>
    <col min="6414" max="6415" width="21" style="665" customWidth="1"/>
    <col min="6416" max="6656" width="13.5703125" style="665"/>
    <col min="6657" max="6657" width="5.85546875" style="665" customWidth="1"/>
    <col min="6658" max="6669" width="13.5703125" style="665" customWidth="1"/>
    <col min="6670" max="6671" width="21" style="665" customWidth="1"/>
    <col min="6672" max="6912" width="13.5703125" style="665"/>
    <col min="6913" max="6913" width="5.85546875" style="665" customWidth="1"/>
    <col min="6914" max="6925" width="13.5703125" style="665" customWidth="1"/>
    <col min="6926" max="6927" width="21" style="665" customWidth="1"/>
    <col min="6928" max="7168" width="13.5703125" style="665"/>
    <col min="7169" max="7169" width="5.85546875" style="665" customWidth="1"/>
    <col min="7170" max="7181" width="13.5703125" style="665" customWidth="1"/>
    <col min="7182" max="7183" width="21" style="665" customWidth="1"/>
    <col min="7184" max="7424" width="13.5703125" style="665"/>
    <col min="7425" max="7425" width="5.85546875" style="665" customWidth="1"/>
    <col min="7426" max="7437" width="13.5703125" style="665" customWidth="1"/>
    <col min="7438" max="7439" width="21" style="665" customWidth="1"/>
    <col min="7440" max="7680" width="13.5703125" style="665"/>
    <col min="7681" max="7681" width="5.85546875" style="665" customWidth="1"/>
    <col min="7682" max="7693" width="13.5703125" style="665" customWidth="1"/>
    <col min="7694" max="7695" width="21" style="665" customWidth="1"/>
    <col min="7696" max="7936" width="13.5703125" style="665"/>
    <col min="7937" max="7937" width="5.85546875" style="665" customWidth="1"/>
    <col min="7938" max="7949" width="13.5703125" style="665" customWidth="1"/>
    <col min="7950" max="7951" width="21" style="665" customWidth="1"/>
    <col min="7952" max="8192" width="13.5703125" style="665"/>
    <col min="8193" max="8193" width="5.85546875" style="665" customWidth="1"/>
    <col min="8194" max="8205" width="13.5703125" style="665" customWidth="1"/>
    <col min="8206" max="8207" width="21" style="665" customWidth="1"/>
    <col min="8208" max="8448" width="13.5703125" style="665"/>
    <col min="8449" max="8449" width="5.85546875" style="665" customWidth="1"/>
    <col min="8450" max="8461" width="13.5703125" style="665" customWidth="1"/>
    <col min="8462" max="8463" width="21" style="665" customWidth="1"/>
    <col min="8464" max="8704" width="13.5703125" style="665"/>
    <col min="8705" max="8705" width="5.85546875" style="665" customWidth="1"/>
    <col min="8706" max="8717" width="13.5703125" style="665" customWidth="1"/>
    <col min="8718" max="8719" width="21" style="665" customWidth="1"/>
    <col min="8720" max="8960" width="13.5703125" style="665"/>
    <col min="8961" max="8961" width="5.85546875" style="665" customWidth="1"/>
    <col min="8962" max="8973" width="13.5703125" style="665" customWidth="1"/>
    <col min="8974" max="8975" width="21" style="665" customWidth="1"/>
    <col min="8976" max="9216" width="13.5703125" style="665"/>
    <col min="9217" max="9217" width="5.85546875" style="665" customWidth="1"/>
    <col min="9218" max="9229" width="13.5703125" style="665" customWidth="1"/>
    <col min="9230" max="9231" width="21" style="665" customWidth="1"/>
    <col min="9232" max="9472" width="13.5703125" style="665"/>
    <col min="9473" max="9473" width="5.85546875" style="665" customWidth="1"/>
    <col min="9474" max="9485" width="13.5703125" style="665" customWidth="1"/>
    <col min="9486" max="9487" width="21" style="665" customWidth="1"/>
    <col min="9488" max="9728" width="13.5703125" style="665"/>
    <col min="9729" max="9729" width="5.85546875" style="665" customWidth="1"/>
    <col min="9730" max="9741" width="13.5703125" style="665" customWidth="1"/>
    <col min="9742" max="9743" width="21" style="665" customWidth="1"/>
    <col min="9744" max="9984" width="13.5703125" style="665"/>
    <col min="9985" max="9985" width="5.85546875" style="665" customWidth="1"/>
    <col min="9986" max="9997" width="13.5703125" style="665" customWidth="1"/>
    <col min="9998" max="9999" width="21" style="665" customWidth="1"/>
    <col min="10000" max="10240" width="13.5703125" style="665"/>
    <col min="10241" max="10241" width="5.85546875" style="665" customWidth="1"/>
    <col min="10242" max="10253" width="13.5703125" style="665" customWidth="1"/>
    <col min="10254" max="10255" width="21" style="665" customWidth="1"/>
    <col min="10256" max="10496" width="13.5703125" style="665"/>
    <col min="10497" max="10497" width="5.85546875" style="665" customWidth="1"/>
    <col min="10498" max="10509" width="13.5703125" style="665" customWidth="1"/>
    <col min="10510" max="10511" width="21" style="665" customWidth="1"/>
    <col min="10512" max="10752" width="13.5703125" style="665"/>
    <col min="10753" max="10753" width="5.85546875" style="665" customWidth="1"/>
    <col min="10754" max="10765" width="13.5703125" style="665" customWidth="1"/>
    <col min="10766" max="10767" width="21" style="665" customWidth="1"/>
    <col min="10768" max="11008" width="13.5703125" style="665"/>
    <col min="11009" max="11009" width="5.85546875" style="665" customWidth="1"/>
    <col min="11010" max="11021" width="13.5703125" style="665" customWidth="1"/>
    <col min="11022" max="11023" width="21" style="665" customWidth="1"/>
    <col min="11024" max="11264" width="13.5703125" style="665"/>
    <col min="11265" max="11265" width="5.85546875" style="665" customWidth="1"/>
    <col min="11266" max="11277" width="13.5703125" style="665" customWidth="1"/>
    <col min="11278" max="11279" width="21" style="665" customWidth="1"/>
    <col min="11280" max="11520" width="13.5703125" style="665"/>
    <col min="11521" max="11521" width="5.85546875" style="665" customWidth="1"/>
    <col min="11522" max="11533" width="13.5703125" style="665" customWidth="1"/>
    <col min="11534" max="11535" width="21" style="665" customWidth="1"/>
    <col min="11536" max="11776" width="13.5703125" style="665"/>
    <col min="11777" max="11777" width="5.85546875" style="665" customWidth="1"/>
    <col min="11778" max="11789" width="13.5703125" style="665" customWidth="1"/>
    <col min="11790" max="11791" width="21" style="665" customWidth="1"/>
    <col min="11792" max="12032" width="13.5703125" style="665"/>
    <col min="12033" max="12033" width="5.85546875" style="665" customWidth="1"/>
    <col min="12034" max="12045" width="13.5703125" style="665" customWidth="1"/>
    <col min="12046" max="12047" width="21" style="665" customWidth="1"/>
    <col min="12048" max="12288" width="13.5703125" style="665"/>
    <col min="12289" max="12289" width="5.85546875" style="665" customWidth="1"/>
    <col min="12290" max="12301" width="13.5703125" style="665" customWidth="1"/>
    <col min="12302" max="12303" width="21" style="665" customWidth="1"/>
    <col min="12304" max="12544" width="13.5703125" style="665"/>
    <col min="12545" max="12545" width="5.85546875" style="665" customWidth="1"/>
    <col min="12546" max="12557" width="13.5703125" style="665" customWidth="1"/>
    <col min="12558" max="12559" width="21" style="665" customWidth="1"/>
    <col min="12560" max="12800" width="13.5703125" style="665"/>
    <col min="12801" max="12801" width="5.85546875" style="665" customWidth="1"/>
    <col min="12802" max="12813" width="13.5703125" style="665" customWidth="1"/>
    <col min="12814" max="12815" width="21" style="665" customWidth="1"/>
    <col min="12816" max="13056" width="13.5703125" style="665"/>
    <col min="13057" max="13057" width="5.85546875" style="665" customWidth="1"/>
    <col min="13058" max="13069" width="13.5703125" style="665" customWidth="1"/>
    <col min="13070" max="13071" width="21" style="665" customWidth="1"/>
    <col min="13072" max="13312" width="13.5703125" style="665"/>
    <col min="13313" max="13313" width="5.85546875" style="665" customWidth="1"/>
    <col min="13314" max="13325" width="13.5703125" style="665" customWidth="1"/>
    <col min="13326" max="13327" width="21" style="665" customWidth="1"/>
    <col min="13328" max="13568" width="13.5703125" style="665"/>
    <col min="13569" max="13569" width="5.85546875" style="665" customWidth="1"/>
    <col min="13570" max="13581" width="13.5703125" style="665" customWidth="1"/>
    <col min="13582" max="13583" width="21" style="665" customWidth="1"/>
    <col min="13584" max="13824" width="13.5703125" style="665"/>
    <col min="13825" max="13825" width="5.85546875" style="665" customWidth="1"/>
    <col min="13826" max="13837" width="13.5703125" style="665" customWidth="1"/>
    <col min="13838" max="13839" width="21" style="665" customWidth="1"/>
    <col min="13840" max="14080" width="13.5703125" style="665"/>
    <col min="14081" max="14081" width="5.85546875" style="665" customWidth="1"/>
    <col min="14082" max="14093" width="13.5703125" style="665" customWidth="1"/>
    <col min="14094" max="14095" width="21" style="665" customWidth="1"/>
    <col min="14096" max="14336" width="13.5703125" style="665"/>
    <col min="14337" max="14337" width="5.85546875" style="665" customWidth="1"/>
    <col min="14338" max="14349" width="13.5703125" style="665" customWidth="1"/>
    <col min="14350" max="14351" width="21" style="665" customWidth="1"/>
    <col min="14352" max="14592" width="13.5703125" style="665"/>
    <col min="14593" max="14593" width="5.85546875" style="665" customWidth="1"/>
    <col min="14594" max="14605" width="13.5703125" style="665" customWidth="1"/>
    <col min="14606" max="14607" width="21" style="665" customWidth="1"/>
    <col min="14608" max="14848" width="13.5703125" style="665"/>
    <col min="14849" max="14849" width="5.85546875" style="665" customWidth="1"/>
    <col min="14850" max="14861" width="13.5703125" style="665" customWidth="1"/>
    <col min="14862" max="14863" width="21" style="665" customWidth="1"/>
    <col min="14864" max="15104" width="13.5703125" style="665"/>
    <col min="15105" max="15105" width="5.85546875" style="665" customWidth="1"/>
    <col min="15106" max="15117" width="13.5703125" style="665" customWidth="1"/>
    <col min="15118" max="15119" width="21" style="665" customWidth="1"/>
    <col min="15120" max="15360" width="13.5703125" style="665"/>
    <col min="15361" max="15361" width="5.85546875" style="665" customWidth="1"/>
    <col min="15362" max="15373" width="13.5703125" style="665" customWidth="1"/>
    <col min="15374" max="15375" width="21" style="665" customWidth="1"/>
    <col min="15376" max="15616" width="13.5703125" style="665"/>
    <col min="15617" max="15617" width="5.85546875" style="665" customWidth="1"/>
    <col min="15618" max="15629" width="13.5703125" style="665" customWidth="1"/>
    <col min="15630" max="15631" width="21" style="665" customWidth="1"/>
    <col min="15632" max="15872" width="13.5703125" style="665"/>
    <col min="15873" max="15873" width="5.85546875" style="665" customWidth="1"/>
    <col min="15874" max="15885" width="13.5703125" style="665" customWidth="1"/>
    <col min="15886" max="15887" width="21" style="665" customWidth="1"/>
    <col min="15888" max="16128" width="13.5703125" style="665"/>
    <col min="16129" max="16129" width="5.85546875" style="665" customWidth="1"/>
    <col min="16130" max="16141" width="13.5703125" style="665" customWidth="1"/>
    <col min="16142" max="16143" width="21" style="665" customWidth="1"/>
    <col min="16144" max="16384" width="13.5703125" style="665"/>
  </cols>
  <sheetData>
    <row r="5" spans="2:13" ht="18" customHeight="1">
      <c r="B5" s="1292" t="s">
        <v>326</v>
      </c>
      <c r="C5" s="1292"/>
      <c r="D5" s="1292"/>
      <c r="E5" s="1292"/>
      <c r="F5" s="1292"/>
      <c r="G5" s="1292"/>
      <c r="H5" s="1292"/>
      <c r="I5" s="1292"/>
      <c r="J5" s="1292"/>
      <c r="K5" s="1292"/>
      <c r="L5" s="1292"/>
    </row>
    <row r="6" spans="2:13" ht="18">
      <c r="B6" s="666"/>
      <c r="C6" s="666"/>
      <c r="D6" s="666"/>
      <c r="E6" s="666"/>
      <c r="F6" s="667" t="s">
        <v>327</v>
      </c>
      <c r="G6" s="666"/>
      <c r="H6" s="666"/>
      <c r="I6" s="666"/>
      <c r="J6" s="666"/>
      <c r="K6" s="666"/>
      <c r="L6" s="666"/>
    </row>
    <row r="7" spans="2:13" s="668" customFormat="1" ht="15">
      <c r="B7" s="1293" t="s">
        <v>328</v>
      </c>
      <c r="C7" s="1295" t="s">
        <v>23</v>
      </c>
      <c r="D7" s="1295" t="s">
        <v>329</v>
      </c>
      <c r="E7" s="1297" t="s">
        <v>330</v>
      </c>
      <c r="F7" s="1298"/>
      <c r="G7" s="1299"/>
      <c r="H7" s="1300" t="s">
        <v>331</v>
      </c>
      <c r="I7" s="1302" t="s">
        <v>332</v>
      </c>
      <c r="J7" s="1303"/>
      <c r="K7" s="1303"/>
      <c r="L7" s="1293"/>
    </row>
    <row r="8" spans="2:13">
      <c r="B8" s="1294"/>
      <c r="C8" s="1296"/>
      <c r="D8" s="1296"/>
      <c r="E8" s="1304" t="s">
        <v>333</v>
      </c>
      <c r="F8" s="1295" t="s">
        <v>334</v>
      </c>
      <c r="G8" s="1295" t="s">
        <v>335</v>
      </c>
      <c r="H8" s="1301"/>
      <c r="I8" s="1304" t="s">
        <v>336</v>
      </c>
      <c r="J8" s="1304" t="s">
        <v>25</v>
      </c>
      <c r="K8" s="1295" t="s">
        <v>337</v>
      </c>
      <c r="L8" s="1304" t="s">
        <v>338</v>
      </c>
    </row>
    <row r="9" spans="2:13">
      <c r="B9" s="1294"/>
      <c r="C9" s="1296"/>
      <c r="D9" s="1296"/>
      <c r="E9" s="1305"/>
      <c r="F9" s="1296"/>
      <c r="G9" s="1296"/>
      <c r="H9" s="1301"/>
      <c r="I9" s="1305"/>
      <c r="J9" s="1305"/>
      <c r="K9" s="1306"/>
      <c r="L9" s="1305"/>
    </row>
    <row r="10" spans="2:13" ht="12.75">
      <c r="B10" s="669">
        <v>0</v>
      </c>
      <c r="C10" s="669">
        <v>1</v>
      </c>
      <c r="D10" s="669">
        <v>2</v>
      </c>
      <c r="E10" s="670">
        <v>3</v>
      </c>
      <c r="F10" s="670">
        <v>4</v>
      </c>
      <c r="G10" s="669">
        <v>5</v>
      </c>
      <c r="H10" s="669">
        <v>6</v>
      </c>
      <c r="I10" s="669">
        <v>7</v>
      </c>
      <c r="J10" s="669">
        <v>8</v>
      </c>
      <c r="K10" s="671">
        <v>9</v>
      </c>
      <c r="L10" s="672">
        <v>10</v>
      </c>
      <c r="M10" s="673"/>
    </row>
    <row r="11" spans="2:13" ht="12.75">
      <c r="B11" s="674"/>
      <c r="C11" s="674"/>
      <c r="D11" s="674"/>
      <c r="E11" s="674"/>
      <c r="F11" s="674"/>
      <c r="G11" s="674"/>
      <c r="H11" s="674"/>
      <c r="I11" s="674"/>
      <c r="J11" s="674"/>
      <c r="K11" s="674"/>
      <c r="L11" s="674"/>
    </row>
    <row r="12" spans="2:13" ht="14.25">
      <c r="B12" s="254"/>
      <c r="D12" s="675"/>
      <c r="E12" s="675"/>
      <c r="F12" s="675"/>
      <c r="G12" s="675" t="s">
        <v>339</v>
      </c>
      <c r="H12" s="675"/>
      <c r="I12" s="675"/>
      <c r="J12" s="675"/>
      <c r="K12" s="675"/>
      <c r="L12" s="675"/>
    </row>
    <row r="13" spans="2:13" ht="12.75">
      <c r="B13" s="674"/>
      <c r="C13" s="674"/>
      <c r="D13" s="674"/>
      <c r="E13" s="674"/>
      <c r="F13" s="674"/>
      <c r="G13" s="674"/>
      <c r="H13" s="674"/>
      <c r="I13" s="674"/>
      <c r="J13" s="674"/>
      <c r="K13" s="674"/>
      <c r="L13" s="674"/>
    </row>
    <row r="14" spans="2:13" ht="16.5" customHeight="1">
      <c r="B14" s="676" t="s">
        <v>340</v>
      </c>
      <c r="C14" s="677">
        <v>111170</v>
      </c>
      <c r="D14" s="677">
        <v>8623</v>
      </c>
      <c r="E14" s="678">
        <v>4062</v>
      </c>
      <c r="F14" s="678">
        <v>4470</v>
      </c>
      <c r="G14" s="677">
        <v>91</v>
      </c>
      <c r="H14" s="677">
        <v>102547</v>
      </c>
      <c r="I14" s="677">
        <v>14124</v>
      </c>
      <c r="J14" s="677">
        <v>38146</v>
      </c>
      <c r="K14" s="677">
        <v>50276</v>
      </c>
      <c r="L14" s="679">
        <v>1</v>
      </c>
      <c r="M14" s="673"/>
    </row>
    <row r="15" spans="2:13" ht="15">
      <c r="B15" s="676" t="s">
        <v>341</v>
      </c>
      <c r="C15" s="677">
        <v>115203</v>
      </c>
      <c r="D15" s="677">
        <v>8222</v>
      </c>
      <c r="E15" s="678">
        <v>3948</v>
      </c>
      <c r="F15" s="678">
        <v>4170</v>
      </c>
      <c r="G15" s="677">
        <v>104</v>
      </c>
      <c r="H15" s="677">
        <v>106981</v>
      </c>
      <c r="I15" s="677">
        <v>15491</v>
      </c>
      <c r="J15" s="677">
        <v>36186</v>
      </c>
      <c r="K15" s="677">
        <v>55304</v>
      </c>
      <c r="L15" s="679">
        <v>0</v>
      </c>
      <c r="M15" s="673"/>
    </row>
    <row r="16" spans="2:13" ht="15">
      <c r="B16" s="676" t="s">
        <v>342</v>
      </c>
      <c r="C16" s="677">
        <v>116562</v>
      </c>
      <c r="D16" s="677">
        <v>10853</v>
      </c>
      <c r="E16" s="678">
        <v>5177</v>
      </c>
      <c r="F16" s="678">
        <v>5437</v>
      </c>
      <c r="G16" s="677">
        <v>239</v>
      </c>
      <c r="H16" s="677">
        <v>105709</v>
      </c>
      <c r="I16" s="677">
        <v>15320</v>
      </c>
      <c r="J16" s="677">
        <v>35101</v>
      </c>
      <c r="K16" s="677">
        <v>55288</v>
      </c>
      <c r="L16" s="679">
        <v>0</v>
      </c>
      <c r="M16" s="673"/>
    </row>
    <row r="17" spans="2:13" ht="15">
      <c r="B17" s="676" t="s">
        <v>343</v>
      </c>
      <c r="C17" s="677">
        <v>125105</v>
      </c>
      <c r="D17" s="677">
        <v>10047</v>
      </c>
      <c r="E17" s="678">
        <v>4413</v>
      </c>
      <c r="F17" s="678">
        <v>5418</v>
      </c>
      <c r="G17" s="677">
        <v>216</v>
      </c>
      <c r="H17" s="677">
        <v>115058</v>
      </c>
      <c r="I17" s="677">
        <v>16812</v>
      </c>
      <c r="J17" s="677">
        <v>42431</v>
      </c>
      <c r="K17" s="677">
        <v>55806</v>
      </c>
      <c r="L17" s="679">
        <v>9</v>
      </c>
      <c r="M17" s="673"/>
    </row>
    <row r="18" spans="2:13" ht="15">
      <c r="B18" s="676" t="s">
        <v>344</v>
      </c>
      <c r="C18" s="677">
        <v>112007</v>
      </c>
      <c r="D18" s="677">
        <v>9289</v>
      </c>
      <c r="E18" s="678">
        <v>4372</v>
      </c>
      <c r="F18" s="678">
        <v>4637</v>
      </c>
      <c r="G18" s="677">
        <v>280</v>
      </c>
      <c r="H18" s="677">
        <v>102718</v>
      </c>
      <c r="I18" s="677">
        <v>14362</v>
      </c>
      <c r="J18" s="677">
        <v>38076</v>
      </c>
      <c r="K18" s="677">
        <v>50272</v>
      </c>
      <c r="L18" s="679">
        <v>8</v>
      </c>
      <c r="M18" s="673"/>
    </row>
    <row r="19" spans="2:13" ht="15">
      <c r="B19" s="676" t="s">
        <v>345</v>
      </c>
      <c r="C19" s="677">
        <v>111410</v>
      </c>
      <c r="D19" s="677">
        <v>8309</v>
      </c>
      <c r="E19" s="678">
        <v>3771</v>
      </c>
      <c r="F19" s="678">
        <v>4321</v>
      </c>
      <c r="G19" s="677">
        <v>217</v>
      </c>
      <c r="H19" s="677">
        <v>103101</v>
      </c>
      <c r="I19" s="677">
        <v>13545</v>
      </c>
      <c r="J19" s="677">
        <v>39139</v>
      </c>
      <c r="K19" s="677">
        <v>50368</v>
      </c>
      <c r="L19" s="679">
        <v>49</v>
      </c>
      <c r="M19" s="673"/>
    </row>
    <row r="20" spans="2:13" ht="15">
      <c r="B20" s="676" t="s">
        <v>346</v>
      </c>
      <c r="C20" s="677">
        <v>100172</v>
      </c>
      <c r="D20" s="677">
        <v>8241</v>
      </c>
      <c r="E20" s="678">
        <v>3857</v>
      </c>
      <c r="F20" s="678">
        <v>4249</v>
      </c>
      <c r="G20" s="677">
        <v>135</v>
      </c>
      <c r="H20" s="677">
        <v>91931</v>
      </c>
      <c r="I20" s="677">
        <v>12676</v>
      </c>
      <c r="J20" s="677">
        <v>37400</v>
      </c>
      <c r="K20" s="677">
        <v>41855</v>
      </c>
      <c r="L20" s="679">
        <v>0</v>
      </c>
      <c r="M20" s="673"/>
    </row>
    <row r="21" spans="2:13" ht="16.5" customHeight="1">
      <c r="B21" s="676" t="s">
        <v>347</v>
      </c>
      <c r="C21" s="677">
        <v>98819</v>
      </c>
      <c r="D21" s="677">
        <v>7846</v>
      </c>
      <c r="E21" s="678">
        <v>3484</v>
      </c>
      <c r="F21" s="678">
        <v>4232</v>
      </c>
      <c r="G21" s="677">
        <v>130</v>
      </c>
      <c r="H21" s="677">
        <v>90973</v>
      </c>
      <c r="I21" s="677">
        <v>12054</v>
      </c>
      <c r="J21" s="677">
        <v>36440</v>
      </c>
      <c r="K21" s="677">
        <v>42479</v>
      </c>
      <c r="L21" s="679">
        <v>0</v>
      </c>
      <c r="M21" s="673"/>
    </row>
    <row r="22" spans="2:13" ht="15">
      <c r="B22" s="676" t="s">
        <v>348</v>
      </c>
      <c r="C22" s="677">
        <v>123297</v>
      </c>
      <c r="D22" s="677">
        <v>8800</v>
      </c>
      <c r="E22" s="678">
        <v>3810</v>
      </c>
      <c r="F22" s="678">
        <v>4759</v>
      </c>
      <c r="G22" s="677">
        <v>231</v>
      </c>
      <c r="H22" s="680">
        <v>114497</v>
      </c>
      <c r="I22" s="680">
        <v>15331</v>
      </c>
      <c r="J22" s="680">
        <v>45240</v>
      </c>
      <c r="K22" s="680">
        <v>53925</v>
      </c>
      <c r="L22" s="681">
        <v>1</v>
      </c>
      <c r="M22" s="673"/>
    </row>
    <row r="23" spans="2:13" ht="15">
      <c r="B23" s="682" t="s">
        <v>349</v>
      </c>
      <c r="C23" s="677">
        <v>138891</v>
      </c>
      <c r="D23" s="677">
        <v>8798</v>
      </c>
      <c r="E23" s="678">
        <v>4032</v>
      </c>
      <c r="F23" s="678">
        <v>4489</v>
      </c>
      <c r="G23" s="677">
        <v>277</v>
      </c>
      <c r="H23" s="680">
        <v>130093</v>
      </c>
      <c r="I23" s="680">
        <v>18666</v>
      </c>
      <c r="J23" s="680">
        <v>51077</v>
      </c>
      <c r="K23" s="680">
        <v>60332</v>
      </c>
      <c r="L23" s="681">
        <v>18</v>
      </c>
      <c r="M23" s="673"/>
    </row>
    <row r="24" spans="2:13" ht="15">
      <c r="B24" s="682" t="s">
        <v>350</v>
      </c>
      <c r="C24" s="677">
        <v>120349</v>
      </c>
      <c r="D24" s="677">
        <v>7846</v>
      </c>
      <c r="E24" s="678">
        <v>3600</v>
      </c>
      <c r="F24" s="678">
        <v>4083</v>
      </c>
      <c r="G24" s="677">
        <v>163</v>
      </c>
      <c r="H24" s="680">
        <v>112503</v>
      </c>
      <c r="I24" s="680">
        <v>16315</v>
      </c>
      <c r="J24" s="680">
        <v>44463</v>
      </c>
      <c r="K24" s="680">
        <v>51721</v>
      </c>
      <c r="L24" s="681">
        <v>4</v>
      </c>
      <c r="M24" s="673"/>
    </row>
    <row r="25" spans="2:13" ht="15">
      <c r="B25" s="682" t="s">
        <v>351</v>
      </c>
      <c r="C25" s="677">
        <v>119896</v>
      </c>
      <c r="D25" s="677">
        <v>9300</v>
      </c>
      <c r="E25" s="678">
        <v>4706</v>
      </c>
      <c r="F25" s="678">
        <v>4408</v>
      </c>
      <c r="G25" s="677">
        <v>186</v>
      </c>
      <c r="H25" s="680">
        <v>110596</v>
      </c>
      <c r="I25" s="680">
        <v>15515</v>
      </c>
      <c r="J25" s="680">
        <v>40665</v>
      </c>
      <c r="K25" s="680">
        <v>54406</v>
      </c>
      <c r="L25" s="681">
        <v>10</v>
      </c>
      <c r="M25" s="673"/>
    </row>
    <row r="26" spans="2:13" ht="15">
      <c r="B26" s="683"/>
      <c r="C26" s="678"/>
      <c r="D26" s="678"/>
      <c r="E26" s="678"/>
      <c r="F26" s="678"/>
      <c r="G26" s="678"/>
      <c r="H26" s="678"/>
      <c r="I26" s="678"/>
      <c r="J26" s="678"/>
      <c r="K26" s="678"/>
      <c r="L26" s="679"/>
      <c r="M26" s="673"/>
    </row>
    <row r="27" spans="2:13" ht="15">
      <c r="B27" s="684" t="s">
        <v>352</v>
      </c>
      <c r="C27" s="685">
        <v>1392881</v>
      </c>
      <c r="D27" s="685">
        <v>106174</v>
      </c>
      <c r="E27" s="685">
        <v>49232</v>
      </c>
      <c r="F27" s="685">
        <v>54673</v>
      </c>
      <c r="G27" s="685">
        <v>2269</v>
      </c>
      <c r="H27" s="685">
        <v>1286707</v>
      </c>
      <c r="I27" s="685">
        <v>180211</v>
      </c>
      <c r="J27" s="685">
        <v>484364</v>
      </c>
      <c r="K27" s="685">
        <v>622032</v>
      </c>
      <c r="L27" s="686">
        <v>100</v>
      </c>
      <c r="M27" s="673"/>
    </row>
    <row r="29" spans="2:13" ht="18">
      <c r="B29" s="687" t="s">
        <v>353</v>
      </c>
      <c r="C29" s="666"/>
      <c r="D29" s="687"/>
      <c r="E29" s="666"/>
      <c r="F29" s="666"/>
      <c r="H29" s="666"/>
      <c r="I29" s="666"/>
      <c r="J29" s="666"/>
      <c r="K29" s="666"/>
      <c r="L29" s="666"/>
    </row>
    <row r="30" spans="2:13" s="668" customFormat="1" ht="18.75" customHeight="1">
      <c r="B30" s="666"/>
      <c r="C30" s="666"/>
      <c r="D30" s="666"/>
      <c r="E30" s="666"/>
      <c r="F30" s="667" t="s">
        <v>327</v>
      </c>
      <c r="G30" s="666"/>
      <c r="H30" s="666"/>
      <c r="I30" s="666"/>
      <c r="J30" s="666"/>
      <c r="K30" s="666"/>
      <c r="L30" s="666"/>
    </row>
    <row r="31" spans="2:13" ht="30">
      <c r="B31" s="688" t="s">
        <v>328</v>
      </c>
      <c r="C31" s="689" t="s">
        <v>23</v>
      </c>
      <c r="D31" s="689" t="s">
        <v>329</v>
      </c>
      <c r="E31" s="690" t="s">
        <v>330</v>
      </c>
      <c r="F31" s="691"/>
      <c r="G31" s="692"/>
      <c r="H31" s="693" t="s">
        <v>331</v>
      </c>
      <c r="I31" s="690" t="s">
        <v>332</v>
      </c>
      <c r="J31" s="691"/>
      <c r="K31" s="691"/>
      <c r="L31" s="691"/>
      <c r="M31" s="673"/>
    </row>
    <row r="32" spans="2:13" ht="15">
      <c r="B32" s="694"/>
      <c r="C32" s="695"/>
      <c r="D32" s="695"/>
      <c r="E32" s="696" t="s">
        <v>333</v>
      </c>
      <c r="F32" s="689" t="s">
        <v>334</v>
      </c>
      <c r="G32" s="689" t="s">
        <v>335</v>
      </c>
      <c r="H32" s="697"/>
      <c r="I32" s="696" t="s">
        <v>336</v>
      </c>
      <c r="J32" s="696" t="s">
        <v>25</v>
      </c>
      <c r="K32" s="689" t="s">
        <v>337</v>
      </c>
      <c r="L32" s="698" t="s">
        <v>338</v>
      </c>
      <c r="M32" s="673"/>
    </row>
    <row r="33" spans="2:13" ht="15">
      <c r="B33" s="694"/>
      <c r="C33" s="695"/>
      <c r="D33" s="695"/>
      <c r="E33" s="699"/>
      <c r="F33" s="695"/>
      <c r="G33" s="695"/>
      <c r="H33" s="697"/>
      <c r="I33" s="699"/>
      <c r="J33" s="699"/>
      <c r="K33" s="700"/>
      <c r="L33" s="701"/>
      <c r="M33" s="673"/>
    </row>
    <row r="34" spans="2:13" ht="15" customHeight="1">
      <c r="B34" s="669">
        <v>0</v>
      </c>
      <c r="C34" s="669">
        <v>1</v>
      </c>
      <c r="D34" s="669">
        <v>2</v>
      </c>
      <c r="E34" s="670">
        <v>3</v>
      </c>
      <c r="F34" s="670">
        <v>4</v>
      </c>
      <c r="G34" s="669">
        <v>5</v>
      </c>
      <c r="H34" s="669">
        <v>6</v>
      </c>
      <c r="I34" s="669">
        <v>7</v>
      </c>
      <c r="J34" s="669">
        <v>8</v>
      </c>
      <c r="K34" s="671">
        <v>9</v>
      </c>
      <c r="L34" s="672">
        <v>10</v>
      </c>
      <c r="M34" s="673"/>
    </row>
    <row r="35" spans="2:13" ht="12.75">
      <c r="B35" s="674"/>
      <c r="C35" s="674"/>
      <c r="D35" s="674"/>
      <c r="E35" s="674"/>
      <c r="F35" s="674"/>
      <c r="G35" s="674"/>
      <c r="H35" s="674"/>
      <c r="I35" s="674"/>
      <c r="J35" s="674"/>
      <c r="K35" s="674"/>
      <c r="L35" s="674"/>
    </row>
    <row r="36" spans="2:13" ht="16.5" customHeight="1">
      <c r="B36" s="254"/>
      <c r="D36" s="702"/>
      <c r="E36" s="702"/>
      <c r="G36" s="702" t="s">
        <v>339</v>
      </c>
      <c r="H36" s="702"/>
      <c r="I36" s="702"/>
      <c r="J36" s="702"/>
      <c r="K36" s="702"/>
      <c r="L36" s="702"/>
    </row>
    <row r="37" spans="2:13" ht="12.75">
      <c r="B37" s="674"/>
      <c r="C37" s="674"/>
      <c r="D37" s="674"/>
      <c r="E37" s="674"/>
      <c r="F37" s="674"/>
      <c r="G37" s="674"/>
      <c r="H37" s="674"/>
      <c r="I37" s="674"/>
      <c r="J37" s="674"/>
      <c r="K37" s="674"/>
      <c r="L37" s="674"/>
    </row>
    <row r="38" spans="2:13" ht="15">
      <c r="B38" s="676" t="s">
        <v>340</v>
      </c>
      <c r="C38" s="703">
        <v>112149</v>
      </c>
      <c r="D38" s="703">
        <v>7252</v>
      </c>
      <c r="E38" s="704">
        <v>3259</v>
      </c>
      <c r="F38" s="704">
        <v>3523</v>
      </c>
      <c r="G38" s="703">
        <v>470</v>
      </c>
      <c r="H38" s="703">
        <v>104897</v>
      </c>
      <c r="I38" s="703">
        <v>14543</v>
      </c>
      <c r="J38" s="703">
        <v>38246</v>
      </c>
      <c r="K38" s="703">
        <v>52108</v>
      </c>
      <c r="L38" s="705">
        <v>0</v>
      </c>
      <c r="M38" s="673"/>
    </row>
    <row r="39" spans="2:13" ht="15">
      <c r="B39" s="676" t="s">
        <v>341</v>
      </c>
      <c r="C39" s="703">
        <v>117366</v>
      </c>
      <c r="D39" s="703">
        <v>6229</v>
      </c>
      <c r="E39" s="704">
        <v>2680</v>
      </c>
      <c r="F39" s="704">
        <v>3329</v>
      </c>
      <c r="G39" s="703">
        <v>220</v>
      </c>
      <c r="H39" s="703">
        <v>111137</v>
      </c>
      <c r="I39" s="703">
        <v>15963</v>
      </c>
      <c r="J39" s="703">
        <v>37050</v>
      </c>
      <c r="K39" s="703">
        <v>58122</v>
      </c>
      <c r="L39" s="705">
        <v>2</v>
      </c>
      <c r="M39" s="673"/>
    </row>
    <row r="40" spans="2:13" ht="15" customHeight="1">
      <c r="B40" s="676" t="s">
        <v>342</v>
      </c>
      <c r="C40" s="703">
        <v>149470</v>
      </c>
      <c r="D40" s="703">
        <v>7601</v>
      </c>
      <c r="E40" s="704">
        <v>3691</v>
      </c>
      <c r="F40" s="704">
        <v>3784</v>
      </c>
      <c r="G40" s="703">
        <v>126</v>
      </c>
      <c r="H40" s="703">
        <v>141869</v>
      </c>
      <c r="I40" s="703">
        <v>21282</v>
      </c>
      <c r="J40" s="703">
        <v>48615</v>
      </c>
      <c r="K40" s="703">
        <v>71968</v>
      </c>
      <c r="L40" s="705">
        <v>4</v>
      </c>
      <c r="M40" s="673"/>
    </row>
    <row r="41" spans="2:13" ht="15">
      <c r="B41" s="676" t="s">
        <v>343</v>
      </c>
      <c r="C41" s="703">
        <v>129079</v>
      </c>
      <c r="D41" s="703">
        <v>9084</v>
      </c>
      <c r="E41" s="704">
        <v>4200</v>
      </c>
      <c r="F41" s="704">
        <v>4672</v>
      </c>
      <c r="G41" s="703">
        <v>212</v>
      </c>
      <c r="H41" s="703">
        <v>119995</v>
      </c>
      <c r="I41" s="703">
        <v>18707</v>
      </c>
      <c r="J41" s="703">
        <v>43144</v>
      </c>
      <c r="K41" s="703">
        <v>58144</v>
      </c>
      <c r="L41" s="705">
        <v>0</v>
      </c>
      <c r="M41" s="673"/>
    </row>
    <row r="42" spans="2:13" ht="15">
      <c r="B42" s="676" t="s">
        <v>344</v>
      </c>
      <c r="C42" s="706">
        <v>128921</v>
      </c>
      <c r="D42" s="706">
        <v>7616</v>
      </c>
      <c r="E42" s="704">
        <v>2998</v>
      </c>
      <c r="F42" s="704">
        <v>4131</v>
      </c>
      <c r="G42" s="703">
        <v>487</v>
      </c>
      <c r="H42" s="706">
        <v>121305</v>
      </c>
      <c r="I42" s="703">
        <v>19706</v>
      </c>
      <c r="J42" s="703">
        <v>45020</v>
      </c>
      <c r="K42" s="703">
        <v>56572</v>
      </c>
      <c r="L42" s="705">
        <v>7</v>
      </c>
      <c r="M42" s="673"/>
    </row>
    <row r="43" spans="2:13" ht="15">
      <c r="B43" s="676" t="s">
        <v>345</v>
      </c>
      <c r="C43" s="703">
        <v>112870</v>
      </c>
      <c r="D43" s="703">
        <v>6418</v>
      </c>
      <c r="E43" s="704">
        <v>2391</v>
      </c>
      <c r="F43" s="704">
        <v>3619</v>
      </c>
      <c r="G43" s="703">
        <v>408</v>
      </c>
      <c r="H43" s="703">
        <v>106452</v>
      </c>
      <c r="I43" s="703">
        <v>16361</v>
      </c>
      <c r="J43" s="703">
        <v>39344</v>
      </c>
      <c r="K43" s="703">
        <v>50741</v>
      </c>
      <c r="L43" s="705">
        <v>6</v>
      </c>
      <c r="M43" s="673"/>
    </row>
    <row r="44" spans="2:13" ht="15">
      <c r="B44" s="676" t="s">
        <v>346</v>
      </c>
      <c r="C44" s="703">
        <v>115313</v>
      </c>
      <c r="D44" s="703">
        <v>5978</v>
      </c>
      <c r="E44" s="704">
        <v>2317</v>
      </c>
      <c r="F44" s="704">
        <v>3458</v>
      </c>
      <c r="G44" s="703">
        <v>203</v>
      </c>
      <c r="H44" s="703">
        <v>109335</v>
      </c>
      <c r="I44" s="707">
        <v>16617</v>
      </c>
      <c r="J44" s="707">
        <v>42211</v>
      </c>
      <c r="K44" s="707">
        <v>50502</v>
      </c>
      <c r="L44" s="708">
        <v>5</v>
      </c>
      <c r="M44" s="673"/>
    </row>
    <row r="45" spans="2:13" ht="15.75" customHeight="1">
      <c r="B45" s="676" t="s">
        <v>347</v>
      </c>
      <c r="C45" s="703">
        <v>100176</v>
      </c>
      <c r="D45" s="703">
        <v>6200</v>
      </c>
      <c r="E45" s="704">
        <v>2447</v>
      </c>
      <c r="F45" s="704">
        <v>3349</v>
      </c>
      <c r="G45" s="703">
        <v>404</v>
      </c>
      <c r="H45" s="703">
        <v>93976</v>
      </c>
      <c r="I45" s="703">
        <v>14262</v>
      </c>
      <c r="J45" s="703">
        <v>37783</v>
      </c>
      <c r="K45" s="703">
        <v>41925</v>
      </c>
      <c r="L45" s="705">
        <v>6</v>
      </c>
      <c r="M45" s="673"/>
    </row>
    <row r="46" spans="2:13" ht="15">
      <c r="B46" s="676" t="s">
        <v>348</v>
      </c>
      <c r="C46" s="703">
        <v>116510</v>
      </c>
      <c r="D46" s="703">
        <v>5572</v>
      </c>
      <c r="E46" s="704">
        <v>1460</v>
      </c>
      <c r="F46" s="704">
        <v>3789</v>
      </c>
      <c r="G46" s="703">
        <v>323</v>
      </c>
      <c r="H46" s="703">
        <v>110938</v>
      </c>
      <c r="I46" s="703">
        <v>17370</v>
      </c>
      <c r="J46" s="703">
        <v>41886</v>
      </c>
      <c r="K46" s="703">
        <v>51678</v>
      </c>
      <c r="L46" s="705">
        <v>4</v>
      </c>
      <c r="M46" s="673"/>
    </row>
    <row r="47" spans="2:13" ht="15">
      <c r="B47" s="682" t="s">
        <v>349</v>
      </c>
      <c r="C47" s="703">
        <v>123235</v>
      </c>
      <c r="D47" s="703">
        <v>5391</v>
      </c>
      <c r="E47" s="704">
        <v>1404</v>
      </c>
      <c r="F47" s="704">
        <v>3149</v>
      </c>
      <c r="G47" s="703">
        <v>838</v>
      </c>
      <c r="H47" s="703">
        <v>117844</v>
      </c>
      <c r="I47" s="703">
        <v>19563</v>
      </c>
      <c r="J47" s="703">
        <v>45078</v>
      </c>
      <c r="K47" s="703">
        <v>53199</v>
      </c>
      <c r="L47" s="705">
        <v>4</v>
      </c>
      <c r="M47" s="673"/>
    </row>
    <row r="48" spans="2:13" ht="15">
      <c r="B48" s="709" t="s">
        <v>350</v>
      </c>
      <c r="C48" s="703">
        <v>105168</v>
      </c>
      <c r="D48" s="703">
        <v>4306</v>
      </c>
      <c r="E48" s="704">
        <v>956</v>
      </c>
      <c r="F48" s="704">
        <v>2509</v>
      </c>
      <c r="G48" s="703">
        <v>841</v>
      </c>
      <c r="H48" s="703">
        <v>100862</v>
      </c>
      <c r="I48" s="703">
        <v>16044</v>
      </c>
      <c r="J48" s="703">
        <v>38711</v>
      </c>
      <c r="K48" s="703">
        <v>46095</v>
      </c>
      <c r="L48" s="705">
        <v>12</v>
      </c>
      <c r="M48" s="673"/>
    </row>
    <row r="49" spans="2:13" ht="15" customHeight="1">
      <c r="B49" s="709" t="s">
        <v>351</v>
      </c>
      <c r="C49" s="703">
        <v>102822</v>
      </c>
      <c r="D49" s="703">
        <v>5334</v>
      </c>
      <c r="E49" s="704">
        <v>2079</v>
      </c>
      <c r="F49" s="704">
        <v>2427</v>
      </c>
      <c r="G49" s="703">
        <v>828</v>
      </c>
      <c r="H49" s="703">
        <v>97488</v>
      </c>
      <c r="I49" s="703">
        <v>15351</v>
      </c>
      <c r="J49" s="703">
        <v>33962</v>
      </c>
      <c r="K49" s="703">
        <v>48174</v>
      </c>
      <c r="L49" s="705">
        <v>1</v>
      </c>
      <c r="M49" s="673"/>
    </row>
    <row r="50" spans="2:13" ht="15">
      <c r="B50" s="683"/>
      <c r="C50" s="704"/>
      <c r="D50" s="704"/>
      <c r="E50" s="704"/>
      <c r="F50" s="704"/>
      <c r="G50" s="704"/>
      <c r="H50" s="704"/>
      <c r="I50" s="704"/>
      <c r="J50" s="704"/>
      <c r="K50" s="704"/>
      <c r="L50" s="705"/>
      <c r="M50" s="673"/>
    </row>
    <row r="51" spans="2:13" ht="15">
      <c r="B51" s="684" t="s">
        <v>354</v>
      </c>
      <c r="C51" s="710">
        <v>1413079</v>
      </c>
      <c r="D51" s="710">
        <v>76981</v>
      </c>
      <c r="E51" s="710">
        <v>29882</v>
      </c>
      <c r="F51" s="710">
        <v>41739</v>
      </c>
      <c r="G51" s="710">
        <v>5360</v>
      </c>
      <c r="H51" s="710">
        <v>1336098</v>
      </c>
      <c r="I51" s="710">
        <v>205769</v>
      </c>
      <c r="J51" s="710">
        <v>491050</v>
      </c>
      <c r="K51" s="710">
        <v>639228</v>
      </c>
      <c r="L51" s="711">
        <v>51</v>
      </c>
      <c r="M51" s="673"/>
    </row>
    <row r="52" spans="2:13" ht="16.5" customHeight="1"/>
    <row r="53" spans="2:13" ht="18">
      <c r="B53" s="687" t="s">
        <v>355</v>
      </c>
      <c r="C53" s="666"/>
      <c r="D53" s="687"/>
      <c r="E53" s="666"/>
      <c r="F53" s="666"/>
      <c r="H53" s="666"/>
      <c r="I53" s="666"/>
      <c r="J53" s="666"/>
      <c r="K53" s="666"/>
      <c r="L53" s="666"/>
    </row>
    <row r="54" spans="2:13" ht="18">
      <c r="B54" s="666"/>
      <c r="C54" s="666"/>
      <c r="D54" s="666"/>
      <c r="E54" s="666"/>
      <c r="F54" s="667" t="s">
        <v>327</v>
      </c>
      <c r="G54" s="666"/>
      <c r="H54" s="666"/>
      <c r="I54" s="666"/>
      <c r="J54" s="666"/>
      <c r="K54" s="666"/>
      <c r="L54" s="666"/>
    </row>
    <row r="55" spans="2:13" ht="30">
      <c r="B55" s="688" t="s">
        <v>328</v>
      </c>
      <c r="C55" s="689" t="s">
        <v>23</v>
      </c>
      <c r="D55" s="689" t="s">
        <v>329</v>
      </c>
      <c r="E55" s="690" t="s">
        <v>330</v>
      </c>
      <c r="F55" s="691"/>
      <c r="G55" s="692"/>
      <c r="H55" s="693" t="s">
        <v>331</v>
      </c>
      <c r="I55" s="690" t="s">
        <v>332</v>
      </c>
      <c r="J55" s="691"/>
      <c r="K55" s="691"/>
      <c r="L55" s="691"/>
      <c r="M55" s="673"/>
    </row>
    <row r="56" spans="2:13" ht="15" customHeight="1">
      <c r="B56" s="694"/>
      <c r="C56" s="695"/>
      <c r="D56" s="695"/>
      <c r="E56" s="696" t="s">
        <v>333</v>
      </c>
      <c r="F56" s="689" t="s">
        <v>334</v>
      </c>
      <c r="G56" s="689" t="s">
        <v>335</v>
      </c>
      <c r="H56" s="697"/>
      <c r="I56" s="696" t="s">
        <v>336</v>
      </c>
      <c r="J56" s="696" t="s">
        <v>25</v>
      </c>
      <c r="K56" s="689" t="s">
        <v>337</v>
      </c>
      <c r="L56" s="698" t="s">
        <v>338</v>
      </c>
      <c r="M56" s="673"/>
    </row>
    <row r="57" spans="2:13" ht="15">
      <c r="B57" s="694"/>
      <c r="C57" s="695"/>
      <c r="D57" s="695"/>
      <c r="E57" s="699"/>
      <c r="F57" s="695"/>
      <c r="G57" s="695"/>
      <c r="H57" s="697"/>
      <c r="I57" s="699"/>
      <c r="J57" s="699"/>
      <c r="K57" s="700"/>
      <c r="L57" s="701"/>
      <c r="M57" s="673"/>
    </row>
    <row r="58" spans="2:13" ht="12.75">
      <c r="B58" s="669">
        <v>0</v>
      </c>
      <c r="C58" s="669">
        <v>1</v>
      </c>
      <c r="D58" s="669">
        <v>2</v>
      </c>
      <c r="E58" s="670">
        <v>3</v>
      </c>
      <c r="F58" s="670">
        <v>4</v>
      </c>
      <c r="G58" s="669">
        <v>5</v>
      </c>
      <c r="H58" s="669">
        <v>6</v>
      </c>
      <c r="I58" s="669">
        <v>7</v>
      </c>
      <c r="J58" s="669">
        <v>8</v>
      </c>
      <c r="K58" s="671">
        <v>9</v>
      </c>
      <c r="L58" s="672">
        <v>10</v>
      </c>
      <c r="M58" s="673"/>
    </row>
    <row r="59" spans="2:13" ht="12.75">
      <c r="B59" s="674"/>
      <c r="C59" s="674"/>
      <c r="D59" s="674"/>
      <c r="E59" s="674"/>
      <c r="F59" s="674"/>
      <c r="G59" s="674"/>
      <c r="H59" s="674"/>
      <c r="I59" s="674"/>
      <c r="J59" s="674"/>
      <c r="K59" s="674"/>
      <c r="L59" s="674"/>
    </row>
    <row r="60" spans="2:13" ht="14.25">
      <c r="B60" s="254"/>
      <c r="D60" s="702"/>
      <c r="E60" s="702"/>
      <c r="G60" s="702" t="s">
        <v>339</v>
      </c>
      <c r="H60" s="702"/>
      <c r="I60" s="702"/>
      <c r="J60" s="702"/>
      <c r="K60" s="702"/>
      <c r="L60" s="702"/>
    </row>
    <row r="61" spans="2:13" ht="15.75" customHeight="1">
      <c r="B61" s="674"/>
      <c r="C61" s="674"/>
      <c r="D61" s="674"/>
      <c r="E61" s="674"/>
      <c r="F61" s="674"/>
      <c r="G61" s="674"/>
      <c r="H61" s="674"/>
      <c r="I61" s="674"/>
      <c r="J61" s="674"/>
      <c r="K61" s="674"/>
      <c r="L61" s="674"/>
    </row>
    <row r="62" spans="2:13" ht="15">
      <c r="B62" s="676" t="s">
        <v>340</v>
      </c>
      <c r="C62" s="703">
        <v>83900</v>
      </c>
      <c r="D62" s="703">
        <v>5741</v>
      </c>
      <c r="E62" s="704">
        <v>2277</v>
      </c>
      <c r="F62" s="704">
        <v>2883</v>
      </c>
      <c r="G62" s="703">
        <v>581</v>
      </c>
      <c r="H62" s="703">
        <v>78159</v>
      </c>
      <c r="I62" s="703">
        <v>11069</v>
      </c>
      <c r="J62" s="703">
        <v>29046</v>
      </c>
      <c r="K62" s="703">
        <v>38039</v>
      </c>
      <c r="L62" s="705">
        <v>5</v>
      </c>
      <c r="M62" s="673"/>
    </row>
    <row r="63" spans="2:13" ht="15">
      <c r="B63" s="676" t="s">
        <v>341</v>
      </c>
      <c r="C63" s="703">
        <v>97205</v>
      </c>
      <c r="D63" s="703">
        <v>5693</v>
      </c>
      <c r="E63" s="704">
        <v>1987</v>
      </c>
      <c r="F63" s="704">
        <v>3347</v>
      </c>
      <c r="G63" s="703">
        <v>359</v>
      </c>
      <c r="H63" s="703">
        <v>91512</v>
      </c>
      <c r="I63" s="703">
        <v>13704</v>
      </c>
      <c r="J63" s="703">
        <v>33306</v>
      </c>
      <c r="K63" s="703">
        <v>44498</v>
      </c>
      <c r="L63" s="705">
        <v>4</v>
      </c>
      <c r="M63" s="673"/>
    </row>
    <row r="64" spans="2:13" ht="15">
      <c r="B64" s="676" t="s">
        <v>342</v>
      </c>
      <c r="C64" s="703">
        <v>121943</v>
      </c>
      <c r="D64" s="703">
        <v>9356</v>
      </c>
      <c r="E64" s="704">
        <v>4360</v>
      </c>
      <c r="F64" s="704">
        <v>4839</v>
      </c>
      <c r="G64" s="703">
        <v>157</v>
      </c>
      <c r="H64" s="703">
        <v>112587</v>
      </c>
      <c r="I64" s="703">
        <v>18107</v>
      </c>
      <c r="J64" s="703">
        <v>42637</v>
      </c>
      <c r="K64" s="703">
        <v>51833</v>
      </c>
      <c r="L64" s="705">
        <v>10</v>
      </c>
      <c r="M64" s="673"/>
    </row>
    <row r="65" spans="2:13" ht="15" customHeight="1">
      <c r="B65" s="676" t="s">
        <v>343</v>
      </c>
      <c r="C65" s="703">
        <v>103860</v>
      </c>
      <c r="D65" s="703">
        <v>6418</v>
      </c>
      <c r="E65" s="704">
        <v>2651</v>
      </c>
      <c r="F65" s="704">
        <v>3675</v>
      </c>
      <c r="G65" s="703">
        <v>92</v>
      </c>
      <c r="H65" s="703">
        <v>97442</v>
      </c>
      <c r="I65" s="703">
        <v>14969</v>
      </c>
      <c r="J65" s="703">
        <v>35067</v>
      </c>
      <c r="K65" s="703">
        <v>47394</v>
      </c>
      <c r="L65" s="705">
        <v>12</v>
      </c>
      <c r="M65" s="673"/>
    </row>
    <row r="66" spans="2:13" ht="15">
      <c r="B66" s="676" t="s">
        <v>344</v>
      </c>
      <c r="C66" s="706">
        <v>112470</v>
      </c>
      <c r="D66" s="706">
        <v>7604</v>
      </c>
      <c r="E66" s="704">
        <v>2858</v>
      </c>
      <c r="F66" s="704">
        <v>4353</v>
      </c>
      <c r="G66" s="703">
        <v>393</v>
      </c>
      <c r="H66" s="706">
        <v>104866</v>
      </c>
      <c r="I66" s="703">
        <v>17040</v>
      </c>
      <c r="J66" s="703">
        <v>35740</v>
      </c>
      <c r="K66" s="703">
        <v>52074</v>
      </c>
      <c r="L66" s="705">
        <v>12</v>
      </c>
      <c r="M66" s="673"/>
    </row>
    <row r="67" spans="2:13" ht="15">
      <c r="B67" s="676" t="s">
        <v>345</v>
      </c>
      <c r="C67" s="703">
        <v>120156</v>
      </c>
      <c r="D67" s="703">
        <v>6461</v>
      </c>
      <c r="E67" s="704">
        <v>2259</v>
      </c>
      <c r="F67" s="704">
        <v>4088</v>
      </c>
      <c r="G67" s="703">
        <v>114</v>
      </c>
      <c r="H67" s="703">
        <v>113695</v>
      </c>
      <c r="I67" s="703">
        <v>16387</v>
      </c>
      <c r="J67" s="703">
        <v>40079</v>
      </c>
      <c r="K67" s="703">
        <v>57223</v>
      </c>
      <c r="L67" s="705">
        <v>6</v>
      </c>
      <c r="M67" s="673"/>
    </row>
    <row r="68" spans="2:13" ht="15.75" customHeight="1">
      <c r="B68" s="676" t="s">
        <v>346</v>
      </c>
      <c r="C68" s="703">
        <v>124601</v>
      </c>
      <c r="D68" s="703">
        <v>6169</v>
      </c>
      <c r="E68" s="704">
        <v>2106</v>
      </c>
      <c r="F68" s="704">
        <v>3919</v>
      </c>
      <c r="G68" s="703">
        <v>144</v>
      </c>
      <c r="H68" s="703">
        <v>118432</v>
      </c>
      <c r="I68" s="707">
        <v>17843</v>
      </c>
      <c r="J68" s="707">
        <v>41112</v>
      </c>
      <c r="K68" s="707">
        <v>59469</v>
      </c>
      <c r="L68" s="708">
        <v>8</v>
      </c>
      <c r="M68" s="673"/>
    </row>
    <row r="69" spans="2:13" ht="15">
      <c r="B69" s="676" t="s">
        <v>347</v>
      </c>
      <c r="C69" s="703">
        <v>112766</v>
      </c>
      <c r="D69" s="703">
        <v>6652</v>
      </c>
      <c r="E69" s="704">
        <v>2278</v>
      </c>
      <c r="F69" s="704">
        <v>4217</v>
      </c>
      <c r="G69" s="703">
        <v>157</v>
      </c>
      <c r="H69" s="703">
        <v>106114</v>
      </c>
      <c r="I69" s="703">
        <v>15233</v>
      </c>
      <c r="J69" s="703">
        <v>36223</v>
      </c>
      <c r="K69" s="703">
        <v>54651</v>
      </c>
      <c r="L69" s="705">
        <v>7</v>
      </c>
      <c r="M69" s="673"/>
    </row>
    <row r="70" spans="2:13" ht="15">
      <c r="B70" s="676" t="s">
        <v>348</v>
      </c>
      <c r="C70" s="703">
        <v>127669</v>
      </c>
      <c r="D70" s="703">
        <v>6143</v>
      </c>
      <c r="E70" s="704">
        <v>1834</v>
      </c>
      <c r="F70" s="704">
        <v>4173</v>
      </c>
      <c r="G70" s="703">
        <v>136</v>
      </c>
      <c r="H70" s="703">
        <v>121526</v>
      </c>
      <c r="I70" s="703">
        <v>17448</v>
      </c>
      <c r="J70" s="703">
        <v>41665</v>
      </c>
      <c r="K70" s="703">
        <v>62363</v>
      </c>
      <c r="L70" s="705">
        <v>50</v>
      </c>
      <c r="M70" s="673"/>
    </row>
    <row r="71" spans="2:13" ht="15">
      <c r="B71" s="682" t="s">
        <v>349</v>
      </c>
      <c r="C71" s="703">
        <v>133935</v>
      </c>
      <c r="D71" s="703">
        <v>6592</v>
      </c>
      <c r="E71" s="704">
        <v>1606</v>
      </c>
      <c r="F71" s="704">
        <v>4838</v>
      </c>
      <c r="G71" s="703">
        <v>148</v>
      </c>
      <c r="H71" s="703">
        <v>127343</v>
      </c>
      <c r="I71" s="703">
        <v>19284</v>
      </c>
      <c r="J71" s="703">
        <v>44437</v>
      </c>
      <c r="K71" s="703">
        <v>63514</v>
      </c>
      <c r="L71" s="705">
        <v>108</v>
      </c>
      <c r="M71" s="673"/>
    </row>
    <row r="72" spans="2:13" ht="15">
      <c r="B72" s="709" t="s">
        <v>350</v>
      </c>
      <c r="C72" s="703">
        <v>132864</v>
      </c>
      <c r="D72" s="703">
        <v>5207</v>
      </c>
      <c r="E72" s="704">
        <v>1621</v>
      </c>
      <c r="F72" s="704">
        <v>3252</v>
      </c>
      <c r="G72" s="703">
        <v>334</v>
      </c>
      <c r="H72" s="703">
        <v>127657</v>
      </c>
      <c r="I72" s="703">
        <v>18098</v>
      </c>
      <c r="J72" s="703">
        <v>43625</v>
      </c>
      <c r="K72" s="703">
        <v>65887</v>
      </c>
      <c r="L72" s="705">
        <v>47</v>
      </c>
      <c r="M72" s="673"/>
    </row>
    <row r="73" spans="2:13" ht="15">
      <c r="B73" s="709" t="s">
        <v>351</v>
      </c>
      <c r="C73" s="703">
        <v>120399</v>
      </c>
      <c r="D73" s="703">
        <v>6124</v>
      </c>
      <c r="E73" s="704">
        <v>2367</v>
      </c>
      <c r="F73" s="704">
        <v>3447</v>
      </c>
      <c r="G73" s="703">
        <v>310</v>
      </c>
      <c r="H73" s="703">
        <v>114275</v>
      </c>
      <c r="I73" s="703">
        <v>14722</v>
      </c>
      <c r="J73" s="703">
        <v>37599</v>
      </c>
      <c r="K73" s="703">
        <v>61934</v>
      </c>
      <c r="L73" s="705">
        <v>20</v>
      </c>
      <c r="M73" s="673"/>
    </row>
    <row r="74" spans="2:13" ht="15">
      <c r="B74" s="683"/>
      <c r="C74" s="704"/>
      <c r="D74" s="704"/>
      <c r="E74" s="704"/>
      <c r="F74" s="704"/>
      <c r="G74" s="704"/>
      <c r="H74" s="704"/>
      <c r="I74" s="704"/>
      <c r="J74" s="704"/>
      <c r="K74" s="704"/>
      <c r="L74" s="705"/>
      <c r="M74" s="673"/>
    </row>
    <row r="75" spans="2:13" ht="15">
      <c r="B75" s="684" t="s">
        <v>356</v>
      </c>
      <c r="C75" s="712">
        <f t="shared" ref="C75:L75" si="0">SUM(C62:C73)</f>
        <v>1391768</v>
      </c>
      <c r="D75" s="712">
        <f t="shared" si="0"/>
        <v>78160</v>
      </c>
      <c r="E75" s="712">
        <f t="shared" si="0"/>
        <v>28204</v>
      </c>
      <c r="F75" s="712">
        <f t="shared" si="0"/>
        <v>47031</v>
      </c>
      <c r="G75" s="712">
        <f t="shared" si="0"/>
        <v>2925</v>
      </c>
      <c r="H75" s="712">
        <f t="shared" si="0"/>
        <v>1313608</v>
      </c>
      <c r="I75" s="712">
        <f t="shared" si="0"/>
        <v>193904</v>
      </c>
      <c r="J75" s="712">
        <f t="shared" si="0"/>
        <v>460536</v>
      </c>
      <c r="K75" s="712">
        <f t="shared" si="0"/>
        <v>658879</v>
      </c>
      <c r="L75" s="713">
        <f t="shared" si="0"/>
        <v>289</v>
      </c>
      <c r="M75" s="673"/>
    </row>
    <row r="77" spans="2:13" ht="15.75" customHeight="1">
      <c r="C77" s="714"/>
      <c r="D77" s="714"/>
      <c r="E77" s="714"/>
      <c r="F77" s="714"/>
      <c r="G77" s="714"/>
      <c r="H77" s="714"/>
      <c r="I77" s="714"/>
      <c r="J77" s="714"/>
      <c r="K77" s="714"/>
      <c r="L77" s="714"/>
    </row>
    <row r="78" spans="2:13" ht="18">
      <c r="B78" s="687" t="s">
        <v>357</v>
      </c>
      <c r="C78" s="666"/>
      <c r="D78" s="687"/>
      <c r="E78" s="666"/>
      <c r="F78" s="666"/>
      <c r="H78" s="666"/>
      <c r="I78" s="666"/>
      <c r="J78" s="666"/>
      <c r="K78" s="666"/>
      <c r="L78" s="666"/>
    </row>
    <row r="79" spans="2:13" ht="18">
      <c r="B79" s="666"/>
      <c r="C79" s="666"/>
      <c r="D79" s="666"/>
      <c r="E79" s="666"/>
      <c r="F79" s="667" t="s">
        <v>327</v>
      </c>
      <c r="G79" s="666"/>
      <c r="H79" s="666"/>
      <c r="I79" s="666"/>
      <c r="J79" s="666"/>
      <c r="K79" s="666"/>
      <c r="L79" s="666"/>
    </row>
    <row r="80" spans="2:13" ht="30">
      <c r="B80" s="688" t="s">
        <v>328</v>
      </c>
      <c r="C80" s="689" t="s">
        <v>23</v>
      </c>
      <c r="D80" s="689" t="s">
        <v>329</v>
      </c>
      <c r="E80" s="690" t="s">
        <v>330</v>
      </c>
      <c r="F80" s="691"/>
      <c r="G80" s="692"/>
      <c r="H80" s="693" t="s">
        <v>331</v>
      </c>
      <c r="I80" s="690" t="s">
        <v>332</v>
      </c>
      <c r="J80" s="691"/>
      <c r="K80" s="691"/>
      <c r="L80" s="691"/>
      <c r="M80" s="673"/>
    </row>
    <row r="81" spans="2:13" ht="15">
      <c r="B81" s="694"/>
      <c r="C81" s="695"/>
      <c r="D81" s="695"/>
      <c r="E81" s="696" t="s">
        <v>333</v>
      </c>
      <c r="F81" s="689" t="s">
        <v>334</v>
      </c>
      <c r="G81" s="689" t="s">
        <v>335</v>
      </c>
      <c r="H81" s="697"/>
      <c r="I81" s="696" t="s">
        <v>336</v>
      </c>
      <c r="J81" s="696" t="s">
        <v>25</v>
      </c>
      <c r="K81" s="689" t="s">
        <v>337</v>
      </c>
      <c r="L81" s="698" t="s">
        <v>338</v>
      </c>
      <c r="M81" s="673"/>
    </row>
    <row r="82" spans="2:13" ht="15">
      <c r="B82" s="694"/>
      <c r="C82" s="695"/>
      <c r="D82" s="695"/>
      <c r="E82" s="699"/>
      <c r="F82" s="695"/>
      <c r="G82" s="695"/>
      <c r="H82" s="697"/>
      <c r="I82" s="699"/>
      <c r="J82" s="699"/>
      <c r="K82" s="700"/>
      <c r="L82" s="701"/>
      <c r="M82" s="673"/>
    </row>
    <row r="83" spans="2:13" ht="12.75">
      <c r="B83" s="669">
        <v>0</v>
      </c>
      <c r="C83" s="669">
        <v>1</v>
      </c>
      <c r="D83" s="669">
        <v>2</v>
      </c>
      <c r="E83" s="670">
        <v>3</v>
      </c>
      <c r="F83" s="670">
        <v>4</v>
      </c>
      <c r="G83" s="669">
        <v>5</v>
      </c>
      <c r="H83" s="669">
        <v>6</v>
      </c>
      <c r="I83" s="669">
        <v>7</v>
      </c>
      <c r="J83" s="669">
        <v>8</v>
      </c>
      <c r="K83" s="671">
        <v>9</v>
      </c>
      <c r="L83" s="672">
        <v>10</v>
      </c>
      <c r="M83" s="673"/>
    </row>
    <row r="84" spans="2:13" ht="12.75">
      <c r="B84" s="674"/>
      <c r="C84" s="674"/>
      <c r="D84" s="674"/>
      <c r="E84" s="674"/>
      <c r="F84" s="674"/>
      <c r="G84" s="674"/>
      <c r="H84" s="674"/>
      <c r="I84" s="674"/>
      <c r="J84" s="674"/>
      <c r="K84" s="674"/>
      <c r="L84" s="674"/>
      <c r="M84" s="673"/>
    </row>
    <row r="85" spans="2:13" ht="14.25">
      <c r="B85" s="254"/>
      <c r="D85" s="702"/>
      <c r="E85" s="702"/>
      <c r="G85" s="702" t="s">
        <v>339</v>
      </c>
      <c r="H85" s="702"/>
      <c r="I85" s="702"/>
      <c r="J85" s="702"/>
      <c r="K85" s="702"/>
      <c r="L85" s="702"/>
      <c r="M85" s="673"/>
    </row>
    <row r="86" spans="2:13" ht="12.75">
      <c r="B86" s="674"/>
      <c r="C86" s="674"/>
      <c r="D86" s="674"/>
      <c r="E86" s="674"/>
      <c r="F86" s="674"/>
      <c r="G86" s="674"/>
      <c r="H86" s="674"/>
      <c r="I86" s="674"/>
      <c r="J86" s="674"/>
      <c r="K86" s="674"/>
      <c r="L86" s="674"/>
      <c r="M86" s="673"/>
    </row>
    <row r="87" spans="2:13" ht="15">
      <c r="B87" s="676" t="s">
        <v>340</v>
      </c>
      <c r="C87" s="703">
        <v>112561</v>
      </c>
      <c r="D87" s="703">
        <v>7269</v>
      </c>
      <c r="E87" s="704">
        <v>2961</v>
      </c>
      <c r="F87" s="704">
        <v>4094</v>
      </c>
      <c r="G87" s="703">
        <v>214</v>
      </c>
      <c r="H87" s="703">
        <v>105292</v>
      </c>
      <c r="I87" s="703">
        <v>14362</v>
      </c>
      <c r="J87" s="703">
        <v>33796</v>
      </c>
      <c r="K87" s="703">
        <v>57000</v>
      </c>
      <c r="L87" s="705">
        <v>134</v>
      </c>
      <c r="M87" s="673"/>
    </row>
    <row r="88" spans="2:13" ht="15">
      <c r="B88" s="676" t="s">
        <v>341</v>
      </c>
      <c r="C88" s="703">
        <v>109077</v>
      </c>
      <c r="D88" s="703">
        <v>6316</v>
      </c>
      <c r="E88" s="704">
        <v>2645</v>
      </c>
      <c r="F88" s="704">
        <v>3187</v>
      </c>
      <c r="G88" s="703">
        <v>484</v>
      </c>
      <c r="H88" s="703">
        <v>102761</v>
      </c>
      <c r="I88" s="703">
        <v>14691</v>
      </c>
      <c r="J88" s="703">
        <v>32213</v>
      </c>
      <c r="K88" s="703">
        <v>55847</v>
      </c>
      <c r="L88" s="705">
        <v>10</v>
      </c>
      <c r="M88" s="673"/>
    </row>
    <row r="89" spans="2:13" ht="15">
      <c r="B89" s="676" t="s">
        <v>342</v>
      </c>
      <c r="C89" s="703">
        <v>130700</v>
      </c>
      <c r="D89" s="703">
        <v>6991</v>
      </c>
      <c r="E89" s="704">
        <v>3137</v>
      </c>
      <c r="F89" s="704">
        <v>3724</v>
      </c>
      <c r="G89" s="703">
        <v>130</v>
      </c>
      <c r="H89" s="703">
        <v>123709</v>
      </c>
      <c r="I89" s="703">
        <v>18690</v>
      </c>
      <c r="J89" s="703">
        <v>41521</v>
      </c>
      <c r="K89" s="703">
        <v>63498</v>
      </c>
      <c r="L89" s="705">
        <v>0</v>
      </c>
      <c r="M89" s="673"/>
    </row>
    <row r="90" spans="2:13" ht="15">
      <c r="B90" s="676" t="s">
        <v>343</v>
      </c>
      <c r="C90" s="703">
        <v>110848</v>
      </c>
      <c r="D90" s="703">
        <v>7885</v>
      </c>
      <c r="E90" s="704">
        <v>3953</v>
      </c>
      <c r="F90" s="704">
        <v>3801</v>
      </c>
      <c r="G90" s="703">
        <v>131</v>
      </c>
      <c r="H90" s="703">
        <v>102963</v>
      </c>
      <c r="I90" s="703">
        <v>15359</v>
      </c>
      <c r="J90" s="703">
        <v>34533</v>
      </c>
      <c r="K90" s="703">
        <v>53071</v>
      </c>
      <c r="L90" s="705">
        <v>0</v>
      </c>
      <c r="M90" s="673"/>
    </row>
    <row r="91" spans="2:13" ht="15">
      <c r="B91" s="676" t="s">
        <v>344</v>
      </c>
      <c r="C91" s="706">
        <v>112741</v>
      </c>
      <c r="D91" s="706">
        <v>6588</v>
      </c>
      <c r="E91" s="704">
        <v>2591</v>
      </c>
      <c r="F91" s="704">
        <v>3709</v>
      </c>
      <c r="G91" s="703">
        <v>288</v>
      </c>
      <c r="H91" s="706">
        <v>106153</v>
      </c>
      <c r="I91" s="703">
        <v>16207</v>
      </c>
      <c r="J91" s="703">
        <v>35142</v>
      </c>
      <c r="K91" s="703">
        <v>54804</v>
      </c>
      <c r="L91" s="705">
        <v>0</v>
      </c>
      <c r="M91" s="673"/>
    </row>
    <row r="92" spans="2:13" ht="15">
      <c r="B92" s="676" t="s">
        <v>345</v>
      </c>
      <c r="C92" s="703">
        <v>113572</v>
      </c>
      <c r="D92" s="703">
        <v>5596</v>
      </c>
      <c r="E92" s="704">
        <v>2136</v>
      </c>
      <c r="F92" s="704">
        <v>3336</v>
      </c>
      <c r="G92" s="703">
        <v>124</v>
      </c>
      <c r="H92" s="703">
        <v>107976</v>
      </c>
      <c r="I92" s="703">
        <v>19189</v>
      </c>
      <c r="J92" s="703">
        <v>41161</v>
      </c>
      <c r="K92" s="703">
        <v>47626</v>
      </c>
      <c r="L92" s="705">
        <v>0</v>
      </c>
      <c r="M92" s="673"/>
    </row>
    <row r="93" spans="2:13" ht="15">
      <c r="B93" s="676" t="s">
        <v>346</v>
      </c>
      <c r="C93" s="703">
        <v>107320</v>
      </c>
      <c r="D93" s="703">
        <v>6343</v>
      </c>
      <c r="E93" s="704">
        <v>2828</v>
      </c>
      <c r="F93" s="704">
        <v>3175</v>
      </c>
      <c r="G93" s="703">
        <v>340</v>
      </c>
      <c r="H93" s="703">
        <v>100977</v>
      </c>
      <c r="I93" s="707">
        <v>15242</v>
      </c>
      <c r="J93" s="707">
        <v>36412</v>
      </c>
      <c r="K93" s="707">
        <v>49323</v>
      </c>
      <c r="L93" s="708">
        <v>0</v>
      </c>
      <c r="M93" s="673"/>
    </row>
    <row r="94" spans="2:13" ht="15">
      <c r="B94" s="676" t="s">
        <v>347</v>
      </c>
      <c r="C94" s="703">
        <v>107606</v>
      </c>
      <c r="D94" s="703">
        <v>7100</v>
      </c>
      <c r="E94" s="704">
        <v>2545</v>
      </c>
      <c r="F94" s="704">
        <v>4414</v>
      </c>
      <c r="G94" s="703">
        <v>141</v>
      </c>
      <c r="H94" s="703">
        <v>100506</v>
      </c>
      <c r="I94" s="703">
        <v>14346</v>
      </c>
      <c r="J94" s="703">
        <v>38260</v>
      </c>
      <c r="K94" s="703">
        <v>47888</v>
      </c>
      <c r="L94" s="705">
        <v>12</v>
      </c>
      <c r="M94" s="673"/>
    </row>
    <row r="95" spans="2:13" ht="15">
      <c r="B95" s="676" t="s">
        <v>348</v>
      </c>
      <c r="C95" s="703">
        <v>114839</v>
      </c>
      <c r="D95" s="703">
        <v>5922</v>
      </c>
      <c r="E95" s="704">
        <v>1996</v>
      </c>
      <c r="F95" s="704">
        <v>3788</v>
      </c>
      <c r="G95" s="703">
        <v>138</v>
      </c>
      <c r="H95" s="703">
        <v>108917</v>
      </c>
      <c r="I95" s="703">
        <v>15899</v>
      </c>
      <c r="J95" s="703">
        <v>40817</v>
      </c>
      <c r="K95" s="703">
        <v>52201</v>
      </c>
      <c r="L95" s="705">
        <v>0</v>
      </c>
      <c r="M95" s="673"/>
    </row>
    <row r="96" spans="2:13" ht="15">
      <c r="B96" s="709" t="s">
        <v>349</v>
      </c>
      <c r="C96" s="703">
        <v>117095</v>
      </c>
      <c r="D96" s="703">
        <v>5393</v>
      </c>
      <c r="E96" s="704">
        <v>1697</v>
      </c>
      <c r="F96" s="704">
        <v>3512</v>
      </c>
      <c r="G96" s="703">
        <v>184</v>
      </c>
      <c r="H96" s="703">
        <v>111702</v>
      </c>
      <c r="I96" s="703">
        <v>16611</v>
      </c>
      <c r="J96" s="703">
        <v>43924</v>
      </c>
      <c r="K96" s="703">
        <v>51167</v>
      </c>
      <c r="L96" s="705">
        <v>0</v>
      </c>
      <c r="M96" s="673"/>
    </row>
    <row r="97" spans="2:15" ht="15">
      <c r="B97" s="709" t="s">
        <v>350</v>
      </c>
      <c r="C97" s="703">
        <v>110633</v>
      </c>
      <c r="D97" s="703">
        <v>6574</v>
      </c>
      <c r="E97" s="704">
        <v>1632</v>
      </c>
      <c r="F97" s="704">
        <v>4807</v>
      </c>
      <c r="G97" s="703">
        <v>135</v>
      </c>
      <c r="H97" s="703">
        <v>104059</v>
      </c>
      <c r="I97" s="703">
        <v>15314</v>
      </c>
      <c r="J97" s="703">
        <v>40847</v>
      </c>
      <c r="K97" s="703">
        <v>47898</v>
      </c>
      <c r="L97" s="705">
        <v>0</v>
      </c>
      <c r="M97" s="673"/>
    </row>
    <row r="98" spans="2:15" ht="15">
      <c r="B98" s="709" t="s">
        <v>351</v>
      </c>
      <c r="C98" s="703">
        <v>110226</v>
      </c>
      <c r="D98" s="703">
        <v>4842</v>
      </c>
      <c r="E98" s="704">
        <v>1921</v>
      </c>
      <c r="F98" s="704">
        <v>2749</v>
      </c>
      <c r="G98" s="703">
        <v>172</v>
      </c>
      <c r="H98" s="703">
        <v>105384</v>
      </c>
      <c r="I98" s="703">
        <v>13769</v>
      </c>
      <c r="J98" s="703">
        <v>39645</v>
      </c>
      <c r="K98" s="703">
        <v>51970</v>
      </c>
      <c r="L98" s="705">
        <v>0</v>
      </c>
      <c r="M98" s="673"/>
    </row>
    <row r="99" spans="2:15" ht="15">
      <c r="B99" s="683"/>
      <c r="C99" s="704"/>
      <c r="D99" s="704"/>
      <c r="E99" s="704"/>
      <c r="F99" s="704"/>
      <c r="G99" s="704"/>
      <c r="H99" s="704"/>
      <c r="I99" s="704"/>
      <c r="J99" s="704"/>
      <c r="K99" s="704"/>
      <c r="L99" s="705"/>
      <c r="M99" s="673"/>
    </row>
    <row r="100" spans="2:15" ht="15">
      <c r="B100" s="684" t="s">
        <v>358</v>
      </c>
      <c r="C100" s="712">
        <f t="shared" ref="C100:L100" si="1">SUM(C87:C98)</f>
        <v>1357218</v>
      </c>
      <c r="D100" s="712">
        <f t="shared" si="1"/>
        <v>76819</v>
      </c>
      <c r="E100" s="712">
        <f t="shared" si="1"/>
        <v>30042</v>
      </c>
      <c r="F100" s="712">
        <f t="shared" si="1"/>
        <v>44296</v>
      </c>
      <c r="G100" s="712">
        <f t="shared" si="1"/>
        <v>2481</v>
      </c>
      <c r="H100" s="712">
        <f t="shared" si="1"/>
        <v>1280399</v>
      </c>
      <c r="I100" s="712">
        <f t="shared" si="1"/>
        <v>189679</v>
      </c>
      <c r="J100" s="712">
        <f t="shared" si="1"/>
        <v>458271</v>
      </c>
      <c r="K100" s="712">
        <f t="shared" si="1"/>
        <v>632293</v>
      </c>
      <c r="L100" s="713">
        <f t="shared" si="1"/>
        <v>156</v>
      </c>
      <c r="M100" s="673"/>
    </row>
    <row r="102" spans="2:15" ht="12.75">
      <c r="C102" s="715"/>
      <c r="D102" s="715"/>
      <c r="E102" s="715"/>
      <c r="F102" s="715"/>
      <c r="G102" s="715"/>
      <c r="H102" s="715"/>
      <c r="I102" s="715"/>
      <c r="J102" s="715"/>
      <c r="K102" s="715"/>
      <c r="L102" s="715"/>
    </row>
    <row r="103" spans="2:15" ht="18">
      <c r="B103" s="687" t="s">
        <v>359</v>
      </c>
      <c r="C103" s="666"/>
      <c r="D103" s="687"/>
      <c r="E103" s="666"/>
      <c r="F103" s="666"/>
      <c r="H103" s="666"/>
      <c r="I103" s="666"/>
      <c r="J103" s="666"/>
      <c r="K103" s="666"/>
      <c r="L103" s="666"/>
    </row>
    <row r="104" spans="2:15" ht="18">
      <c r="B104" s="666"/>
      <c r="C104" s="666"/>
      <c r="D104" s="666"/>
      <c r="E104" s="666"/>
      <c r="F104" s="667" t="s">
        <v>327</v>
      </c>
      <c r="G104" s="666"/>
      <c r="H104" s="666"/>
      <c r="I104" s="666"/>
      <c r="J104" s="666"/>
      <c r="K104" s="666"/>
      <c r="L104" s="666"/>
    </row>
    <row r="105" spans="2:15" ht="30">
      <c r="B105" s="688" t="s">
        <v>328</v>
      </c>
      <c r="C105" s="689" t="s">
        <v>23</v>
      </c>
      <c r="D105" s="689" t="s">
        <v>329</v>
      </c>
      <c r="E105" s="690" t="s">
        <v>330</v>
      </c>
      <c r="F105" s="691"/>
      <c r="G105" s="692"/>
      <c r="H105" s="693" t="s">
        <v>331</v>
      </c>
      <c r="I105" s="690" t="s">
        <v>332</v>
      </c>
      <c r="J105" s="691"/>
      <c r="K105" s="691"/>
      <c r="L105" s="691"/>
      <c r="N105" s="1288"/>
      <c r="O105" s="1288"/>
    </row>
    <row r="106" spans="2:15" ht="15">
      <c r="B106" s="694"/>
      <c r="C106" s="695"/>
      <c r="D106" s="695"/>
      <c r="E106" s="696" t="s">
        <v>333</v>
      </c>
      <c r="F106" s="689" t="s">
        <v>334</v>
      </c>
      <c r="G106" s="689" t="s">
        <v>335</v>
      </c>
      <c r="H106" s="697"/>
      <c r="I106" s="696" t="s">
        <v>336</v>
      </c>
      <c r="J106" s="696" t="s">
        <v>25</v>
      </c>
      <c r="K106" s="689" t="s">
        <v>337</v>
      </c>
      <c r="L106" s="698" t="s">
        <v>338</v>
      </c>
    </row>
    <row r="107" spans="2:15" ht="15">
      <c r="B107" s="694"/>
      <c r="C107" s="695"/>
      <c r="D107" s="695"/>
      <c r="E107" s="699"/>
      <c r="F107" s="695"/>
      <c r="G107" s="695"/>
      <c r="H107" s="697"/>
      <c r="I107" s="699"/>
      <c r="J107" s="699"/>
      <c r="K107" s="700"/>
      <c r="L107" s="701"/>
      <c r="N107" s="716"/>
      <c r="O107" s="717"/>
    </row>
    <row r="108" spans="2:15" ht="12.75">
      <c r="B108" s="669">
        <v>0</v>
      </c>
      <c r="C108" s="669">
        <v>1</v>
      </c>
      <c r="D108" s="669">
        <v>2</v>
      </c>
      <c r="E108" s="670">
        <v>3</v>
      </c>
      <c r="F108" s="670">
        <v>4</v>
      </c>
      <c r="G108" s="669">
        <v>5</v>
      </c>
      <c r="H108" s="669">
        <v>6</v>
      </c>
      <c r="I108" s="669">
        <v>7</v>
      </c>
      <c r="J108" s="669">
        <v>8</v>
      </c>
      <c r="K108" s="671">
        <v>9</v>
      </c>
      <c r="L108" s="672">
        <v>10</v>
      </c>
    </row>
    <row r="109" spans="2:15" ht="12.75">
      <c r="B109" s="674"/>
      <c r="C109" s="674"/>
      <c r="D109" s="674"/>
      <c r="E109" s="674"/>
      <c r="F109" s="674"/>
      <c r="G109" s="674"/>
      <c r="H109" s="674"/>
      <c r="I109" s="674"/>
      <c r="J109" s="674"/>
      <c r="K109" s="674"/>
      <c r="L109" s="674"/>
    </row>
    <row r="110" spans="2:15" ht="14.25">
      <c r="B110" s="254"/>
      <c r="D110" s="702"/>
      <c r="E110" s="702"/>
      <c r="G110" s="702" t="s">
        <v>339</v>
      </c>
      <c r="H110" s="702"/>
      <c r="I110" s="702"/>
      <c r="J110" s="702"/>
      <c r="K110" s="702"/>
      <c r="L110" s="702"/>
    </row>
    <row r="111" spans="2:15" ht="12.75">
      <c r="B111" s="674"/>
      <c r="C111" s="674"/>
      <c r="D111" s="674"/>
      <c r="E111" s="674"/>
      <c r="F111" s="674"/>
      <c r="G111" s="674"/>
      <c r="H111" s="674"/>
      <c r="I111" s="674"/>
      <c r="J111" s="674"/>
      <c r="K111" s="674"/>
      <c r="L111" s="674"/>
    </row>
    <row r="112" spans="2:15" ht="15">
      <c r="B112" s="676" t="s">
        <v>340</v>
      </c>
      <c r="C112" s="706">
        <v>88074</v>
      </c>
      <c r="D112" s="706">
        <v>4966</v>
      </c>
      <c r="E112" s="718">
        <v>1895</v>
      </c>
      <c r="F112" s="718">
        <v>2936</v>
      </c>
      <c r="G112" s="706">
        <v>135</v>
      </c>
      <c r="H112" s="719">
        <v>83108</v>
      </c>
      <c r="I112" s="706">
        <v>11335</v>
      </c>
      <c r="J112" s="719">
        <v>29439</v>
      </c>
      <c r="K112" s="719">
        <v>42334</v>
      </c>
      <c r="L112" s="720">
        <v>0</v>
      </c>
    </row>
    <row r="113" spans="2:15" ht="15">
      <c r="B113" s="676" t="s">
        <v>341</v>
      </c>
      <c r="C113" s="703">
        <v>84039</v>
      </c>
      <c r="D113" s="703">
        <v>5111</v>
      </c>
      <c r="E113" s="704">
        <v>2084</v>
      </c>
      <c r="F113" s="704">
        <v>2578</v>
      </c>
      <c r="G113" s="703">
        <v>449</v>
      </c>
      <c r="H113" s="703">
        <v>78928</v>
      </c>
      <c r="I113" s="703">
        <v>10671</v>
      </c>
      <c r="J113" s="703">
        <v>26527</v>
      </c>
      <c r="K113" s="703">
        <v>41730</v>
      </c>
      <c r="L113" s="705">
        <v>0</v>
      </c>
    </row>
    <row r="114" spans="2:15" ht="15">
      <c r="B114" s="676" t="s">
        <v>342</v>
      </c>
      <c r="C114" s="703">
        <v>124698</v>
      </c>
      <c r="D114" s="703">
        <v>6555</v>
      </c>
      <c r="E114" s="704">
        <v>2937</v>
      </c>
      <c r="F114" s="704">
        <v>3400</v>
      </c>
      <c r="G114" s="703">
        <v>218</v>
      </c>
      <c r="H114" s="703">
        <v>118143</v>
      </c>
      <c r="I114" s="703">
        <v>18187</v>
      </c>
      <c r="J114" s="703">
        <v>38810</v>
      </c>
      <c r="K114" s="703">
        <v>61146</v>
      </c>
      <c r="L114" s="705">
        <v>0</v>
      </c>
    </row>
    <row r="115" spans="2:15" ht="15">
      <c r="B115" s="676" t="s">
        <v>343</v>
      </c>
      <c r="C115" s="703">
        <v>92694</v>
      </c>
      <c r="D115" s="703">
        <v>5545</v>
      </c>
      <c r="E115" s="704">
        <v>2379</v>
      </c>
      <c r="F115" s="704">
        <v>3006</v>
      </c>
      <c r="G115" s="703">
        <v>160</v>
      </c>
      <c r="H115" s="703">
        <v>87149</v>
      </c>
      <c r="I115" s="703">
        <v>13286</v>
      </c>
      <c r="J115" s="703">
        <v>31469</v>
      </c>
      <c r="K115" s="703">
        <v>42394</v>
      </c>
      <c r="L115" s="705">
        <v>0</v>
      </c>
    </row>
    <row r="116" spans="2:15" ht="15">
      <c r="B116" s="676" t="s">
        <v>344</v>
      </c>
      <c r="C116" s="706">
        <v>118251</v>
      </c>
      <c r="D116" s="706">
        <v>5697</v>
      </c>
      <c r="E116" s="704">
        <v>2230</v>
      </c>
      <c r="F116" s="704">
        <v>3293</v>
      </c>
      <c r="G116" s="703">
        <v>174</v>
      </c>
      <c r="H116" s="706">
        <v>112554</v>
      </c>
      <c r="I116" s="703">
        <v>17224</v>
      </c>
      <c r="J116" s="703">
        <v>37242</v>
      </c>
      <c r="K116" s="703">
        <v>58088</v>
      </c>
      <c r="L116" s="705">
        <v>0</v>
      </c>
    </row>
    <row r="117" spans="2:15" ht="15">
      <c r="B117" s="676" t="s">
        <v>345</v>
      </c>
      <c r="C117" s="703">
        <v>113078</v>
      </c>
      <c r="D117" s="703">
        <v>5174</v>
      </c>
      <c r="E117" s="704">
        <v>1889</v>
      </c>
      <c r="F117" s="704">
        <v>3124</v>
      </c>
      <c r="G117" s="703">
        <v>161</v>
      </c>
      <c r="H117" s="703">
        <v>107904</v>
      </c>
      <c r="I117" s="703">
        <v>14580</v>
      </c>
      <c r="J117" s="703">
        <v>36857</v>
      </c>
      <c r="K117" s="703">
        <v>56460</v>
      </c>
      <c r="L117" s="705">
        <v>7</v>
      </c>
    </row>
    <row r="118" spans="2:15" ht="15">
      <c r="B118" s="676" t="s">
        <v>346</v>
      </c>
      <c r="C118" s="703">
        <v>103279</v>
      </c>
      <c r="D118" s="703">
        <v>4741</v>
      </c>
      <c r="E118" s="704">
        <v>1772</v>
      </c>
      <c r="F118" s="704">
        <v>2797</v>
      </c>
      <c r="G118" s="703">
        <v>172</v>
      </c>
      <c r="H118" s="703">
        <v>98538</v>
      </c>
      <c r="I118" s="707">
        <v>13237</v>
      </c>
      <c r="J118" s="707">
        <v>36277</v>
      </c>
      <c r="K118" s="707">
        <v>49014</v>
      </c>
      <c r="L118" s="708">
        <v>10</v>
      </c>
    </row>
    <row r="119" spans="2:15" ht="15">
      <c r="B119" s="676" t="s">
        <v>347</v>
      </c>
      <c r="C119" s="703">
        <v>99116</v>
      </c>
      <c r="D119" s="703">
        <v>5016</v>
      </c>
      <c r="E119" s="704">
        <v>1843</v>
      </c>
      <c r="F119" s="704">
        <v>2994</v>
      </c>
      <c r="G119" s="703">
        <v>179</v>
      </c>
      <c r="H119" s="703">
        <v>94100</v>
      </c>
      <c r="I119" s="703">
        <v>12819</v>
      </c>
      <c r="J119" s="703">
        <v>36213</v>
      </c>
      <c r="K119" s="703">
        <v>45061</v>
      </c>
      <c r="L119" s="705">
        <v>7</v>
      </c>
    </row>
    <row r="120" spans="2:15" ht="15">
      <c r="B120" s="676" t="s">
        <v>348</v>
      </c>
      <c r="C120" s="703">
        <v>100767</v>
      </c>
      <c r="D120" s="703">
        <v>4554</v>
      </c>
      <c r="E120" s="704">
        <v>1426</v>
      </c>
      <c r="F120" s="704">
        <v>2939</v>
      </c>
      <c r="G120" s="703">
        <v>189</v>
      </c>
      <c r="H120" s="703">
        <v>96213</v>
      </c>
      <c r="I120" s="703">
        <v>13486</v>
      </c>
      <c r="J120" s="703">
        <v>37044</v>
      </c>
      <c r="K120" s="703">
        <v>45683</v>
      </c>
      <c r="L120" s="705">
        <v>0</v>
      </c>
    </row>
    <row r="121" spans="2:15" ht="15">
      <c r="B121" s="709" t="s">
        <v>349</v>
      </c>
      <c r="C121" s="703">
        <v>111953</v>
      </c>
      <c r="D121" s="703">
        <v>4646</v>
      </c>
      <c r="E121" s="704">
        <v>1628</v>
      </c>
      <c r="F121" s="704">
        <v>2825</v>
      </c>
      <c r="G121" s="703">
        <v>193</v>
      </c>
      <c r="H121" s="703">
        <v>107307</v>
      </c>
      <c r="I121" s="703">
        <v>16054</v>
      </c>
      <c r="J121" s="703">
        <v>44030</v>
      </c>
      <c r="K121" s="703">
        <v>47223</v>
      </c>
      <c r="L121" s="705">
        <v>0</v>
      </c>
      <c r="N121" s="1288"/>
      <c r="O121" s="1288"/>
    </row>
    <row r="122" spans="2:15" ht="15">
      <c r="B122" s="709" t="s">
        <v>350</v>
      </c>
      <c r="C122" s="703">
        <v>106928</v>
      </c>
      <c r="D122" s="703">
        <v>5916</v>
      </c>
      <c r="E122" s="704">
        <v>1406</v>
      </c>
      <c r="F122" s="704">
        <v>4331</v>
      </c>
      <c r="G122" s="703">
        <v>179</v>
      </c>
      <c r="H122" s="703">
        <v>101012</v>
      </c>
      <c r="I122" s="703">
        <v>15280</v>
      </c>
      <c r="J122" s="703">
        <v>39118</v>
      </c>
      <c r="K122" s="703">
        <v>46614</v>
      </c>
      <c r="L122" s="705">
        <v>0</v>
      </c>
    </row>
    <row r="123" spans="2:15" ht="15">
      <c r="B123" s="709" t="s">
        <v>351</v>
      </c>
      <c r="C123" s="703">
        <v>94364</v>
      </c>
      <c r="D123" s="703">
        <v>4628</v>
      </c>
      <c r="E123" s="704">
        <v>1776</v>
      </c>
      <c r="F123" s="704">
        <v>2685</v>
      </c>
      <c r="G123" s="703">
        <v>167</v>
      </c>
      <c r="H123" s="703">
        <v>89736</v>
      </c>
      <c r="I123" s="703">
        <v>12451</v>
      </c>
      <c r="J123" s="703">
        <v>31491</v>
      </c>
      <c r="K123" s="703">
        <v>45794</v>
      </c>
      <c r="L123" s="705">
        <v>0</v>
      </c>
      <c r="N123" s="716"/>
      <c r="O123" s="717"/>
    </row>
    <row r="124" spans="2:15" ht="15">
      <c r="B124" s="683"/>
      <c r="C124" s="704"/>
      <c r="D124" s="704"/>
      <c r="E124" s="704"/>
      <c r="F124" s="704"/>
      <c r="G124" s="704"/>
      <c r="H124" s="704"/>
      <c r="I124" s="704"/>
      <c r="J124" s="704"/>
      <c r="K124" s="704"/>
      <c r="L124" s="705"/>
    </row>
    <row r="125" spans="2:15" ht="15.75">
      <c r="B125" s="684" t="s">
        <v>360</v>
      </c>
      <c r="C125" s="712">
        <f t="shared" ref="C125:L125" si="2">SUM(C112:C123)</f>
        <v>1237241</v>
      </c>
      <c r="D125" s="712">
        <f t="shared" si="2"/>
        <v>62549</v>
      </c>
      <c r="E125" s="712">
        <f t="shared" si="2"/>
        <v>23265</v>
      </c>
      <c r="F125" s="712">
        <f t="shared" si="2"/>
        <v>36908</v>
      </c>
      <c r="G125" s="712">
        <f t="shared" si="2"/>
        <v>2376</v>
      </c>
      <c r="H125" s="712">
        <f t="shared" si="2"/>
        <v>1174692</v>
      </c>
      <c r="I125" s="712">
        <f t="shared" si="2"/>
        <v>168610</v>
      </c>
      <c r="J125" s="712">
        <f t="shared" si="2"/>
        <v>424517</v>
      </c>
      <c r="K125" s="712">
        <f t="shared" si="2"/>
        <v>581541</v>
      </c>
      <c r="L125" s="713">
        <f t="shared" si="2"/>
        <v>24</v>
      </c>
      <c r="N125" s="721"/>
      <c r="O125" s="721"/>
    </row>
    <row r="128" spans="2:15" ht="18">
      <c r="B128" s="687" t="s">
        <v>361</v>
      </c>
      <c r="C128" s="666"/>
      <c r="D128" s="687"/>
      <c r="E128" s="666"/>
      <c r="F128" s="666"/>
      <c r="H128" s="666"/>
      <c r="I128" s="666"/>
      <c r="J128" s="666"/>
      <c r="K128" s="666"/>
      <c r="L128" s="666"/>
    </row>
    <row r="129" spans="2:12" ht="18">
      <c r="B129" s="666"/>
      <c r="C129" s="666"/>
      <c r="D129" s="666"/>
      <c r="E129" s="666"/>
      <c r="F129" s="667" t="s">
        <v>327</v>
      </c>
      <c r="G129" s="666"/>
      <c r="H129" s="666"/>
      <c r="I129" s="666"/>
      <c r="J129" s="666"/>
      <c r="K129" s="666"/>
      <c r="L129" s="666"/>
    </row>
    <row r="130" spans="2:12" ht="30">
      <c r="B130" s="688" t="s">
        <v>328</v>
      </c>
      <c r="C130" s="689" t="s">
        <v>23</v>
      </c>
      <c r="D130" s="689" t="s">
        <v>329</v>
      </c>
      <c r="E130" s="690" t="s">
        <v>330</v>
      </c>
      <c r="F130" s="691"/>
      <c r="G130" s="692"/>
      <c r="H130" s="693" t="s">
        <v>331</v>
      </c>
      <c r="I130" s="690" t="s">
        <v>332</v>
      </c>
      <c r="J130" s="691"/>
      <c r="K130" s="691"/>
      <c r="L130" s="691"/>
    </row>
    <row r="131" spans="2:12" ht="15">
      <c r="B131" s="694"/>
      <c r="C131" s="695"/>
      <c r="D131" s="695"/>
      <c r="E131" s="696" t="s">
        <v>333</v>
      </c>
      <c r="F131" s="689" t="s">
        <v>334</v>
      </c>
      <c r="G131" s="689" t="s">
        <v>335</v>
      </c>
      <c r="H131" s="697"/>
      <c r="I131" s="696" t="s">
        <v>336</v>
      </c>
      <c r="J131" s="696" t="s">
        <v>25</v>
      </c>
      <c r="K131" s="689" t="s">
        <v>337</v>
      </c>
      <c r="L131" s="698" t="s">
        <v>338</v>
      </c>
    </row>
    <row r="132" spans="2:12" ht="15">
      <c r="B132" s="694"/>
      <c r="C132" s="695"/>
      <c r="D132" s="695"/>
      <c r="E132" s="699"/>
      <c r="F132" s="695"/>
      <c r="G132" s="695"/>
      <c r="H132" s="697"/>
      <c r="I132" s="699"/>
      <c r="J132" s="699"/>
      <c r="K132" s="700"/>
      <c r="L132" s="701"/>
    </row>
    <row r="133" spans="2:12" ht="12.75">
      <c r="B133" s="669">
        <v>0</v>
      </c>
      <c r="C133" s="669">
        <v>1</v>
      </c>
      <c r="D133" s="669">
        <v>2</v>
      </c>
      <c r="E133" s="670">
        <v>3</v>
      </c>
      <c r="F133" s="670">
        <v>4</v>
      </c>
      <c r="G133" s="669">
        <v>5</v>
      </c>
      <c r="H133" s="669">
        <v>6</v>
      </c>
      <c r="I133" s="669">
        <v>7</v>
      </c>
      <c r="J133" s="669">
        <v>8</v>
      </c>
      <c r="K133" s="671">
        <v>9</v>
      </c>
      <c r="L133" s="672">
        <v>10</v>
      </c>
    </row>
    <row r="134" spans="2:12" ht="12.75">
      <c r="B134" s="674"/>
      <c r="C134" s="674"/>
      <c r="D134" s="674"/>
      <c r="E134" s="674"/>
      <c r="F134" s="674"/>
      <c r="G134" s="674"/>
      <c r="H134" s="674"/>
      <c r="I134" s="674"/>
      <c r="J134" s="674"/>
      <c r="K134" s="674"/>
      <c r="L134" s="674"/>
    </row>
    <row r="135" spans="2:12" ht="14.25">
      <c r="B135" s="254"/>
      <c r="D135" s="702"/>
      <c r="E135" s="702"/>
      <c r="G135" s="702" t="s">
        <v>339</v>
      </c>
      <c r="H135" s="702"/>
      <c r="I135" s="702"/>
      <c r="J135" s="702"/>
      <c r="K135" s="702"/>
      <c r="L135" s="702"/>
    </row>
    <row r="136" spans="2:12" ht="12.75">
      <c r="B136" s="674"/>
      <c r="C136" s="674"/>
      <c r="D136" s="674"/>
      <c r="E136" s="674"/>
      <c r="F136" s="674"/>
      <c r="G136" s="674"/>
      <c r="H136" s="674"/>
      <c r="I136" s="674"/>
      <c r="J136" s="674"/>
      <c r="K136" s="674"/>
      <c r="L136" s="674"/>
    </row>
    <row r="137" spans="2:12" ht="15">
      <c r="B137" s="676" t="s">
        <v>340</v>
      </c>
      <c r="C137" s="706">
        <v>98825</v>
      </c>
      <c r="D137" s="706">
        <v>5077</v>
      </c>
      <c r="E137" s="718">
        <v>1951</v>
      </c>
      <c r="F137" s="718">
        <v>2934</v>
      </c>
      <c r="G137" s="706">
        <v>192</v>
      </c>
      <c r="H137" s="719">
        <v>93748</v>
      </c>
      <c r="I137" s="706">
        <v>12592</v>
      </c>
      <c r="J137" s="719">
        <v>33704</v>
      </c>
      <c r="K137" s="719">
        <v>47452</v>
      </c>
      <c r="L137" s="720">
        <v>0</v>
      </c>
    </row>
    <row r="138" spans="2:12" ht="15">
      <c r="B138" s="676" t="s">
        <v>341</v>
      </c>
      <c r="C138" s="703">
        <v>96358</v>
      </c>
      <c r="D138" s="703">
        <v>3952</v>
      </c>
      <c r="E138" s="704">
        <v>1338</v>
      </c>
      <c r="F138" s="704">
        <v>2444</v>
      </c>
      <c r="G138" s="703">
        <v>170</v>
      </c>
      <c r="H138" s="703">
        <v>92406</v>
      </c>
      <c r="I138" s="703">
        <v>13204</v>
      </c>
      <c r="J138" s="703">
        <v>30916</v>
      </c>
      <c r="K138" s="703">
        <v>48286</v>
      </c>
      <c r="L138" s="705">
        <v>0</v>
      </c>
    </row>
    <row r="139" spans="2:12" ht="15">
      <c r="B139" s="676" t="s">
        <v>342</v>
      </c>
      <c r="C139" s="703">
        <v>102617</v>
      </c>
      <c r="D139" s="703">
        <v>5781</v>
      </c>
      <c r="E139" s="704">
        <v>2534</v>
      </c>
      <c r="F139" s="704">
        <v>2928</v>
      </c>
      <c r="G139" s="703">
        <v>319</v>
      </c>
      <c r="H139" s="703">
        <v>96836</v>
      </c>
      <c r="I139" s="703">
        <v>14531</v>
      </c>
      <c r="J139" s="703">
        <v>32396</v>
      </c>
      <c r="K139" s="703">
        <v>49909</v>
      </c>
      <c r="L139" s="705">
        <v>0</v>
      </c>
    </row>
    <row r="140" spans="2:12" ht="15">
      <c r="B140" s="676" t="s">
        <v>343</v>
      </c>
      <c r="C140" s="703">
        <v>98159</v>
      </c>
      <c r="D140" s="703">
        <v>4984</v>
      </c>
      <c r="E140" s="704">
        <v>1996</v>
      </c>
      <c r="F140" s="704">
        <v>2917</v>
      </c>
      <c r="G140" s="703">
        <v>71</v>
      </c>
      <c r="H140" s="703">
        <v>93175</v>
      </c>
      <c r="I140" s="703">
        <v>13624</v>
      </c>
      <c r="J140" s="703">
        <v>28719</v>
      </c>
      <c r="K140" s="703">
        <v>50832</v>
      </c>
      <c r="L140" s="705">
        <v>0</v>
      </c>
    </row>
    <row r="141" spans="2:12" ht="15">
      <c r="B141" s="676" t="s">
        <v>344</v>
      </c>
      <c r="C141" s="706">
        <v>105455</v>
      </c>
      <c r="D141" s="706">
        <v>5233</v>
      </c>
      <c r="E141" s="704">
        <v>1970</v>
      </c>
      <c r="F141" s="704">
        <v>3179</v>
      </c>
      <c r="G141" s="703">
        <v>84</v>
      </c>
      <c r="H141" s="706">
        <v>100222</v>
      </c>
      <c r="I141" s="703">
        <v>15215</v>
      </c>
      <c r="J141" s="703">
        <v>30197</v>
      </c>
      <c r="K141" s="703">
        <v>54810</v>
      </c>
      <c r="L141" s="705">
        <v>0</v>
      </c>
    </row>
    <row r="142" spans="2:12" ht="15">
      <c r="B142" s="676" t="s">
        <v>345</v>
      </c>
      <c r="C142" s="703">
        <v>109247</v>
      </c>
      <c r="D142" s="703">
        <v>4601</v>
      </c>
      <c r="E142" s="704">
        <v>1793</v>
      </c>
      <c r="F142" s="704">
        <v>2741</v>
      </c>
      <c r="G142" s="703">
        <v>67</v>
      </c>
      <c r="H142" s="703">
        <v>104646</v>
      </c>
      <c r="I142" s="703">
        <v>14099</v>
      </c>
      <c r="J142" s="703">
        <v>31176</v>
      </c>
      <c r="K142" s="703">
        <v>59253</v>
      </c>
      <c r="L142" s="705">
        <v>118</v>
      </c>
    </row>
    <row r="143" spans="2:12" ht="15">
      <c r="B143" s="676" t="s">
        <v>346</v>
      </c>
      <c r="C143" s="703">
        <v>110620</v>
      </c>
      <c r="D143" s="703">
        <v>4972</v>
      </c>
      <c r="E143" s="704">
        <v>1781</v>
      </c>
      <c r="F143" s="704">
        <v>2775</v>
      </c>
      <c r="G143" s="703">
        <v>416</v>
      </c>
      <c r="H143" s="703">
        <v>105648</v>
      </c>
      <c r="I143" s="707">
        <v>14921</v>
      </c>
      <c r="J143" s="707">
        <v>33005</v>
      </c>
      <c r="K143" s="707">
        <v>57722</v>
      </c>
      <c r="L143" s="708">
        <v>0</v>
      </c>
    </row>
    <row r="144" spans="2:12" ht="15">
      <c r="B144" s="676" t="s">
        <v>347</v>
      </c>
      <c r="C144" s="703">
        <v>96801</v>
      </c>
      <c r="D144" s="703">
        <v>5179</v>
      </c>
      <c r="E144" s="704">
        <v>1821</v>
      </c>
      <c r="F144" s="704">
        <v>3229</v>
      </c>
      <c r="G144" s="703">
        <v>129</v>
      </c>
      <c r="H144" s="703">
        <v>91622</v>
      </c>
      <c r="I144" s="703">
        <v>12796</v>
      </c>
      <c r="J144" s="703">
        <v>30272</v>
      </c>
      <c r="K144" s="703">
        <v>48554</v>
      </c>
      <c r="L144" s="705">
        <v>0</v>
      </c>
    </row>
    <row r="145" spans="2:15" ht="15">
      <c r="B145" s="676" t="s">
        <v>348</v>
      </c>
      <c r="C145" s="703">
        <v>107646</v>
      </c>
      <c r="D145" s="703">
        <v>4825</v>
      </c>
      <c r="E145" s="704">
        <v>1418</v>
      </c>
      <c r="F145" s="704">
        <v>3246</v>
      </c>
      <c r="G145" s="703">
        <v>161</v>
      </c>
      <c r="H145" s="703">
        <v>102821</v>
      </c>
      <c r="I145" s="703">
        <v>14240</v>
      </c>
      <c r="J145" s="703">
        <v>34885</v>
      </c>
      <c r="K145" s="703">
        <v>53696</v>
      </c>
      <c r="L145" s="705">
        <v>0</v>
      </c>
      <c r="N145" s="1288"/>
      <c r="O145" s="1288"/>
    </row>
    <row r="146" spans="2:15" ht="15">
      <c r="B146" s="709" t="s">
        <v>349</v>
      </c>
      <c r="C146" s="703">
        <v>115813</v>
      </c>
      <c r="D146" s="703">
        <v>4899</v>
      </c>
      <c r="E146" s="704">
        <v>1505</v>
      </c>
      <c r="F146" s="704">
        <v>3198</v>
      </c>
      <c r="G146" s="703">
        <v>196</v>
      </c>
      <c r="H146" s="703">
        <v>110914</v>
      </c>
      <c r="I146" s="703">
        <v>16269</v>
      </c>
      <c r="J146" s="703">
        <v>37552</v>
      </c>
      <c r="K146" s="703">
        <v>57093</v>
      </c>
      <c r="L146" s="705">
        <v>0</v>
      </c>
    </row>
    <row r="147" spans="2:15" ht="15">
      <c r="B147" s="709" t="s">
        <v>350</v>
      </c>
      <c r="C147" s="703">
        <v>96411</v>
      </c>
      <c r="D147" s="703">
        <v>4507</v>
      </c>
      <c r="E147" s="704">
        <v>1626</v>
      </c>
      <c r="F147" s="704">
        <v>2371</v>
      </c>
      <c r="G147" s="703">
        <v>510</v>
      </c>
      <c r="H147" s="703">
        <v>91904</v>
      </c>
      <c r="I147" s="703">
        <v>14162</v>
      </c>
      <c r="J147" s="703">
        <v>31275</v>
      </c>
      <c r="K147" s="703">
        <v>46467</v>
      </c>
      <c r="L147" s="705">
        <v>0</v>
      </c>
      <c r="N147" s="716"/>
      <c r="O147" s="717"/>
    </row>
    <row r="148" spans="2:15" ht="15">
      <c r="B148" s="709" t="s">
        <v>351</v>
      </c>
      <c r="C148" s="703">
        <v>90838</v>
      </c>
      <c r="D148" s="703">
        <v>4988</v>
      </c>
      <c r="E148" s="704">
        <v>2229</v>
      </c>
      <c r="F148" s="704">
        <v>2548</v>
      </c>
      <c r="G148" s="703">
        <v>211</v>
      </c>
      <c r="H148" s="703">
        <v>85850</v>
      </c>
      <c r="I148" s="703">
        <v>11789</v>
      </c>
      <c r="J148" s="703">
        <v>26445</v>
      </c>
      <c r="K148" s="703">
        <v>47616</v>
      </c>
      <c r="L148" s="705">
        <v>0</v>
      </c>
    </row>
    <row r="149" spans="2:15" ht="15">
      <c r="B149" s="683"/>
      <c r="C149" s="704"/>
      <c r="D149" s="704"/>
      <c r="E149" s="704"/>
      <c r="F149" s="704"/>
      <c r="G149" s="704"/>
      <c r="H149" s="704"/>
      <c r="I149" s="704"/>
      <c r="J149" s="704"/>
      <c r="K149" s="704"/>
      <c r="L149" s="705"/>
    </row>
    <row r="150" spans="2:15" ht="15.75">
      <c r="B150" s="684" t="s">
        <v>362</v>
      </c>
      <c r="C150" s="712">
        <f t="shared" ref="C150:L150" si="3">SUM(C137:C148)</f>
        <v>1228790</v>
      </c>
      <c r="D150" s="712">
        <f t="shared" si="3"/>
        <v>58998</v>
      </c>
      <c r="E150" s="712">
        <f t="shared" si="3"/>
        <v>21962</v>
      </c>
      <c r="F150" s="712">
        <f t="shared" si="3"/>
        <v>34510</v>
      </c>
      <c r="G150" s="712">
        <f t="shared" si="3"/>
        <v>2526</v>
      </c>
      <c r="H150" s="712">
        <f t="shared" si="3"/>
        <v>1169792</v>
      </c>
      <c r="I150" s="712">
        <f t="shared" si="3"/>
        <v>167442</v>
      </c>
      <c r="J150" s="712">
        <f t="shared" si="3"/>
        <v>380542</v>
      </c>
      <c r="K150" s="712">
        <f t="shared" si="3"/>
        <v>621690</v>
      </c>
      <c r="L150" s="713">
        <f t="shared" si="3"/>
        <v>118</v>
      </c>
      <c r="N150" s="721"/>
      <c r="O150" s="721"/>
    </row>
    <row r="152" spans="2:15" ht="13.5" thickBot="1">
      <c r="H152" s="722">
        <f>(H150-H125)/H125*100</f>
        <v>-0.4171306180683958</v>
      </c>
    </row>
    <row r="153" spans="2:15" ht="18">
      <c r="B153" s="723" t="s">
        <v>363</v>
      </c>
      <c r="C153" s="724"/>
      <c r="D153" s="725"/>
      <c r="E153" s="724"/>
      <c r="F153" s="724"/>
      <c r="G153" s="726"/>
      <c r="H153" s="724"/>
      <c r="I153" s="724"/>
      <c r="J153" s="724"/>
      <c r="K153" s="724"/>
      <c r="L153" s="727"/>
    </row>
    <row r="154" spans="2:15" ht="18">
      <c r="B154" s="728"/>
      <c r="C154" s="666"/>
      <c r="D154" s="666"/>
      <c r="E154" s="666"/>
      <c r="F154" s="667" t="s">
        <v>327</v>
      </c>
      <c r="G154" s="666"/>
      <c r="H154" s="666"/>
      <c r="I154" s="666"/>
      <c r="J154" s="666"/>
      <c r="K154" s="666"/>
      <c r="L154" s="729"/>
    </row>
    <row r="155" spans="2:15" ht="30">
      <c r="B155" s="730" t="s">
        <v>328</v>
      </c>
      <c r="C155" s="689" t="s">
        <v>23</v>
      </c>
      <c r="D155" s="689" t="s">
        <v>329</v>
      </c>
      <c r="E155" s="690" t="s">
        <v>330</v>
      </c>
      <c r="F155" s="691"/>
      <c r="G155" s="692"/>
      <c r="H155" s="693" t="s">
        <v>331</v>
      </c>
      <c r="I155" s="690" t="s">
        <v>332</v>
      </c>
      <c r="J155" s="691"/>
      <c r="K155" s="691"/>
      <c r="L155" s="731"/>
    </row>
    <row r="156" spans="2:15" ht="15">
      <c r="B156" s="732"/>
      <c r="C156" s="695"/>
      <c r="D156" s="695"/>
      <c r="E156" s="696" t="s">
        <v>333</v>
      </c>
      <c r="F156" s="689" t="s">
        <v>334</v>
      </c>
      <c r="G156" s="689" t="s">
        <v>335</v>
      </c>
      <c r="H156" s="697"/>
      <c r="I156" s="696" t="s">
        <v>336</v>
      </c>
      <c r="J156" s="696" t="s">
        <v>25</v>
      </c>
      <c r="K156" s="689" t="s">
        <v>337</v>
      </c>
      <c r="L156" s="733" t="s">
        <v>338</v>
      </c>
    </row>
    <row r="157" spans="2:15" ht="15">
      <c r="B157" s="732"/>
      <c r="C157" s="695"/>
      <c r="D157" s="695"/>
      <c r="E157" s="699"/>
      <c r="F157" s="695"/>
      <c r="G157" s="695"/>
      <c r="H157" s="697"/>
      <c r="I157" s="699"/>
      <c r="J157" s="699"/>
      <c r="K157" s="700"/>
      <c r="L157" s="734"/>
    </row>
    <row r="158" spans="2:15" ht="12.75">
      <c r="B158" s="735">
        <v>0</v>
      </c>
      <c r="C158" s="669">
        <v>1</v>
      </c>
      <c r="D158" s="669">
        <v>2</v>
      </c>
      <c r="E158" s="670">
        <v>3</v>
      </c>
      <c r="F158" s="670">
        <v>4</v>
      </c>
      <c r="G158" s="669">
        <v>5</v>
      </c>
      <c r="H158" s="669">
        <v>6</v>
      </c>
      <c r="I158" s="669">
        <v>7</v>
      </c>
      <c r="J158" s="669">
        <v>8</v>
      </c>
      <c r="K158" s="671">
        <v>9</v>
      </c>
      <c r="L158" s="736">
        <v>10</v>
      </c>
    </row>
    <row r="159" spans="2:15" ht="12.75">
      <c r="B159" s="737"/>
      <c r="C159" s="674"/>
      <c r="D159" s="674"/>
      <c r="E159" s="674"/>
      <c r="F159" s="674"/>
      <c r="G159" s="674"/>
      <c r="H159" s="674"/>
      <c r="I159" s="674"/>
      <c r="J159" s="674"/>
      <c r="K159" s="674"/>
      <c r="L159" s="738"/>
    </row>
    <row r="160" spans="2:15" ht="14.25">
      <c r="B160" s="739"/>
      <c r="C160" s="740"/>
      <c r="D160" s="702"/>
      <c r="E160" s="702"/>
      <c r="F160" s="740"/>
      <c r="G160" s="702" t="s">
        <v>339</v>
      </c>
      <c r="H160" s="702"/>
      <c r="I160" s="702"/>
      <c r="J160" s="702"/>
      <c r="K160" s="702"/>
      <c r="L160" s="741"/>
    </row>
    <row r="161" spans="2:15" ht="12.75">
      <c r="B161" s="737"/>
      <c r="C161" s="674"/>
      <c r="D161" s="674"/>
      <c r="E161" s="674"/>
      <c r="F161" s="674"/>
      <c r="G161" s="674"/>
      <c r="H161" s="674"/>
      <c r="I161" s="674"/>
      <c r="J161" s="674"/>
      <c r="K161" s="674"/>
      <c r="L161" s="738"/>
    </row>
    <row r="162" spans="2:15" ht="15">
      <c r="B162" s="742" t="s">
        <v>340</v>
      </c>
      <c r="C162" s="743">
        <v>92586</v>
      </c>
      <c r="D162" s="743">
        <v>5488</v>
      </c>
      <c r="E162" s="743">
        <v>2405</v>
      </c>
      <c r="F162" s="743">
        <v>2871</v>
      </c>
      <c r="G162" s="743">
        <v>212</v>
      </c>
      <c r="H162" s="743">
        <v>87098</v>
      </c>
      <c r="I162" s="743">
        <v>12144</v>
      </c>
      <c r="J162" s="743">
        <v>26875</v>
      </c>
      <c r="K162" s="743">
        <v>48079</v>
      </c>
      <c r="L162" s="744">
        <v>0</v>
      </c>
    </row>
    <row r="163" spans="2:15" ht="15">
      <c r="B163" s="742" t="s">
        <v>341</v>
      </c>
      <c r="C163" s="743">
        <v>112255</v>
      </c>
      <c r="D163" s="743">
        <v>5256</v>
      </c>
      <c r="E163" s="743">
        <v>2018</v>
      </c>
      <c r="F163" s="743">
        <v>3025</v>
      </c>
      <c r="G163" s="743">
        <v>213</v>
      </c>
      <c r="H163" s="743">
        <v>106999</v>
      </c>
      <c r="I163" s="743">
        <v>16377</v>
      </c>
      <c r="J163" s="743">
        <v>33664</v>
      </c>
      <c r="K163" s="743">
        <v>56958</v>
      </c>
      <c r="L163" s="744">
        <v>0</v>
      </c>
    </row>
    <row r="164" spans="2:15" ht="15">
      <c r="B164" s="742" t="s">
        <v>342</v>
      </c>
      <c r="C164" s="743">
        <v>127230</v>
      </c>
      <c r="D164" s="745">
        <v>6259</v>
      </c>
      <c r="E164" s="745">
        <v>2525</v>
      </c>
      <c r="F164" s="745">
        <v>3243</v>
      </c>
      <c r="G164" s="746">
        <v>491</v>
      </c>
      <c r="H164" s="743">
        <v>120971</v>
      </c>
      <c r="I164" s="745">
        <v>18611</v>
      </c>
      <c r="J164" s="745">
        <v>39166</v>
      </c>
      <c r="K164" s="745">
        <v>63194</v>
      </c>
      <c r="L164" s="747">
        <v>0</v>
      </c>
    </row>
    <row r="165" spans="2:15" ht="15">
      <c r="B165" s="742" t="s">
        <v>343</v>
      </c>
      <c r="C165" s="743">
        <v>134086</v>
      </c>
      <c r="D165" s="743">
        <v>6936</v>
      </c>
      <c r="E165" s="748">
        <v>3358</v>
      </c>
      <c r="F165" s="748">
        <v>3447</v>
      </c>
      <c r="G165" s="743">
        <v>131</v>
      </c>
      <c r="H165" s="743">
        <v>127150</v>
      </c>
      <c r="I165" s="743">
        <v>19264</v>
      </c>
      <c r="J165" s="743">
        <v>39401</v>
      </c>
      <c r="K165" s="743">
        <v>68485</v>
      </c>
      <c r="L165" s="744">
        <v>0</v>
      </c>
    </row>
    <row r="166" spans="2:15" ht="15">
      <c r="B166" s="742" t="s">
        <v>344</v>
      </c>
      <c r="C166" s="743">
        <v>136192</v>
      </c>
      <c r="D166" s="743">
        <v>6286</v>
      </c>
      <c r="E166" s="748">
        <v>2552</v>
      </c>
      <c r="F166" s="748">
        <v>3525</v>
      </c>
      <c r="G166" s="743">
        <v>209</v>
      </c>
      <c r="H166" s="743">
        <v>129906</v>
      </c>
      <c r="I166" s="743">
        <v>19631</v>
      </c>
      <c r="J166" s="743">
        <v>39130</v>
      </c>
      <c r="K166" s="743">
        <v>71145</v>
      </c>
      <c r="L166" s="744">
        <v>0</v>
      </c>
    </row>
    <row r="167" spans="2:15" ht="15">
      <c r="B167" s="742" t="s">
        <v>345</v>
      </c>
      <c r="C167" s="743">
        <v>125963</v>
      </c>
      <c r="D167" s="743">
        <v>6050</v>
      </c>
      <c r="E167" s="748">
        <v>2216</v>
      </c>
      <c r="F167" s="748">
        <v>3581</v>
      </c>
      <c r="G167" s="743">
        <v>253</v>
      </c>
      <c r="H167" s="743">
        <v>119913</v>
      </c>
      <c r="I167" s="743">
        <v>15850</v>
      </c>
      <c r="J167" s="743">
        <v>38915</v>
      </c>
      <c r="K167" s="743">
        <v>65148</v>
      </c>
      <c r="L167" s="744">
        <v>0</v>
      </c>
    </row>
    <row r="168" spans="2:15" ht="15">
      <c r="B168" s="742" t="s">
        <v>346</v>
      </c>
      <c r="C168" s="743">
        <v>125289</v>
      </c>
      <c r="D168" s="749">
        <v>5534</v>
      </c>
      <c r="E168" s="745">
        <v>1721</v>
      </c>
      <c r="F168" s="746">
        <v>3641</v>
      </c>
      <c r="G168" s="746">
        <v>172</v>
      </c>
      <c r="H168" s="743">
        <v>119755</v>
      </c>
      <c r="I168" s="745">
        <v>17578</v>
      </c>
      <c r="J168" s="745">
        <v>40395</v>
      </c>
      <c r="K168" s="745">
        <v>61782</v>
      </c>
      <c r="L168" s="747">
        <v>0</v>
      </c>
    </row>
    <row r="169" spans="2:15" ht="15">
      <c r="B169" s="742" t="s">
        <v>347</v>
      </c>
      <c r="C169" s="743">
        <v>123259</v>
      </c>
      <c r="D169" s="749">
        <v>5686</v>
      </c>
      <c r="E169" s="745">
        <v>1570</v>
      </c>
      <c r="F169" s="745">
        <v>4024</v>
      </c>
      <c r="G169" s="746">
        <v>92</v>
      </c>
      <c r="H169" s="743">
        <v>117573</v>
      </c>
      <c r="I169" s="745">
        <v>16732</v>
      </c>
      <c r="J169" s="745">
        <v>41497</v>
      </c>
      <c r="K169" s="745">
        <v>59344</v>
      </c>
      <c r="L169" s="747">
        <v>0</v>
      </c>
    </row>
    <row r="170" spans="2:15" ht="15">
      <c r="B170" s="742" t="s">
        <v>348</v>
      </c>
      <c r="C170" s="743">
        <v>137538</v>
      </c>
      <c r="D170" s="743">
        <v>6510</v>
      </c>
      <c r="E170" s="748">
        <v>1703</v>
      </c>
      <c r="F170" s="748">
        <v>4613</v>
      </c>
      <c r="G170" s="743">
        <v>194</v>
      </c>
      <c r="H170" s="743">
        <v>131028</v>
      </c>
      <c r="I170" s="743">
        <v>17460</v>
      </c>
      <c r="J170" s="743">
        <v>48788</v>
      </c>
      <c r="K170" s="743">
        <v>64780</v>
      </c>
      <c r="L170" s="744">
        <v>0</v>
      </c>
    </row>
    <row r="171" spans="2:15" ht="15">
      <c r="B171" s="750" t="s">
        <v>349</v>
      </c>
      <c r="C171" s="743">
        <v>148783</v>
      </c>
      <c r="D171" s="749">
        <v>6253</v>
      </c>
      <c r="E171" s="745">
        <v>1901</v>
      </c>
      <c r="F171" s="745">
        <v>3976</v>
      </c>
      <c r="G171" s="745">
        <v>376</v>
      </c>
      <c r="H171" s="748">
        <v>142530</v>
      </c>
      <c r="I171" s="745">
        <v>20892</v>
      </c>
      <c r="J171" s="745">
        <v>57047</v>
      </c>
      <c r="K171" s="745">
        <v>64591</v>
      </c>
      <c r="L171" s="747">
        <v>0</v>
      </c>
      <c r="N171" s="1288"/>
      <c r="O171" s="1288"/>
    </row>
    <row r="172" spans="2:15" ht="15">
      <c r="B172" s="751" t="s">
        <v>350</v>
      </c>
      <c r="C172" s="743">
        <v>127484</v>
      </c>
      <c r="D172" s="745">
        <v>5470</v>
      </c>
      <c r="E172" s="745">
        <v>1876</v>
      </c>
      <c r="F172" s="745">
        <v>3382</v>
      </c>
      <c r="G172" s="745">
        <v>212</v>
      </c>
      <c r="H172" s="745">
        <v>122014</v>
      </c>
      <c r="I172" s="745">
        <v>17928</v>
      </c>
      <c r="J172" s="745">
        <v>46417</v>
      </c>
      <c r="K172" s="745">
        <v>57669</v>
      </c>
      <c r="L172" s="747">
        <v>0</v>
      </c>
    </row>
    <row r="173" spans="2:15" ht="15">
      <c r="B173" s="751" t="s">
        <v>351</v>
      </c>
      <c r="C173" s="743">
        <v>124945</v>
      </c>
      <c r="D173" s="745">
        <v>6456</v>
      </c>
      <c r="E173" s="745">
        <v>2448</v>
      </c>
      <c r="F173" s="745">
        <v>3718</v>
      </c>
      <c r="G173" s="745">
        <v>290</v>
      </c>
      <c r="H173" s="745">
        <v>118489</v>
      </c>
      <c r="I173" s="745">
        <v>16716</v>
      </c>
      <c r="J173" s="745">
        <v>43244</v>
      </c>
      <c r="K173" s="745">
        <v>58529</v>
      </c>
      <c r="L173" s="747">
        <v>0</v>
      </c>
      <c r="N173" s="716"/>
      <c r="O173" s="717"/>
    </row>
    <row r="174" spans="2:15" ht="15">
      <c r="B174" s="752"/>
      <c r="C174" s="748"/>
      <c r="D174" s="748"/>
      <c r="E174" s="748"/>
      <c r="F174" s="748"/>
      <c r="G174" s="748"/>
      <c r="H174" s="748"/>
      <c r="I174" s="748"/>
      <c r="J174" s="748"/>
      <c r="K174" s="748"/>
      <c r="L174" s="744"/>
    </row>
    <row r="175" spans="2:15" ht="15.75">
      <c r="B175" s="753">
        <v>2014</v>
      </c>
      <c r="C175" s="754">
        <f t="shared" ref="C175:K175" si="4">SUM(C162:C173)</f>
        <v>1515610</v>
      </c>
      <c r="D175" s="754">
        <f>SUM(D162:D173)</f>
        <v>72184</v>
      </c>
      <c r="E175" s="754">
        <f t="shared" si="4"/>
        <v>26293</v>
      </c>
      <c r="F175" s="754">
        <f t="shared" si="4"/>
        <v>43046</v>
      </c>
      <c r="G175" s="754">
        <f>SUM(G162:G173)</f>
        <v>2845</v>
      </c>
      <c r="H175" s="754">
        <f t="shared" si="4"/>
        <v>1443426</v>
      </c>
      <c r="I175" s="754">
        <f t="shared" si="4"/>
        <v>209183</v>
      </c>
      <c r="J175" s="754">
        <f t="shared" si="4"/>
        <v>494539</v>
      </c>
      <c r="K175" s="754">
        <f t="shared" si="4"/>
        <v>739704</v>
      </c>
      <c r="L175" s="755">
        <f>SUM(L162:L173)</f>
        <v>0</v>
      </c>
      <c r="N175" s="721"/>
      <c r="O175" s="721"/>
    </row>
    <row r="176" spans="2:15" ht="12.75">
      <c r="B176" s="739"/>
      <c r="C176" s="756"/>
      <c r="D176" s="756"/>
      <c r="E176" s="756"/>
      <c r="F176" s="756"/>
      <c r="G176" s="756"/>
      <c r="H176" s="756"/>
      <c r="I176" s="756"/>
      <c r="J176" s="756"/>
      <c r="K176" s="756"/>
      <c r="L176" s="757"/>
    </row>
    <row r="177" spans="2:12" ht="12.75">
      <c r="B177" s="739"/>
      <c r="C177" s="1261" t="s">
        <v>364</v>
      </c>
      <c r="D177" s="1261"/>
      <c r="E177" s="1261"/>
      <c r="F177" s="1261"/>
      <c r="G177" s="1261"/>
      <c r="H177" s="1261"/>
      <c r="I177" s="1261"/>
      <c r="J177" s="1261"/>
      <c r="K177" s="1261"/>
      <c r="L177" s="1285"/>
    </row>
    <row r="178" spans="2:12" ht="12.75">
      <c r="B178" s="737"/>
      <c r="C178" s="756"/>
      <c r="D178" s="756"/>
      <c r="E178" s="756"/>
      <c r="F178" s="756"/>
      <c r="G178" s="756"/>
      <c r="H178" s="756"/>
      <c r="I178" s="756"/>
      <c r="J178" s="756"/>
      <c r="K178" s="756"/>
      <c r="L178" s="757"/>
    </row>
    <row r="179" spans="2:12" ht="12.75">
      <c r="B179" s="758" t="s">
        <v>340</v>
      </c>
      <c r="C179" s="743">
        <v>25724377</v>
      </c>
      <c r="D179" s="743">
        <v>254527</v>
      </c>
      <c r="E179" s="743">
        <v>83324</v>
      </c>
      <c r="F179" s="743">
        <v>146521</v>
      </c>
      <c r="G179" s="743">
        <v>24682</v>
      </c>
      <c r="H179" s="743">
        <v>25469850</v>
      </c>
      <c r="I179" s="743">
        <v>3024181</v>
      </c>
      <c r="J179" s="743">
        <v>7143971</v>
      </c>
      <c r="K179" s="743">
        <v>15301698</v>
      </c>
      <c r="L179" s="744">
        <v>0</v>
      </c>
    </row>
    <row r="180" spans="2:12" ht="12.75">
      <c r="B180" s="758" t="s">
        <v>341</v>
      </c>
      <c r="C180" s="743">
        <v>32105775</v>
      </c>
      <c r="D180" s="743">
        <v>258760</v>
      </c>
      <c r="E180" s="743">
        <v>70348</v>
      </c>
      <c r="F180" s="743">
        <v>162873</v>
      </c>
      <c r="G180" s="743">
        <v>25539</v>
      </c>
      <c r="H180" s="743">
        <v>31847015</v>
      </c>
      <c r="I180" s="743">
        <v>4171727</v>
      </c>
      <c r="J180" s="743">
        <v>9173672</v>
      </c>
      <c r="K180" s="743">
        <v>18501616</v>
      </c>
      <c r="L180" s="744">
        <v>0</v>
      </c>
    </row>
    <row r="181" spans="2:12" ht="12.75">
      <c r="B181" s="758" t="s">
        <v>342</v>
      </c>
      <c r="C181" s="743">
        <v>35177115</v>
      </c>
      <c r="D181" s="745">
        <v>307016</v>
      </c>
      <c r="E181" s="745">
        <v>85844</v>
      </c>
      <c r="F181" s="745">
        <v>169789</v>
      </c>
      <c r="G181" s="746">
        <v>51383</v>
      </c>
      <c r="H181" s="743">
        <v>34870099</v>
      </c>
      <c r="I181" s="745">
        <v>4692389</v>
      </c>
      <c r="J181" s="745">
        <v>10580353</v>
      </c>
      <c r="K181" s="745">
        <v>19597357</v>
      </c>
      <c r="L181" s="747">
        <v>0</v>
      </c>
    </row>
    <row r="182" spans="2:12" ht="12.75">
      <c r="B182" s="758" t="s">
        <v>343</v>
      </c>
      <c r="C182" s="743">
        <v>37153445</v>
      </c>
      <c r="D182" s="743">
        <v>320441</v>
      </c>
      <c r="E182" s="748">
        <v>116773</v>
      </c>
      <c r="F182" s="748">
        <v>186969</v>
      </c>
      <c r="G182" s="743">
        <v>16699</v>
      </c>
      <c r="H182" s="743">
        <v>36833004</v>
      </c>
      <c r="I182" s="743">
        <v>4823901</v>
      </c>
      <c r="J182" s="743">
        <v>10595802</v>
      </c>
      <c r="K182" s="743">
        <v>21413301</v>
      </c>
      <c r="L182" s="744">
        <v>0</v>
      </c>
    </row>
    <row r="183" spans="2:12" ht="12.75">
      <c r="B183" s="758" t="s">
        <v>344</v>
      </c>
      <c r="C183" s="743">
        <v>37446766</v>
      </c>
      <c r="D183" s="743">
        <v>308653</v>
      </c>
      <c r="E183" s="748">
        <v>87778</v>
      </c>
      <c r="F183" s="748">
        <v>195325</v>
      </c>
      <c r="G183" s="748">
        <v>25550</v>
      </c>
      <c r="H183" s="743">
        <v>37138113</v>
      </c>
      <c r="I183" s="748">
        <v>4912040</v>
      </c>
      <c r="J183" s="748">
        <v>10446302</v>
      </c>
      <c r="K183" s="748">
        <v>21779771</v>
      </c>
      <c r="L183" s="759">
        <v>0</v>
      </c>
    </row>
    <row r="184" spans="2:12" ht="12.75">
      <c r="B184" s="758" t="s">
        <v>345</v>
      </c>
      <c r="C184" s="743">
        <v>34350146</v>
      </c>
      <c r="D184" s="743">
        <v>309965</v>
      </c>
      <c r="E184" s="748">
        <v>78296</v>
      </c>
      <c r="F184" s="748">
        <v>199236</v>
      </c>
      <c r="G184" s="743">
        <v>32433</v>
      </c>
      <c r="H184" s="743">
        <v>34040181</v>
      </c>
      <c r="I184" s="743">
        <v>3948382</v>
      </c>
      <c r="J184" s="743">
        <v>10110819</v>
      </c>
      <c r="K184" s="743">
        <v>19980980</v>
      </c>
      <c r="L184" s="744">
        <v>0</v>
      </c>
    </row>
    <row r="185" spans="2:12" ht="12.75">
      <c r="B185" s="758" t="s">
        <v>346</v>
      </c>
      <c r="C185" s="743">
        <v>34540393</v>
      </c>
      <c r="D185" s="745">
        <v>281193</v>
      </c>
      <c r="E185" s="745">
        <v>60600</v>
      </c>
      <c r="F185" s="745">
        <v>196981</v>
      </c>
      <c r="G185" s="746">
        <v>23612</v>
      </c>
      <c r="H185" s="743">
        <v>34259200</v>
      </c>
      <c r="I185" s="745">
        <v>4361232</v>
      </c>
      <c r="J185" s="745">
        <v>10693463</v>
      </c>
      <c r="K185" s="745">
        <v>19204505</v>
      </c>
      <c r="L185" s="747">
        <v>0</v>
      </c>
    </row>
    <row r="186" spans="2:12" ht="12.75">
      <c r="B186" s="758" t="s">
        <v>347</v>
      </c>
      <c r="C186" s="743">
        <v>33134957</v>
      </c>
      <c r="D186" s="745">
        <v>275574</v>
      </c>
      <c r="E186" s="745">
        <v>54837</v>
      </c>
      <c r="F186" s="745">
        <v>209878</v>
      </c>
      <c r="G186" s="746">
        <v>10859</v>
      </c>
      <c r="H186" s="743">
        <v>32859383</v>
      </c>
      <c r="I186" s="745">
        <v>4089026</v>
      </c>
      <c r="J186" s="745">
        <v>10734844</v>
      </c>
      <c r="K186" s="745">
        <v>18035513</v>
      </c>
      <c r="L186" s="747">
        <v>0</v>
      </c>
    </row>
    <row r="187" spans="2:12" ht="12.75">
      <c r="B187" s="758" t="s">
        <v>348</v>
      </c>
      <c r="C187" s="743">
        <v>36025402</v>
      </c>
      <c r="D187" s="745">
        <v>329928</v>
      </c>
      <c r="E187" s="745">
        <v>57994</v>
      </c>
      <c r="F187" s="745">
        <v>246852</v>
      </c>
      <c r="G187" s="746">
        <v>25082</v>
      </c>
      <c r="H187" s="743">
        <v>35695474</v>
      </c>
      <c r="I187" s="745">
        <v>4142453</v>
      </c>
      <c r="J187" s="745">
        <v>12632311</v>
      </c>
      <c r="K187" s="745">
        <v>18920710</v>
      </c>
      <c r="L187" s="747">
        <v>0</v>
      </c>
    </row>
    <row r="188" spans="2:12" ht="12.75">
      <c r="B188" s="758" t="s">
        <v>349</v>
      </c>
      <c r="C188" s="743">
        <v>39118598</v>
      </c>
      <c r="D188" s="745">
        <v>336520</v>
      </c>
      <c r="E188" s="745">
        <v>67844</v>
      </c>
      <c r="F188" s="745">
        <v>223311</v>
      </c>
      <c r="G188" s="745">
        <v>45365</v>
      </c>
      <c r="H188" s="748">
        <v>38782078</v>
      </c>
      <c r="I188" s="745">
        <v>5007545</v>
      </c>
      <c r="J188" s="745">
        <v>14578815</v>
      </c>
      <c r="K188" s="745">
        <v>19195718</v>
      </c>
      <c r="L188" s="747">
        <v>0</v>
      </c>
    </row>
    <row r="189" spans="2:12" ht="12.75">
      <c r="B189" s="758" t="s">
        <v>350</v>
      </c>
      <c r="C189" s="743">
        <v>34415881</v>
      </c>
      <c r="D189" s="745">
        <v>283962</v>
      </c>
      <c r="E189" s="745">
        <v>65162</v>
      </c>
      <c r="F189" s="745">
        <v>194542</v>
      </c>
      <c r="G189" s="745">
        <v>24258</v>
      </c>
      <c r="H189" s="745">
        <v>34131919</v>
      </c>
      <c r="I189" s="745">
        <v>4360988</v>
      </c>
      <c r="J189" s="745">
        <v>12229784</v>
      </c>
      <c r="K189" s="745">
        <v>17541147</v>
      </c>
      <c r="L189" s="747">
        <v>0</v>
      </c>
    </row>
    <row r="190" spans="2:12" ht="12.75">
      <c r="B190" s="758" t="s">
        <v>351</v>
      </c>
      <c r="C190" s="743">
        <v>33838651</v>
      </c>
      <c r="D190" s="745">
        <v>325767</v>
      </c>
      <c r="E190" s="745">
        <v>85781</v>
      </c>
      <c r="F190" s="745">
        <v>203670</v>
      </c>
      <c r="G190" s="745">
        <v>36316</v>
      </c>
      <c r="H190" s="745">
        <v>33512884</v>
      </c>
      <c r="I190" s="745">
        <v>4061970</v>
      </c>
      <c r="J190" s="745">
        <v>11532427</v>
      </c>
      <c r="K190" s="745">
        <v>17918487</v>
      </c>
      <c r="L190" s="747">
        <v>0</v>
      </c>
    </row>
    <row r="191" spans="2:12" ht="12.75">
      <c r="B191" s="739"/>
      <c r="C191" s="748"/>
      <c r="D191" s="748"/>
      <c r="E191" s="748"/>
      <c r="F191" s="748"/>
      <c r="G191" s="748"/>
      <c r="H191" s="748"/>
      <c r="I191" s="748"/>
      <c r="J191" s="748"/>
      <c r="K191" s="748"/>
      <c r="L191" s="744"/>
    </row>
    <row r="192" spans="2:12" ht="12.75">
      <c r="B192" s="753">
        <v>2014</v>
      </c>
      <c r="C192" s="754">
        <f t="shared" ref="C192:L192" si="5">SUM(C179:C190)</f>
        <v>413031506</v>
      </c>
      <c r="D192" s="754">
        <f t="shared" si="5"/>
        <v>3592306</v>
      </c>
      <c r="E192" s="754">
        <f t="shared" si="5"/>
        <v>914581</v>
      </c>
      <c r="F192" s="754">
        <f t="shared" si="5"/>
        <v>2335947</v>
      </c>
      <c r="G192" s="754">
        <f t="shared" si="5"/>
        <v>341778</v>
      </c>
      <c r="H192" s="754">
        <f t="shared" si="5"/>
        <v>409439200</v>
      </c>
      <c r="I192" s="754">
        <f t="shared" si="5"/>
        <v>51595834</v>
      </c>
      <c r="J192" s="754">
        <f t="shared" si="5"/>
        <v>130452563</v>
      </c>
      <c r="K192" s="754">
        <f t="shared" si="5"/>
        <v>227390803</v>
      </c>
      <c r="L192" s="755">
        <f t="shared" si="5"/>
        <v>0</v>
      </c>
    </row>
    <row r="193" spans="2:12" ht="12.75">
      <c r="B193" s="760"/>
      <c r="C193" s="761"/>
      <c r="D193" s="761"/>
      <c r="E193" s="761"/>
      <c r="F193" s="761"/>
      <c r="G193" s="761"/>
      <c r="H193" s="761"/>
      <c r="I193" s="761"/>
      <c r="J193" s="761"/>
      <c r="K193" s="761"/>
      <c r="L193" s="762"/>
    </row>
    <row r="194" spans="2:12" ht="12.75" customHeight="1">
      <c r="B194" s="1289" t="s">
        <v>328</v>
      </c>
      <c r="C194" s="1266" t="s">
        <v>23</v>
      </c>
      <c r="D194" s="1266" t="s">
        <v>329</v>
      </c>
      <c r="E194" s="1274" t="s">
        <v>330</v>
      </c>
      <c r="F194" s="1275"/>
      <c r="G194" s="1276"/>
      <c r="H194" s="1277" t="s">
        <v>331</v>
      </c>
      <c r="I194" s="1268" t="s">
        <v>332</v>
      </c>
      <c r="J194" s="1279"/>
      <c r="K194" s="1279"/>
      <c r="L194" s="1291"/>
    </row>
    <row r="195" spans="2:12" ht="12.75" customHeight="1">
      <c r="B195" s="1290"/>
      <c r="C195" s="1273"/>
      <c r="D195" s="1273"/>
      <c r="E195" s="1264" t="s">
        <v>333</v>
      </c>
      <c r="F195" s="1266" t="s">
        <v>334</v>
      </c>
      <c r="G195" s="1266" t="s">
        <v>335</v>
      </c>
      <c r="H195" s="1278"/>
      <c r="I195" s="1264" t="s">
        <v>336</v>
      </c>
      <c r="J195" s="1264" t="s">
        <v>25</v>
      </c>
      <c r="K195" s="1266" t="s">
        <v>337</v>
      </c>
      <c r="L195" s="1286" t="s">
        <v>338</v>
      </c>
    </row>
    <row r="196" spans="2:12" ht="12.75" customHeight="1">
      <c r="B196" s="1290"/>
      <c r="C196" s="1273"/>
      <c r="D196" s="1273"/>
      <c r="E196" s="1284"/>
      <c r="F196" s="1273"/>
      <c r="G196" s="1273"/>
      <c r="H196" s="1278"/>
      <c r="I196" s="1265"/>
      <c r="J196" s="1265"/>
      <c r="K196" s="1267"/>
      <c r="L196" s="1287"/>
    </row>
    <row r="197" spans="2:12" ht="12.75">
      <c r="B197" s="735">
        <v>0</v>
      </c>
      <c r="C197" s="763">
        <v>1</v>
      </c>
      <c r="D197" s="763">
        <v>2</v>
      </c>
      <c r="E197" s="764">
        <v>3</v>
      </c>
      <c r="F197" s="764">
        <v>4</v>
      </c>
      <c r="G197" s="763">
        <v>5</v>
      </c>
      <c r="H197" s="763">
        <v>6</v>
      </c>
      <c r="I197" s="763">
        <v>7</v>
      </c>
      <c r="J197" s="763">
        <v>8</v>
      </c>
      <c r="K197" s="763">
        <v>9</v>
      </c>
      <c r="L197" s="765">
        <v>10</v>
      </c>
    </row>
    <row r="198" spans="2:12" ht="12.75">
      <c r="B198" s="737"/>
      <c r="C198" s="756"/>
      <c r="D198" s="756"/>
      <c r="E198" s="756"/>
      <c r="F198" s="756"/>
      <c r="G198" s="756"/>
      <c r="H198" s="756"/>
      <c r="I198" s="756"/>
      <c r="J198" s="756"/>
      <c r="K198" s="756"/>
      <c r="L198" s="757"/>
    </row>
    <row r="199" spans="2:12" ht="12.75">
      <c r="B199" s="739"/>
      <c r="C199" s="1261" t="s">
        <v>365</v>
      </c>
      <c r="D199" s="1261"/>
      <c r="E199" s="1261"/>
      <c r="F199" s="1261"/>
      <c r="G199" s="1261"/>
      <c r="H199" s="1261"/>
      <c r="I199" s="1261"/>
      <c r="J199" s="1261"/>
      <c r="K199" s="1261"/>
      <c r="L199" s="1285"/>
    </row>
    <row r="200" spans="2:12" ht="12.75">
      <c r="B200" s="739"/>
      <c r="C200" s="766"/>
      <c r="D200" s="766"/>
      <c r="E200" s="766"/>
      <c r="F200" s="766"/>
      <c r="G200" s="766"/>
      <c r="H200" s="766"/>
      <c r="I200" s="766"/>
      <c r="J200" s="766"/>
      <c r="K200" s="766"/>
      <c r="L200" s="767"/>
    </row>
    <row r="201" spans="2:12" ht="12.75">
      <c r="B201" s="758" t="s">
        <v>340</v>
      </c>
      <c r="C201" s="743">
        <v>50554415</v>
      </c>
      <c r="D201" s="743">
        <v>437089</v>
      </c>
      <c r="E201" s="743">
        <v>142279</v>
      </c>
      <c r="F201" s="743">
        <v>252433</v>
      </c>
      <c r="G201" s="743">
        <v>42377</v>
      </c>
      <c r="H201" s="743">
        <v>50117326</v>
      </c>
      <c r="I201" s="743">
        <v>5965216</v>
      </c>
      <c r="J201" s="743">
        <v>14573797</v>
      </c>
      <c r="K201" s="743">
        <v>29578313</v>
      </c>
      <c r="L201" s="744">
        <v>0</v>
      </c>
    </row>
    <row r="202" spans="2:12" ht="12.75">
      <c r="B202" s="758" t="s">
        <v>341</v>
      </c>
      <c r="C202" s="743">
        <v>63263060</v>
      </c>
      <c r="D202" s="743">
        <v>438405</v>
      </c>
      <c r="E202" s="743">
        <v>119047</v>
      </c>
      <c r="F202" s="743">
        <v>275217</v>
      </c>
      <c r="G202" s="743">
        <v>44141</v>
      </c>
      <c r="H202" s="743">
        <v>62824655</v>
      </c>
      <c r="I202" s="743">
        <v>8196612</v>
      </c>
      <c r="J202" s="743">
        <v>18797160</v>
      </c>
      <c r="K202" s="743">
        <v>35830883</v>
      </c>
      <c r="L202" s="744">
        <v>0</v>
      </c>
    </row>
    <row r="203" spans="2:12" ht="12.75">
      <c r="B203" s="758" t="s">
        <v>342</v>
      </c>
      <c r="C203" s="743">
        <v>69610393</v>
      </c>
      <c r="D203" s="745">
        <v>519063</v>
      </c>
      <c r="E203" s="745">
        <v>145120</v>
      </c>
      <c r="F203" s="745">
        <v>286503</v>
      </c>
      <c r="G203" s="746">
        <v>87440</v>
      </c>
      <c r="H203" s="743">
        <v>69091330</v>
      </c>
      <c r="I203" s="745">
        <v>9250522</v>
      </c>
      <c r="J203" s="745">
        <v>21745014</v>
      </c>
      <c r="K203" s="745">
        <v>38095794</v>
      </c>
      <c r="L203" s="747">
        <v>0</v>
      </c>
    </row>
    <row r="204" spans="2:12" ht="12.75">
      <c r="B204" s="758" t="s">
        <v>343</v>
      </c>
      <c r="C204" s="743">
        <v>74275700</v>
      </c>
      <c r="D204" s="743">
        <v>535968</v>
      </c>
      <c r="E204" s="748">
        <v>197157</v>
      </c>
      <c r="F204" s="748">
        <v>310255</v>
      </c>
      <c r="G204" s="748">
        <v>28556</v>
      </c>
      <c r="H204" s="743">
        <v>73739732</v>
      </c>
      <c r="I204" s="748">
        <v>9572313</v>
      </c>
      <c r="J204" s="748">
        <v>21910929</v>
      </c>
      <c r="K204" s="748">
        <v>42256490</v>
      </c>
      <c r="L204" s="759">
        <v>0</v>
      </c>
    </row>
    <row r="205" spans="2:12" ht="12.75">
      <c r="B205" s="758" t="s">
        <v>344</v>
      </c>
      <c r="C205" s="743">
        <v>75318609</v>
      </c>
      <c r="D205" s="743">
        <v>519440</v>
      </c>
      <c r="E205" s="748">
        <v>149411</v>
      </c>
      <c r="F205" s="748">
        <v>325988</v>
      </c>
      <c r="G205" s="748">
        <v>44041</v>
      </c>
      <c r="H205" s="743">
        <v>74799169</v>
      </c>
      <c r="I205" s="748">
        <v>9803337</v>
      </c>
      <c r="J205" s="748">
        <v>21533013</v>
      </c>
      <c r="K205" s="748">
        <v>43462819</v>
      </c>
      <c r="L205" s="759">
        <v>0</v>
      </c>
    </row>
    <row r="206" spans="2:12" ht="12.75">
      <c r="B206" s="758" t="s">
        <v>345</v>
      </c>
      <c r="C206" s="743">
        <v>68758973</v>
      </c>
      <c r="D206" s="743">
        <v>520675</v>
      </c>
      <c r="E206" s="748">
        <v>132173</v>
      </c>
      <c r="F206" s="748">
        <v>331982</v>
      </c>
      <c r="G206" s="748">
        <v>56520</v>
      </c>
      <c r="H206" s="743">
        <v>68238298</v>
      </c>
      <c r="I206" s="748">
        <v>7880659</v>
      </c>
      <c r="J206" s="748">
        <v>21309048</v>
      </c>
      <c r="K206" s="748">
        <v>39048591</v>
      </c>
      <c r="L206" s="759">
        <v>0</v>
      </c>
    </row>
    <row r="207" spans="2:12" ht="12.75">
      <c r="B207" s="758" t="s">
        <v>346</v>
      </c>
      <c r="C207" s="743">
        <v>68579473</v>
      </c>
      <c r="D207" s="745">
        <v>471807</v>
      </c>
      <c r="E207" s="745">
        <v>103257</v>
      </c>
      <c r="F207" s="745">
        <v>328068</v>
      </c>
      <c r="G207" s="746">
        <v>40482</v>
      </c>
      <c r="H207" s="743">
        <v>68107666</v>
      </c>
      <c r="I207" s="745">
        <v>8635805</v>
      </c>
      <c r="J207" s="745">
        <v>21954711</v>
      </c>
      <c r="K207" s="745">
        <v>37517150</v>
      </c>
      <c r="L207" s="747">
        <v>0</v>
      </c>
    </row>
    <row r="208" spans="2:12" ht="12.75">
      <c r="B208" s="758" t="s">
        <v>347</v>
      </c>
      <c r="C208" s="743">
        <v>66252298</v>
      </c>
      <c r="D208" s="745">
        <v>463709</v>
      </c>
      <c r="E208" s="745">
        <v>93394</v>
      </c>
      <c r="F208" s="745">
        <v>351671</v>
      </c>
      <c r="G208" s="746">
        <v>18644</v>
      </c>
      <c r="H208" s="743">
        <v>65788589</v>
      </c>
      <c r="I208" s="745">
        <v>8163025</v>
      </c>
      <c r="J208" s="745">
        <v>22257123</v>
      </c>
      <c r="K208" s="745">
        <v>35368441</v>
      </c>
      <c r="L208" s="747">
        <v>0</v>
      </c>
    </row>
    <row r="209" spans="2:12" ht="12.75">
      <c r="B209" s="758" t="s">
        <v>348</v>
      </c>
      <c r="C209" s="743">
        <v>72024744</v>
      </c>
      <c r="D209" s="743">
        <v>563876</v>
      </c>
      <c r="E209" s="748">
        <v>99798</v>
      </c>
      <c r="F209" s="748">
        <v>421140</v>
      </c>
      <c r="G209" s="748">
        <v>42938</v>
      </c>
      <c r="H209" s="743">
        <v>71460868</v>
      </c>
      <c r="I209" s="748">
        <v>8259720</v>
      </c>
      <c r="J209" s="748">
        <v>26022969</v>
      </c>
      <c r="K209" s="748">
        <v>37178179</v>
      </c>
      <c r="L209" s="759">
        <v>0</v>
      </c>
    </row>
    <row r="210" spans="2:12" ht="12.75">
      <c r="B210" s="758" t="s">
        <v>349</v>
      </c>
      <c r="C210" s="743">
        <v>78537466</v>
      </c>
      <c r="D210" s="745">
        <v>563147</v>
      </c>
      <c r="E210" s="745">
        <v>115662</v>
      </c>
      <c r="F210" s="745">
        <v>369810</v>
      </c>
      <c r="G210" s="745">
        <v>77675</v>
      </c>
      <c r="H210" s="748">
        <v>77974319</v>
      </c>
      <c r="I210" s="745">
        <v>9987659</v>
      </c>
      <c r="J210" s="745">
        <v>30272468</v>
      </c>
      <c r="K210" s="745">
        <v>37714192</v>
      </c>
      <c r="L210" s="747">
        <v>0</v>
      </c>
    </row>
    <row r="211" spans="2:12" ht="12.75">
      <c r="B211" s="758" t="s">
        <v>350</v>
      </c>
      <c r="C211" s="768">
        <v>69002119</v>
      </c>
      <c r="D211" s="745">
        <v>473421</v>
      </c>
      <c r="E211" s="745">
        <v>109539</v>
      </c>
      <c r="F211" s="745">
        <v>320272</v>
      </c>
      <c r="G211" s="746">
        <v>43610</v>
      </c>
      <c r="H211" s="768">
        <v>68528698</v>
      </c>
      <c r="I211" s="745">
        <v>8717553</v>
      </c>
      <c r="J211" s="745">
        <v>25419281</v>
      </c>
      <c r="K211" s="745">
        <v>34391864</v>
      </c>
      <c r="L211" s="747">
        <v>0</v>
      </c>
    </row>
    <row r="212" spans="2:12" ht="12.75">
      <c r="B212" s="758" t="s">
        <v>351</v>
      </c>
      <c r="C212" s="768">
        <v>67803428</v>
      </c>
      <c r="D212" s="745">
        <v>550559</v>
      </c>
      <c r="E212" s="745">
        <v>145431</v>
      </c>
      <c r="F212" s="745">
        <v>342175</v>
      </c>
      <c r="G212" s="746">
        <v>62953</v>
      </c>
      <c r="H212" s="768">
        <v>67252869</v>
      </c>
      <c r="I212" s="745">
        <v>8138908</v>
      </c>
      <c r="J212" s="745">
        <v>23943859</v>
      </c>
      <c r="K212" s="745">
        <v>35170102</v>
      </c>
      <c r="L212" s="747">
        <v>0</v>
      </c>
    </row>
    <row r="213" spans="2:12" ht="12.75">
      <c r="B213" s="758"/>
      <c r="C213" s="769"/>
      <c r="D213" s="706"/>
      <c r="E213" s="770"/>
      <c r="F213" s="770"/>
      <c r="G213" s="770"/>
      <c r="H213" s="706"/>
      <c r="I213" s="770"/>
      <c r="J213" s="770"/>
      <c r="K213" s="770"/>
      <c r="L213" s="771"/>
    </row>
    <row r="214" spans="2:12" ht="12.75">
      <c r="B214" s="753">
        <v>2014</v>
      </c>
      <c r="C214" s="772">
        <f t="shared" ref="C214:K214" si="6">SUM(C201:C212)</f>
        <v>823980678</v>
      </c>
      <c r="D214" s="772">
        <f t="shared" si="6"/>
        <v>6057159</v>
      </c>
      <c r="E214" s="772">
        <f t="shared" si="6"/>
        <v>1552268</v>
      </c>
      <c r="F214" s="772">
        <f t="shared" si="6"/>
        <v>3915514</v>
      </c>
      <c r="G214" s="772">
        <f t="shared" si="6"/>
        <v>589377</v>
      </c>
      <c r="H214" s="772">
        <f t="shared" si="6"/>
        <v>817923519</v>
      </c>
      <c r="I214" s="772">
        <f t="shared" si="6"/>
        <v>102571329</v>
      </c>
      <c r="J214" s="772">
        <f t="shared" si="6"/>
        <v>269739372</v>
      </c>
      <c r="K214" s="772">
        <f t="shared" si="6"/>
        <v>445612818</v>
      </c>
      <c r="L214" s="773">
        <f>SUM(L201:L212)</f>
        <v>0</v>
      </c>
    </row>
    <row r="215" spans="2:12">
      <c r="B215" s="774"/>
      <c r="C215" s="740"/>
      <c r="D215" s="740"/>
      <c r="E215" s="740"/>
      <c r="F215" s="740"/>
      <c r="G215" s="740"/>
      <c r="H215" s="740"/>
      <c r="I215" s="740"/>
      <c r="J215" s="740"/>
      <c r="K215" s="740"/>
      <c r="L215" s="775"/>
    </row>
    <row r="216" spans="2:12">
      <c r="B216" s="774"/>
      <c r="C216" s="740"/>
      <c r="D216" s="740"/>
      <c r="E216" s="740"/>
      <c r="F216" s="740"/>
      <c r="G216" s="740"/>
      <c r="H216" s="740"/>
      <c r="I216" s="740"/>
      <c r="J216" s="740"/>
      <c r="K216" s="740"/>
      <c r="L216" s="775"/>
    </row>
    <row r="217" spans="2:12" ht="20.25" thickBot="1">
      <c r="B217" s="776"/>
      <c r="C217" s="777"/>
      <c r="D217" s="777"/>
      <c r="E217" s="777"/>
      <c r="F217" s="778" t="s">
        <v>366</v>
      </c>
      <c r="G217" s="777"/>
      <c r="H217" s="777"/>
      <c r="I217" s="777"/>
      <c r="J217" s="777"/>
      <c r="K217" s="777"/>
      <c r="L217" s="779"/>
    </row>
    <row r="218" spans="2:12" ht="15.75">
      <c r="B218" s="780" t="s">
        <v>340</v>
      </c>
      <c r="C218" s="781">
        <f t="shared" ref="C218:K229" si="7">C201/C162</f>
        <v>546.02655909100724</v>
      </c>
      <c r="D218" s="781">
        <f t="shared" si="7"/>
        <v>79.644497084548107</v>
      </c>
      <c r="E218" s="781">
        <f t="shared" si="7"/>
        <v>59.15966735966736</v>
      </c>
      <c r="F218" s="781">
        <f t="shared" si="7"/>
        <v>87.925113200975275</v>
      </c>
      <c r="G218" s="781">
        <f t="shared" si="7"/>
        <v>199.89150943396226</v>
      </c>
      <c r="H218" s="781">
        <f t="shared" si="7"/>
        <v>575.41305196445387</v>
      </c>
      <c r="I218" s="781">
        <f t="shared" si="7"/>
        <v>491.20685111989462</v>
      </c>
      <c r="J218" s="781">
        <f t="shared" si="7"/>
        <v>542.28081860465113</v>
      </c>
      <c r="K218" s="781">
        <f t="shared" si="7"/>
        <v>615.20233365918591</v>
      </c>
      <c r="L218" s="782"/>
    </row>
    <row r="219" spans="2:12" ht="15.75">
      <c r="B219" s="776" t="s">
        <v>341</v>
      </c>
      <c r="C219" s="783">
        <f t="shared" si="7"/>
        <v>563.56563182040884</v>
      </c>
      <c r="D219" s="783">
        <f t="shared" si="7"/>
        <v>83.410388127853878</v>
      </c>
      <c r="E219" s="783">
        <f t="shared" si="7"/>
        <v>58.992566897918728</v>
      </c>
      <c r="F219" s="783">
        <f t="shared" si="7"/>
        <v>90.980826446280986</v>
      </c>
      <c r="G219" s="783">
        <f t="shared" si="7"/>
        <v>207.23474178403757</v>
      </c>
      <c r="H219" s="783">
        <f t="shared" si="7"/>
        <v>587.15179581117582</v>
      </c>
      <c r="I219" s="783">
        <f t="shared" si="7"/>
        <v>500.49532881480127</v>
      </c>
      <c r="J219" s="783">
        <f t="shared" si="7"/>
        <v>558.37571292775669</v>
      </c>
      <c r="K219" s="783">
        <f t="shared" si="7"/>
        <v>629.07551178061033</v>
      </c>
      <c r="L219" s="784"/>
    </row>
    <row r="220" spans="2:12" ht="15.75">
      <c r="B220" s="776" t="s">
        <v>342</v>
      </c>
      <c r="C220" s="783">
        <f t="shared" si="7"/>
        <v>547.1224789750845</v>
      </c>
      <c r="D220" s="783">
        <f t="shared" si="7"/>
        <v>82.930659849816266</v>
      </c>
      <c r="E220" s="783">
        <f t="shared" si="7"/>
        <v>57.473267326732675</v>
      </c>
      <c r="F220" s="783">
        <f t="shared" si="7"/>
        <v>88.345050878815911</v>
      </c>
      <c r="G220" s="783">
        <f t="shared" si="7"/>
        <v>178.08553971486762</v>
      </c>
      <c r="H220" s="783">
        <f t="shared" si="7"/>
        <v>571.13961197311755</v>
      </c>
      <c r="I220" s="783">
        <f t="shared" si="7"/>
        <v>497.04594057277956</v>
      </c>
      <c r="J220" s="783">
        <f t="shared" si="7"/>
        <v>555.20129704335397</v>
      </c>
      <c r="K220" s="783">
        <f t="shared" si="7"/>
        <v>602.83878216286359</v>
      </c>
      <c r="L220" s="784"/>
    </row>
    <row r="221" spans="2:12" ht="15.75">
      <c r="B221" s="776" t="s">
        <v>343</v>
      </c>
      <c r="C221" s="783">
        <f t="shared" si="7"/>
        <v>553.94075444117959</v>
      </c>
      <c r="D221" s="783">
        <f t="shared" si="7"/>
        <v>77.273356401384078</v>
      </c>
      <c r="E221" s="783">
        <f t="shared" si="7"/>
        <v>58.712626563430611</v>
      </c>
      <c r="F221" s="783">
        <f t="shared" si="7"/>
        <v>90.007252683492894</v>
      </c>
      <c r="G221" s="783">
        <f t="shared" si="7"/>
        <v>217.98473282442748</v>
      </c>
      <c r="H221" s="783">
        <f t="shared" si="7"/>
        <v>579.94283916633901</v>
      </c>
      <c r="I221" s="783">
        <f t="shared" si="7"/>
        <v>496.90162998338872</v>
      </c>
      <c r="J221" s="783">
        <f t="shared" si="7"/>
        <v>556.10083500418773</v>
      </c>
      <c r="K221" s="783">
        <f t="shared" si="7"/>
        <v>617.01817916332038</v>
      </c>
      <c r="L221" s="784"/>
    </row>
    <row r="222" spans="2:12" ht="15.75">
      <c r="B222" s="776" t="s">
        <v>344</v>
      </c>
      <c r="C222" s="783">
        <f t="shared" si="7"/>
        <v>553.03254963580832</v>
      </c>
      <c r="D222" s="783">
        <f t="shared" si="7"/>
        <v>82.634425707922361</v>
      </c>
      <c r="E222" s="783">
        <f t="shared" si="7"/>
        <v>58.546630094043884</v>
      </c>
      <c r="F222" s="783">
        <f t="shared" si="7"/>
        <v>92.478865248226953</v>
      </c>
      <c r="G222" s="783">
        <f t="shared" si="7"/>
        <v>210.7224880382775</v>
      </c>
      <c r="H222" s="783">
        <f t="shared" si="7"/>
        <v>575.79456684063859</v>
      </c>
      <c r="I222" s="783">
        <f t="shared" si="7"/>
        <v>499.38041872548519</v>
      </c>
      <c r="J222" s="783">
        <f t="shared" si="7"/>
        <v>550.29422438027086</v>
      </c>
      <c r="K222" s="783">
        <f t="shared" si="7"/>
        <v>610.90475788881861</v>
      </c>
      <c r="L222" s="784"/>
    </row>
    <row r="223" spans="2:12" ht="15.75">
      <c r="B223" s="776" t="s">
        <v>345</v>
      </c>
      <c r="C223" s="783">
        <f t="shared" si="7"/>
        <v>545.8664290307471</v>
      </c>
      <c r="D223" s="783">
        <f t="shared" si="7"/>
        <v>86.061983471074385</v>
      </c>
      <c r="E223" s="783">
        <f t="shared" si="7"/>
        <v>59.64485559566787</v>
      </c>
      <c r="F223" s="783">
        <f t="shared" si="7"/>
        <v>92.706506562412727</v>
      </c>
      <c r="G223" s="783">
        <f t="shared" si="7"/>
        <v>223.399209486166</v>
      </c>
      <c r="H223" s="783">
        <f t="shared" si="7"/>
        <v>569.06505549856979</v>
      </c>
      <c r="I223" s="783">
        <f t="shared" si="7"/>
        <v>497.20246056782332</v>
      </c>
      <c r="J223" s="783">
        <f t="shared" si="7"/>
        <v>547.57928819221377</v>
      </c>
      <c r="K223" s="783">
        <f t="shared" si="7"/>
        <v>599.3828053048444</v>
      </c>
      <c r="L223" s="784"/>
    </row>
    <row r="224" spans="2:12" ht="15.75">
      <c r="B224" s="776" t="s">
        <v>346</v>
      </c>
      <c r="C224" s="783">
        <f t="shared" si="7"/>
        <v>547.37026394974816</v>
      </c>
      <c r="D224" s="783">
        <f t="shared" si="7"/>
        <v>85.256053487531616</v>
      </c>
      <c r="E224" s="783">
        <f t="shared" si="7"/>
        <v>59.998256827425912</v>
      </c>
      <c r="F224" s="783">
        <f t="shared" si="7"/>
        <v>90.103817632518542</v>
      </c>
      <c r="G224" s="783">
        <f t="shared" si="7"/>
        <v>235.36046511627907</v>
      </c>
      <c r="H224" s="783">
        <f t="shared" si="7"/>
        <v>568.72503027013488</v>
      </c>
      <c r="I224" s="783">
        <f t="shared" si="7"/>
        <v>491.28484469222894</v>
      </c>
      <c r="J224" s="783">
        <f t="shared" si="7"/>
        <v>543.50070553286298</v>
      </c>
      <c r="K224" s="783">
        <f t="shared" si="7"/>
        <v>607.25049367129589</v>
      </c>
      <c r="L224" s="784"/>
    </row>
    <row r="225" spans="2:12" ht="15.75">
      <c r="B225" s="776" t="s">
        <v>347</v>
      </c>
      <c r="C225" s="783">
        <f t="shared" si="7"/>
        <v>537.50475016023165</v>
      </c>
      <c r="D225" s="783">
        <f t="shared" si="7"/>
        <v>81.552761167780517</v>
      </c>
      <c r="E225" s="783">
        <f t="shared" si="7"/>
        <v>59.486624203821655</v>
      </c>
      <c r="F225" s="783">
        <f t="shared" si="7"/>
        <v>87.393389662027829</v>
      </c>
      <c r="G225" s="783">
        <f t="shared" si="7"/>
        <v>202.65217391304347</v>
      </c>
      <c r="H225" s="783">
        <f t="shared" si="7"/>
        <v>559.55524652768918</v>
      </c>
      <c r="I225" s="783">
        <f t="shared" si="7"/>
        <v>487.86905331102082</v>
      </c>
      <c r="J225" s="783">
        <f t="shared" si="7"/>
        <v>536.35498951731449</v>
      </c>
      <c r="K225" s="783">
        <f t="shared" si="7"/>
        <v>595.99017592342955</v>
      </c>
      <c r="L225" s="784"/>
    </row>
    <row r="226" spans="2:12" ht="15.75">
      <c r="B226" s="776" t="s">
        <v>348</v>
      </c>
      <c r="C226" s="783">
        <f t="shared" si="7"/>
        <v>523.67159621341011</v>
      </c>
      <c r="D226" s="783">
        <f t="shared" si="7"/>
        <v>86.616897081413214</v>
      </c>
      <c r="E226" s="783">
        <f t="shared" si="7"/>
        <v>58.601291837933061</v>
      </c>
      <c r="F226" s="783">
        <f t="shared" si="7"/>
        <v>91.294168653804462</v>
      </c>
      <c r="G226" s="783">
        <f t="shared" si="7"/>
        <v>221.32989690721649</v>
      </c>
      <c r="H226" s="783">
        <f t="shared" si="7"/>
        <v>545.38623805598809</v>
      </c>
      <c r="I226" s="783">
        <f t="shared" si="7"/>
        <v>473.06529209621993</v>
      </c>
      <c r="J226" s="783">
        <f t="shared" si="7"/>
        <v>533.38872263671396</v>
      </c>
      <c r="K226" s="783">
        <f t="shared" si="7"/>
        <v>573.91446434084594</v>
      </c>
      <c r="L226" s="784"/>
    </row>
    <row r="227" spans="2:12" ht="15.75">
      <c r="B227" s="776" t="s">
        <v>349</v>
      </c>
      <c r="C227" s="783">
        <f t="shared" si="7"/>
        <v>527.86585833058882</v>
      </c>
      <c r="D227" s="783">
        <f t="shared" si="7"/>
        <v>90.060291060291064</v>
      </c>
      <c r="E227" s="783">
        <f t="shared" si="7"/>
        <v>60.842714360862701</v>
      </c>
      <c r="F227" s="783">
        <f t="shared" si="7"/>
        <v>93.010563380281695</v>
      </c>
      <c r="G227" s="783">
        <f t="shared" si="7"/>
        <v>206.58244680851064</v>
      </c>
      <c r="H227" s="783">
        <f t="shared" si="7"/>
        <v>547.07303023924783</v>
      </c>
      <c r="I227" s="783">
        <f t="shared" si="7"/>
        <v>478.0614110664369</v>
      </c>
      <c r="J227" s="783">
        <f t="shared" si="7"/>
        <v>530.6583694146932</v>
      </c>
      <c r="K227" s="783">
        <f t="shared" si="7"/>
        <v>583.89236890588472</v>
      </c>
      <c r="L227" s="784"/>
    </row>
    <row r="228" spans="2:12" ht="15.75">
      <c r="B228" s="776" t="s">
        <v>350</v>
      </c>
      <c r="C228" s="783">
        <f t="shared" si="7"/>
        <v>541.26101314674781</v>
      </c>
      <c r="D228" s="783">
        <f t="shared" si="7"/>
        <v>86.548628884826329</v>
      </c>
      <c r="E228" s="783">
        <f t="shared" si="7"/>
        <v>58.389658848614076</v>
      </c>
      <c r="F228" s="783">
        <f t="shared" si="7"/>
        <v>94.6989946777055</v>
      </c>
      <c r="G228" s="783">
        <f t="shared" si="7"/>
        <v>205.70754716981133</v>
      </c>
      <c r="H228" s="783">
        <f t="shared" si="7"/>
        <v>561.64618814234427</v>
      </c>
      <c r="I228" s="783">
        <f t="shared" si="7"/>
        <v>486.2535140562249</v>
      </c>
      <c r="J228" s="783">
        <f t="shared" si="7"/>
        <v>547.62869207402457</v>
      </c>
      <c r="K228" s="783">
        <f t="shared" si="7"/>
        <v>596.36657476287087</v>
      </c>
      <c r="L228" s="784"/>
    </row>
    <row r="229" spans="2:12" ht="16.5" thickBot="1">
      <c r="B229" s="785" t="s">
        <v>351</v>
      </c>
      <c r="C229" s="786">
        <f t="shared" si="7"/>
        <v>542.66619712673571</v>
      </c>
      <c r="D229" s="786">
        <f t="shared" si="7"/>
        <v>85.278655514250303</v>
      </c>
      <c r="E229" s="786">
        <f t="shared" si="7"/>
        <v>59.408088235294116</v>
      </c>
      <c r="F229" s="786">
        <f t="shared" si="7"/>
        <v>92.032006455083376</v>
      </c>
      <c r="G229" s="786">
        <f t="shared" si="7"/>
        <v>217.07931034482758</v>
      </c>
      <c r="H229" s="786">
        <f t="shared" si="7"/>
        <v>567.58744693600249</v>
      </c>
      <c r="I229" s="786">
        <f t="shared" si="7"/>
        <v>486.89327590332613</v>
      </c>
      <c r="J229" s="786">
        <f t="shared" si="7"/>
        <v>553.69204976412914</v>
      </c>
      <c r="K229" s="786">
        <f t="shared" si="7"/>
        <v>600.90044251567599</v>
      </c>
      <c r="L229" s="787"/>
    </row>
    <row r="230" spans="2:12" ht="12.75">
      <c r="C230" s="722"/>
    </row>
    <row r="231" spans="2:12" ht="12.75">
      <c r="C231" s="722"/>
    </row>
    <row r="232" spans="2:12" ht="18">
      <c r="B232" s="788" t="s">
        <v>367</v>
      </c>
      <c r="C232" s="666"/>
      <c r="D232" s="687"/>
      <c r="E232" s="666"/>
      <c r="F232" s="666"/>
      <c r="H232" s="666"/>
      <c r="I232" s="666"/>
      <c r="J232" s="666"/>
      <c r="K232" s="666"/>
      <c r="L232" s="666"/>
    </row>
    <row r="233" spans="2:12" ht="18">
      <c r="B233" s="666"/>
      <c r="C233" s="666"/>
      <c r="D233" s="666"/>
      <c r="E233" s="666"/>
      <c r="F233" s="667" t="s">
        <v>327</v>
      </c>
      <c r="G233" s="666"/>
      <c r="H233" s="666"/>
      <c r="I233" s="666"/>
      <c r="J233" s="666"/>
      <c r="K233" s="666"/>
      <c r="L233" s="666"/>
    </row>
    <row r="234" spans="2:12" ht="12.75">
      <c r="B234" s="1282" t="s">
        <v>328</v>
      </c>
      <c r="C234" s="1266" t="s">
        <v>23</v>
      </c>
      <c r="D234" s="1266" t="s">
        <v>329</v>
      </c>
      <c r="E234" s="1274" t="s">
        <v>330</v>
      </c>
      <c r="F234" s="1275"/>
      <c r="G234" s="1276"/>
      <c r="H234" s="1277" t="s">
        <v>331</v>
      </c>
      <c r="I234" s="1274" t="s">
        <v>332</v>
      </c>
      <c r="J234" s="1275"/>
      <c r="K234" s="1275"/>
      <c r="L234" s="1275"/>
    </row>
    <row r="235" spans="2:12">
      <c r="B235" s="1283"/>
      <c r="C235" s="1273"/>
      <c r="D235" s="1273"/>
      <c r="E235" s="1264" t="s">
        <v>333</v>
      </c>
      <c r="F235" s="1266" t="s">
        <v>334</v>
      </c>
      <c r="G235" s="1266" t="s">
        <v>335</v>
      </c>
      <c r="H235" s="1278"/>
      <c r="I235" s="1264" t="s">
        <v>336</v>
      </c>
      <c r="J235" s="1264" t="s">
        <v>25</v>
      </c>
      <c r="K235" s="1266" t="s">
        <v>337</v>
      </c>
      <c r="L235" s="1268" t="s">
        <v>338</v>
      </c>
    </row>
    <row r="236" spans="2:12">
      <c r="B236" s="1283"/>
      <c r="C236" s="1273"/>
      <c r="D236" s="1273"/>
      <c r="E236" s="1284"/>
      <c r="F236" s="1273"/>
      <c r="G236" s="1273"/>
      <c r="H236" s="1278"/>
      <c r="I236" s="1284"/>
      <c r="J236" s="1284"/>
      <c r="K236" s="1273"/>
      <c r="L236" s="1269"/>
    </row>
    <row r="237" spans="2:12" ht="12.75">
      <c r="B237" s="669">
        <v>0</v>
      </c>
      <c r="C237" s="669">
        <v>1</v>
      </c>
      <c r="D237" s="669">
        <v>2</v>
      </c>
      <c r="E237" s="670">
        <v>3</v>
      </c>
      <c r="F237" s="670">
        <v>4</v>
      </c>
      <c r="G237" s="669">
        <v>5</v>
      </c>
      <c r="H237" s="669">
        <v>6</v>
      </c>
      <c r="I237" s="669">
        <v>7</v>
      </c>
      <c r="J237" s="669">
        <v>8</v>
      </c>
      <c r="K237" s="671">
        <v>9</v>
      </c>
      <c r="L237" s="672">
        <v>10</v>
      </c>
    </row>
    <row r="238" spans="2:12" ht="12.75">
      <c r="B238" s="674"/>
      <c r="C238" s="674"/>
      <c r="D238" s="674"/>
      <c r="E238" s="674"/>
      <c r="F238" s="674"/>
      <c r="G238" s="674"/>
      <c r="H238" s="674"/>
      <c r="I238" s="674"/>
      <c r="J238" s="674"/>
      <c r="K238" s="674"/>
      <c r="L238" s="674"/>
    </row>
    <row r="239" spans="2:12" ht="14.25">
      <c r="B239" s="254"/>
      <c r="C239" s="1270" t="s">
        <v>339</v>
      </c>
      <c r="D239" s="1270"/>
      <c r="E239" s="1270"/>
      <c r="F239" s="1270"/>
      <c r="G239" s="1270"/>
      <c r="H239" s="1270"/>
      <c r="I239" s="1270"/>
      <c r="J239" s="1270"/>
      <c r="K239" s="1270"/>
      <c r="L239" s="1270"/>
    </row>
    <row r="240" spans="2:12" ht="12.75">
      <c r="B240" s="674"/>
      <c r="C240" s="674"/>
      <c r="D240" s="674"/>
      <c r="E240" s="674"/>
      <c r="F240" s="674"/>
      <c r="G240" s="674"/>
      <c r="H240" s="674"/>
      <c r="I240" s="674"/>
      <c r="J240" s="674"/>
      <c r="K240" s="674"/>
      <c r="L240" s="674"/>
    </row>
    <row r="241" spans="2:12" ht="15">
      <c r="B241" s="676" t="s">
        <v>340</v>
      </c>
      <c r="C241" s="743">
        <v>126933</v>
      </c>
      <c r="D241" s="743">
        <v>5327</v>
      </c>
      <c r="E241" s="743">
        <v>1825</v>
      </c>
      <c r="F241" s="743">
        <v>3369</v>
      </c>
      <c r="G241" s="743">
        <v>133</v>
      </c>
      <c r="H241" s="743">
        <v>121606</v>
      </c>
      <c r="I241" s="743">
        <v>17515</v>
      </c>
      <c r="J241" s="743">
        <v>44223</v>
      </c>
      <c r="K241" s="743">
        <v>59868</v>
      </c>
      <c r="L241" s="743">
        <v>0</v>
      </c>
    </row>
    <row r="242" spans="2:12" ht="15">
      <c r="B242" s="676" t="s">
        <v>341</v>
      </c>
      <c r="C242" s="743">
        <v>121694</v>
      </c>
      <c r="D242" s="743">
        <v>4973</v>
      </c>
      <c r="E242" s="743">
        <v>1590</v>
      </c>
      <c r="F242" s="743">
        <v>2886</v>
      </c>
      <c r="G242" s="743">
        <v>497</v>
      </c>
      <c r="H242" s="743">
        <v>116721</v>
      </c>
      <c r="I242" s="743">
        <v>16945</v>
      </c>
      <c r="J242" s="743">
        <v>38635</v>
      </c>
      <c r="K242" s="743">
        <v>61141</v>
      </c>
      <c r="L242" s="743">
        <v>0</v>
      </c>
    </row>
    <row r="243" spans="2:12" ht="15">
      <c r="B243" s="676" t="s">
        <v>342</v>
      </c>
      <c r="C243" s="743">
        <v>152951</v>
      </c>
      <c r="D243" s="745">
        <v>6916</v>
      </c>
      <c r="E243" s="745">
        <v>2373</v>
      </c>
      <c r="F243" s="745">
        <v>4370</v>
      </c>
      <c r="G243" s="746">
        <v>173</v>
      </c>
      <c r="H243" s="743">
        <v>146035</v>
      </c>
      <c r="I243" s="745">
        <v>22371</v>
      </c>
      <c r="J243" s="745">
        <v>45126</v>
      </c>
      <c r="K243" s="745">
        <v>78538</v>
      </c>
      <c r="L243" s="745">
        <v>0</v>
      </c>
    </row>
    <row r="244" spans="2:12" ht="15">
      <c r="B244" s="676" t="s">
        <v>343</v>
      </c>
      <c r="C244" s="743">
        <v>129248</v>
      </c>
      <c r="D244" s="743">
        <v>7236</v>
      </c>
      <c r="E244" s="748">
        <v>1620</v>
      </c>
      <c r="F244" s="748">
        <v>5403</v>
      </c>
      <c r="G244" s="743">
        <v>213</v>
      </c>
      <c r="H244" s="743">
        <v>122012</v>
      </c>
      <c r="I244" s="743">
        <v>18716</v>
      </c>
      <c r="J244" s="743">
        <v>37788</v>
      </c>
      <c r="K244" s="743">
        <v>65508</v>
      </c>
      <c r="L244" s="789">
        <v>0</v>
      </c>
    </row>
    <row r="245" spans="2:12" ht="15">
      <c r="B245" s="676" t="s">
        <v>344</v>
      </c>
      <c r="C245" s="743">
        <v>131824</v>
      </c>
      <c r="D245" s="743">
        <v>5570</v>
      </c>
      <c r="E245" s="748">
        <v>1935</v>
      </c>
      <c r="F245" s="748">
        <v>3142</v>
      </c>
      <c r="G245" s="743">
        <v>493</v>
      </c>
      <c r="H245" s="743">
        <v>126254</v>
      </c>
      <c r="I245" s="743">
        <v>18015</v>
      </c>
      <c r="J245" s="743">
        <v>35381</v>
      </c>
      <c r="K245" s="743">
        <v>72858</v>
      </c>
      <c r="L245" s="789">
        <v>0</v>
      </c>
    </row>
    <row r="246" spans="2:12" ht="15">
      <c r="B246" s="676" t="s">
        <v>345</v>
      </c>
      <c r="C246" s="743">
        <v>132799</v>
      </c>
      <c r="D246" s="743">
        <v>5321</v>
      </c>
      <c r="E246" s="748">
        <v>1610</v>
      </c>
      <c r="F246" s="748">
        <v>3221</v>
      </c>
      <c r="G246" s="743">
        <v>490</v>
      </c>
      <c r="H246" s="743">
        <v>127478</v>
      </c>
      <c r="I246" s="743">
        <v>18114</v>
      </c>
      <c r="J246" s="743">
        <v>34761</v>
      </c>
      <c r="K246" s="743">
        <v>74603</v>
      </c>
      <c r="L246" s="789">
        <v>0</v>
      </c>
    </row>
    <row r="247" spans="2:12" ht="15">
      <c r="B247" s="676" t="s">
        <v>346</v>
      </c>
      <c r="C247" s="743">
        <v>154186</v>
      </c>
      <c r="D247" s="790">
        <v>5336</v>
      </c>
      <c r="E247" s="745">
        <v>2038</v>
      </c>
      <c r="F247" s="746">
        <v>2807</v>
      </c>
      <c r="G247" s="746">
        <v>491</v>
      </c>
      <c r="H247" s="743">
        <v>148850</v>
      </c>
      <c r="I247" s="745">
        <v>25534</v>
      </c>
      <c r="J247" s="745">
        <v>52421</v>
      </c>
      <c r="K247" s="745">
        <v>70895</v>
      </c>
      <c r="L247" s="745">
        <v>0</v>
      </c>
    </row>
    <row r="248" spans="2:12" ht="15">
      <c r="B248" s="676" t="s">
        <v>347</v>
      </c>
      <c r="C248" s="743">
        <v>136328</v>
      </c>
      <c r="D248" s="790">
        <v>5602</v>
      </c>
      <c r="E248" s="745">
        <v>1690</v>
      </c>
      <c r="F248" s="745">
        <v>3791</v>
      </c>
      <c r="G248" s="746">
        <v>121</v>
      </c>
      <c r="H248" s="743">
        <v>130726</v>
      </c>
      <c r="I248" s="745">
        <v>20421</v>
      </c>
      <c r="J248" s="745">
        <v>45395</v>
      </c>
      <c r="K248" s="745">
        <v>64910</v>
      </c>
      <c r="L248" s="745">
        <v>0</v>
      </c>
    </row>
    <row r="249" spans="2:12" ht="15" customHeight="1">
      <c r="B249" s="676" t="s">
        <v>348</v>
      </c>
      <c r="C249" s="743">
        <v>153621</v>
      </c>
      <c r="D249" s="743">
        <v>6294</v>
      </c>
      <c r="E249" s="748">
        <v>1978</v>
      </c>
      <c r="F249" s="748">
        <v>4114</v>
      </c>
      <c r="G249" s="743">
        <v>202</v>
      </c>
      <c r="H249" s="743">
        <v>147327</v>
      </c>
      <c r="I249" s="743">
        <v>23535</v>
      </c>
      <c r="J249" s="743">
        <v>51385</v>
      </c>
      <c r="K249" s="743">
        <v>72407</v>
      </c>
      <c r="L249" s="789">
        <v>0</v>
      </c>
    </row>
    <row r="250" spans="2:12" ht="15">
      <c r="B250" s="709" t="s">
        <v>349</v>
      </c>
      <c r="C250" s="743">
        <v>158749</v>
      </c>
      <c r="D250" s="790">
        <v>6577</v>
      </c>
      <c r="E250" s="745">
        <v>2221</v>
      </c>
      <c r="F250" s="745">
        <v>4079</v>
      </c>
      <c r="G250" s="745">
        <v>277</v>
      </c>
      <c r="H250" s="748">
        <v>152172</v>
      </c>
      <c r="I250" s="745">
        <v>24574</v>
      </c>
      <c r="J250" s="745">
        <v>55554</v>
      </c>
      <c r="K250" s="745">
        <v>72044</v>
      </c>
      <c r="L250" s="745">
        <v>0</v>
      </c>
    </row>
    <row r="251" spans="2:12" ht="15">
      <c r="B251" s="709" t="s">
        <v>350</v>
      </c>
      <c r="C251" s="743">
        <v>143446</v>
      </c>
      <c r="D251" s="745">
        <v>5394</v>
      </c>
      <c r="E251" s="745">
        <v>1814</v>
      </c>
      <c r="F251" s="745">
        <v>3214</v>
      </c>
      <c r="G251" s="745">
        <v>366</v>
      </c>
      <c r="H251" s="745">
        <v>138052</v>
      </c>
      <c r="I251" s="745">
        <v>22526</v>
      </c>
      <c r="J251" s="745">
        <v>49307</v>
      </c>
      <c r="K251" s="745">
        <v>66219</v>
      </c>
      <c r="L251" s="745">
        <v>0</v>
      </c>
    </row>
    <row r="252" spans="2:12" ht="15">
      <c r="B252" s="709" t="s">
        <v>351</v>
      </c>
      <c r="C252" s="743">
        <v>137105</v>
      </c>
      <c r="D252" s="745">
        <v>5794</v>
      </c>
      <c r="E252" s="745">
        <v>2255</v>
      </c>
      <c r="F252" s="745">
        <v>3362</v>
      </c>
      <c r="G252" s="745">
        <v>177</v>
      </c>
      <c r="H252" s="745">
        <v>131311</v>
      </c>
      <c r="I252" s="745">
        <v>20550</v>
      </c>
      <c r="J252" s="745">
        <v>44720</v>
      </c>
      <c r="K252" s="745">
        <v>66041</v>
      </c>
      <c r="L252" s="745">
        <v>0</v>
      </c>
    </row>
    <row r="253" spans="2:12" ht="15">
      <c r="B253" s="683"/>
      <c r="C253" s="748"/>
      <c r="D253" s="748"/>
      <c r="E253" s="748"/>
      <c r="F253" s="748"/>
      <c r="G253" s="748"/>
      <c r="H253" s="748"/>
      <c r="I253" s="748"/>
      <c r="J253" s="748"/>
      <c r="K253" s="748"/>
      <c r="L253" s="789"/>
    </row>
    <row r="254" spans="2:12" ht="12.75">
      <c r="B254" s="791">
        <v>2015</v>
      </c>
      <c r="C254" s="754">
        <v>1678884</v>
      </c>
      <c r="D254" s="754">
        <v>70340</v>
      </c>
      <c r="E254" s="754">
        <v>22949</v>
      </c>
      <c r="F254" s="754">
        <v>43758</v>
      </c>
      <c r="G254" s="754">
        <v>3633</v>
      </c>
      <c r="H254" s="754">
        <v>1608544</v>
      </c>
      <c r="I254" s="754">
        <v>248816</v>
      </c>
      <c r="J254" s="754">
        <v>534696</v>
      </c>
      <c r="K254" s="754">
        <v>825032</v>
      </c>
      <c r="L254" s="792">
        <v>0</v>
      </c>
    </row>
    <row r="255" spans="2:12" ht="12.75">
      <c r="B255" s="5"/>
      <c r="C255" s="756"/>
      <c r="D255" s="756"/>
      <c r="E255" s="756"/>
      <c r="F255" s="756"/>
      <c r="G255" s="756"/>
      <c r="H255" s="756"/>
      <c r="I255" s="756"/>
      <c r="J255" s="756"/>
      <c r="K255" s="756"/>
      <c r="L255" s="756"/>
    </row>
    <row r="256" spans="2:12" ht="12.75">
      <c r="B256" s="254"/>
      <c r="C256" s="1261" t="s">
        <v>364</v>
      </c>
      <c r="D256" s="1261"/>
      <c r="E256" s="1261"/>
      <c r="F256" s="1261"/>
      <c r="G256" s="1261"/>
      <c r="H256" s="1261"/>
      <c r="I256" s="1261"/>
      <c r="J256" s="1261"/>
      <c r="K256" s="1261"/>
      <c r="L256" s="1261"/>
    </row>
    <row r="257" spans="2:12" ht="12.75">
      <c r="B257" s="674"/>
      <c r="C257" s="756"/>
      <c r="D257" s="756"/>
      <c r="E257" s="756"/>
      <c r="F257" s="756"/>
      <c r="G257" s="756"/>
      <c r="H257" s="756"/>
      <c r="I257" s="756"/>
      <c r="J257" s="756"/>
      <c r="K257" s="756"/>
      <c r="L257" s="756"/>
    </row>
    <row r="258" spans="2:12" ht="12.75">
      <c r="B258" s="793" t="s">
        <v>340</v>
      </c>
      <c r="C258" s="743">
        <v>35549115</v>
      </c>
      <c r="D258" s="743">
        <v>253614</v>
      </c>
      <c r="E258" s="743">
        <v>63517</v>
      </c>
      <c r="F258" s="743">
        <v>174173</v>
      </c>
      <c r="G258" s="743">
        <v>15924</v>
      </c>
      <c r="H258" s="743">
        <v>35295501</v>
      </c>
      <c r="I258" s="743">
        <v>4435289</v>
      </c>
      <c r="J258" s="743">
        <v>11732186</v>
      </c>
      <c r="K258" s="743">
        <v>19128026</v>
      </c>
      <c r="L258" s="743">
        <v>0</v>
      </c>
    </row>
    <row r="259" spans="2:12" ht="12.75">
      <c r="B259" s="793" t="s">
        <v>341</v>
      </c>
      <c r="C259" s="743">
        <v>33702304</v>
      </c>
      <c r="D259" s="743">
        <v>254064</v>
      </c>
      <c r="E259" s="743">
        <v>54567</v>
      </c>
      <c r="F259" s="743">
        <v>149302</v>
      </c>
      <c r="G259" s="743">
        <v>50195</v>
      </c>
      <c r="H259" s="743">
        <v>33448240</v>
      </c>
      <c r="I259" s="743">
        <v>4128708</v>
      </c>
      <c r="J259" s="743">
        <v>10243228</v>
      </c>
      <c r="K259" s="743">
        <v>19076304</v>
      </c>
      <c r="L259" s="743">
        <v>0</v>
      </c>
    </row>
    <row r="260" spans="2:12" ht="12.75">
      <c r="B260" s="793" t="s">
        <v>342</v>
      </c>
      <c r="C260" s="743">
        <v>42295829</v>
      </c>
      <c r="D260" s="745">
        <v>338105</v>
      </c>
      <c r="E260" s="745">
        <v>81088</v>
      </c>
      <c r="F260" s="745">
        <v>234583</v>
      </c>
      <c r="G260" s="746">
        <v>22434</v>
      </c>
      <c r="H260" s="743">
        <v>41957724</v>
      </c>
      <c r="I260" s="745">
        <v>5496056</v>
      </c>
      <c r="J260" s="745">
        <v>12229285</v>
      </c>
      <c r="K260" s="745">
        <v>24232383</v>
      </c>
      <c r="L260" s="745">
        <v>0</v>
      </c>
    </row>
    <row r="261" spans="2:12" ht="12.75">
      <c r="B261" s="793" t="s">
        <v>343</v>
      </c>
      <c r="C261" s="743">
        <v>36257818</v>
      </c>
      <c r="D261" s="743">
        <v>421747</v>
      </c>
      <c r="E261" s="748">
        <v>56541</v>
      </c>
      <c r="F261" s="748">
        <v>339346</v>
      </c>
      <c r="G261" s="743">
        <v>25860</v>
      </c>
      <c r="H261" s="743">
        <v>35836071</v>
      </c>
      <c r="I261" s="743">
        <v>4801201</v>
      </c>
      <c r="J261" s="743">
        <v>10141857</v>
      </c>
      <c r="K261" s="743">
        <v>20893013</v>
      </c>
      <c r="L261" s="789">
        <v>0</v>
      </c>
    </row>
    <row r="262" spans="2:12" ht="12.75">
      <c r="B262" s="793" t="s">
        <v>344</v>
      </c>
      <c r="C262" s="743">
        <v>38165523</v>
      </c>
      <c r="D262" s="743">
        <v>274164</v>
      </c>
      <c r="E262" s="748">
        <v>65622</v>
      </c>
      <c r="F262" s="748">
        <v>155749</v>
      </c>
      <c r="G262" s="748">
        <v>52793</v>
      </c>
      <c r="H262" s="743">
        <v>37891359</v>
      </c>
      <c r="I262" s="748">
        <v>4656668</v>
      </c>
      <c r="J262" s="748">
        <v>9405782</v>
      </c>
      <c r="K262" s="748">
        <v>23828909</v>
      </c>
      <c r="L262" s="794">
        <v>0</v>
      </c>
    </row>
    <row r="263" spans="2:12" ht="12.75">
      <c r="B263" s="793" t="s">
        <v>345</v>
      </c>
      <c r="C263" s="743">
        <v>38548396</v>
      </c>
      <c r="D263" s="743">
        <v>276121</v>
      </c>
      <c r="E263" s="748">
        <v>55588</v>
      </c>
      <c r="F263" s="748">
        <v>166978</v>
      </c>
      <c r="G263" s="743">
        <v>53555</v>
      </c>
      <c r="H263" s="743">
        <v>38272275</v>
      </c>
      <c r="I263" s="743">
        <v>4763155</v>
      </c>
      <c r="J263" s="743">
        <v>9155808</v>
      </c>
      <c r="K263" s="743">
        <v>24353312</v>
      </c>
      <c r="L263" s="789">
        <v>0</v>
      </c>
    </row>
    <row r="264" spans="2:12" ht="12.75">
      <c r="B264" s="793" t="s">
        <v>346</v>
      </c>
      <c r="C264" s="743">
        <v>43598467</v>
      </c>
      <c r="D264" s="745">
        <v>268078</v>
      </c>
      <c r="E264" s="745">
        <v>69588</v>
      </c>
      <c r="F264" s="745">
        <v>148580</v>
      </c>
      <c r="G264" s="746">
        <v>49910</v>
      </c>
      <c r="H264" s="743">
        <v>43330389</v>
      </c>
      <c r="I264" s="745">
        <v>6630740</v>
      </c>
      <c r="J264" s="745">
        <v>13969604</v>
      </c>
      <c r="K264" s="745">
        <v>22730045</v>
      </c>
      <c r="L264" s="745">
        <v>0</v>
      </c>
    </row>
    <row r="265" spans="2:12" ht="12.75">
      <c r="B265" s="793" t="s">
        <v>347</v>
      </c>
      <c r="C265" s="743">
        <v>37838173</v>
      </c>
      <c r="D265" s="745">
        <v>246558</v>
      </c>
      <c r="E265" s="745">
        <v>57740</v>
      </c>
      <c r="F265" s="745">
        <v>173781</v>
      </c>
      <c r="G265" s="746">
        <v>15037</v>
      </c>
      <c r="H265" s="743">
        <v>37591615</v>
      </c>
      <c r="I265" s="745">
        <v>5155189</v>
      </c>
      <c r="J265" s="745">
        <v>11895639</v>
      </c>
      <c r="K265" s="745">
        <v>20540787</v>
      </c>
      <c r="L265" s="745">
        <v>0</v>
      </c>
    </row>
    <row r="266" spans="2:12" ht="12.75">
      <c r="B266" s="793" t="s">
        <v>348</v>
      </c>
      <c r="C266" s="743">
        <v>42311247</v>
      </c>
      <c r="D266" s="745">
        <v>312939</v>
      </c>
      <c r="E266" s="745">
        <v>68086</v>
      </c>
      <c r="F266" s="745">
        <v>221038</v>
      </c>
      <c r="G266" s="746">
        <v>23815</v>
      </c>
      <c r="H266" s="743">
        <v>41998308</v>
      </c>
      <c r="I266" s="745">
        <v>5866039</v>
      </c>
      <c r="J266" s="745">
        <v>13455707</v>
      </c>
      <c r="K266" s="745">
        <v>22676562</v>
      </c>
      <c r="L266" s="745">
        <v>0</v>
      </c>
    </row>
    <row r="267" spans="2:12" ht="12.75">
      <c r="B267" s="793" t="s">
        <v>349</v>
      </c>
      <c r="C267" s="743">
        <v>43775796</v>
      </c>
      <c r="D267" s="745">
        <v>326016</v>
      </c>
      <c r="E267" s="745">
        <v>74402</v>
      </c>
      <c r="F267" s="745">
        <v>217692</v>
      </c>
      <c r="G267" s="745">
        <v>33922</v>
      </c>
      <c r="H267" s="748">
        <v>43449780</v>
      </c>
      <c r="I267" s="745">
        <v>6270675</v>
      </c>
      <c r="J267" s="745">
        <v>14482462</v>
      </c>
      <c r="K267" s="745">
        <v>22696643</v>
      </c>
      <c r="L267" s="745">
        <v>0</v>
      </c>
    </row>
    <row r="268" spans="2:12" ht="12.75">
      <c r="B268" s="793" t="s">
        <v>350</v>
      </c>
      <c r="C268" s="743">
        <v>40886100</v>
      </c>
      <c r="D268" s="745">
        <v>287215</v>
      </c>
      <c r="E268" s="745">
        <v>60616</v>
      </c>
      <c r="F268" s="745">
        <v>184560</v>
      </c>
      <c r="G268" s="745">
        <v>42039</v>
      </c>
      <c r="H268" s="745">
        <v>40598885</v>
      </c>
      <c r="I268" s="745">
        <v>5801989</v>
      </c>
      <c r="J268" s="745">
        <v>13228581</v>
      </c>
      <c r="K268" s="745">
        <v>21568315</v>
      </c>
      <c r="L268" s="745">
        <v>0</v>
      </c>
    </row>
    <row r="269" spans="2:12" ht="12.75">
      <c r="B269" s="793" t="s">
        <v>351</v>
      </c>
      <c r="C269" s="743">
        <v>38539115</v>
      </c>
      <c r="D269" s="745">
        <v>287106</v>
      </c>
      <c r="E269" s="745">
        <v>75095</v>
      </c>
      <c r="F269" s="745">
        <v>189429</v>
      </c>
      <c r="G269" s="745">
        <v>22582</v>
      </c>
      <c r="H269" s="745">
        <v>38252009</v>
      </c>
      <c r="I269" s="745">
        <v>5257156</v>
      </c>
      <c r="J269" s="745">
        <v>12033772</v>
      </c>
      <c r="K269" s="745">
        <v>20961081</v>
      </c>
      <c r="L269" s="745">
        <v>0</v>
      </c>
    </row>
    <row r="270" spans="2:12" ht="12.75">
      <c r="B270" s="5"/>
      <c r="C270" s="748"/>
      <c r="D270" s="748"/>
      <c r="E270" s="748"/>
      <c r="F270" s="748"/>
      <c r="G270" s="748"/>
      <c r="H270" s="748"/>
      <c r="I270" s="748"/>
      <c r="J270" s="748"/>
      <c r="K270" s="748"/>
      <c r="L270" s="789"/>
    </row>
    <row r="271" spans="2:12" ht="12.75">
      <c r="B271" s="791">
        <v>2015</v>
      </c>
      <c r="C271" s="754">
        <v>471467883</v>
      </c>
      <c r="D271" s="754">
        <v>3545727</v>
      </c>
      <c r="E271" s="754">
        <v>782450</v>
      </c>
      <c r="F271" s="754">
        <v>2355211</v>
      </c>
      <c r="G271" s="754">
        <v>408066</v>
      </c>
      <c r="H271" s="754">
        <v>467922156</v>
      </c>
      <c r="I271" s="754">
        <v>63262865</v>
      </c>
      <c r="J271" s="754">
        <v>141973911</v>
      </c>
      <c r="K271" s="754">
        <v>262685380</v>
      </c>
      <c r="L271" s="792">
        <v>0</v>
      </c>
    </row>
    <row r="272" spans="2:12" ht="12.75">
      <c r="B272" s="795"/>
      <c r="C272" s="761"/>
      <c r="D272" s="761"/>
      <c r="E272" s="761"/>
      <c r="F272" s="761"/>
      <c r="G272" s="761"/>
      <c r="H272" s="761"/>
      <c r="I272" s="761"/>
      <c r="J272" s="761"/>
      <c r="K272" s="761"/>
      <c r="L272" s="761"/>
    </row>
    <row r="273" spans="2:12" ht="12.75" customHeight="1">
      <c r="B273" s="1271" t="s">
        <v>328</v>
      </c>
      <c r="C273" s="1266" t="s">
        <v>23</v>
      </c>
      <c r="D273" s="1266" t="s">
        <v>329</v>
      </c>
      <c r="E273" s="1274" t="s">
        <v>330</v>
      </c>
      <c r="F273" s="1275"/>
      <c r="G273" s="1276"/>
      <c r="H273" s="1277" t="s">
        <v>331</v>
      </c>
      <c r="I273" s="1268" t="s">
        <v>332</v>
      </c>
      <c r="J273" s="1279"/>
      <c r="K273" s="1279"/>
      <c r="L273" s="1279"/>
    </row>
    <row r="274" spans="2:12" ht="11.25" customHeight="1">
      <c r="B274" s="1272"/>
      <c r="C274" s="1273"/>
      <c r="D274" s="1273"/>
      <c r="E274" s="1264" t="s">
        <v>333</v>
      </c>
      <c r="F274" s="1266" t="s">
        <v>334</v>
      </c>
      <c r="G274" s="1266" t="s">
        <v>335</v>
      </c>
      <c r="H274" s="1278"/>
      <c r="I274" s="1264" t="s">
        <v>336</v>
      </c>
      <c r="J274" s="1264" t="s">
        <v>25</v>
      </c>
      <c r="K274" s="1266" t="s">
        <v>337</v>
      </c>
      <c r="L274" s="1268" t="s">
        <v>338</v>
      </c>
    </row>
    <row r="275" spans="2:12" ht="11.25" customHeight="1">
      <c r="B275" s="1272"/>
      <c r="C275" s="1273"/>
      <c r="D275" s="1273"/>
      <c r="E275" s="1284"/>
      <c r="F275" s="1273"/>
      <c r="G275" s="1273"/>
      <c r="H275" s="1278"/>
      <c r="I275" s="1265"/>
      <c r="J275" s="1265"/>
      <c r="K275" s="1267"/>
      <c r="L275" s="1269"/>
    </row>
    <row r="276" spans="2:12" ht="12.75">
      <c r="B276" s="669">
        <v>0</v>
      </c>
      <c r="C276" s="763">
        <v>1</v>
      </c>
      <c r="D276" s="763">
        <v>2</v>
      </c>
      <c r="E276" s="764">
        <v>3</v>
      </c>
      <c r="F276" s="764">
        <v>4</v>
      </c>
      <c r="G276" s="763">
        <v>5</v>
      </c>
      <c r="H276" s="763">
        <v>6</v>
      </c>
      <c r="I276" s="763">
        <v>7</v>
      </c>
      <c r="J276" s="763">
        <v>8</v>
      </c>
      <c r="K276" s="763">
        <v>9</v>
      </c>
      <c r="L276" s="796">
        <v>10</v>
      </c>
    </row>
    <row r="277" spans="2:12" ht="12.75">
      <c r="B277" s="674"/>
      <c r="C277" s="756"/>
      <c r="D277" s="756"/>
      <c r="E277" s="756"/>
      <c r="F277" s="756"/>
      <c r="G277" s="756"/>
      <c r="H277" s="756"/>
      <c r="I277" s="756"/>
      <c r="J277" s="756"/>
      <c r="K277" s="756"/>
      <c r="L277" s="756"/>
    </row>
    <row r="278" spans="2:12" ht="12.75">
      <c r="B278" s="254"/>
      <c r="C278" s="1261" t="s">
        <v>365</v>
      </c>
      <c r="D278" s="1261"/>
      <c r="E278" s="1261"/>
      <c r="F278" s="1261"/>
      <c r="G278" s="1261"/>
      <c r="H278" s="1261"/>
      <c r="I278" s="1261"/>
      <c r="J278" s="1261"/>
      <c r="K278" s="1261"/>
      <c r="L278" s="1261"/>
    </row>
    <row r="279" spans="2:12" ht="12.75">
      <c r="B279" s="254"/>
      <c r="C279" s="766"/>
      <c r="D279" s="766"/>
      <c r="E279" s="766"/>
      <c r="F279" s="766"/>
      <c r="G279" s="766"/>
      <c r="H279" s="766"/>
      <c r="I279" s="766"/>
      <c r="J279" s="766"/>
      <c r="K279" s="766"/>
      <c r="L279" s="766"/>
    </row>
    <row r="280" spans="2:12" ht="12.75">
      <c r="B280" s="793" t="s">
        <v>340</v>
      </c>
      <c r="C280" s="743">
        <v>71053147</v>
      </c>
      <c r="D280" s="743">
        <v>435981</v>
      </c>
      <c r="E280" s="743">
        <v>109107</v>
      </c>
      <c r="F280" s="743">
        <v>299451</v>
      </c>
      <c r="G280" s="743">
        <v>27423</v>
      </c>
      <c r="H280" s="743">
        <v>70617166</v>
      </c>
      <c r="I280" s="743">
        <v>8785064</v>
      </c>
      <c r="J280" s="743">
        <v>24328072</v>
      </c>
      <c r="K280" s="743">
        <v>37504030</v>
      </c>
      <c r="L280" s="743">
        <v>0</v>
      </c>
    </row>
    <row r="281" spans="2:12" ht="12.75">
      <c r="B281" s="793" t="s">
        <v>341</v>
      </c>
      <c r="C281" s="743">
        <v>67412999</v>
      </c>
      <c r="D281" s="743">
        <v>438956</v>
      </c>
      <c r="E281" s="743">
        <v>93985</v>
      </c>
      <c r="F281" s="743">
        <v>256488</v>
      </c>
      <c r="G281" s="743">
        <v>88483</v>
      </c>
      <c r="H281" s="743">
        <v>66974043</v>
      </c>
      <c r="I281" s="743">
        <v>8237452</v>
      </c>
      <c r="J281" s="743">
        <v>21284546</v>
      </c>
      <c r="K281" s="743">
        <v>37452045</v>
      </c>
      <c r="L281" s="743">
        <v>0</v>
      </c>
    </row>
    <row r="282" spans="2:12" ht="12.75">
      <c r="B282" s="793" t="s">
        <v>342</v>
      </c>
      <c r="C282" s="743">
        <v>84439584</v>
      </c>
      <c r="D282" s="745">
        <v>577915</v>
      </c>
      <c r="E282" s="745">
        <v>138410</v>
      </c>
      <c r="F282" s="745">
        <v>400246</v>
      </c>
      <c r="G282" s="746">
        <v>39259</v>
      </c>
      <c r="H282" s="743">
        <v>83861669</v>
      </c>
      <c r="I282" s="745">
        <v>10987285</v>
      </c>
      <c r="J282" s="745">
        <v>25343113</v>
      </c>
      <c r="K282" s="745">
        <v>47531271</v>
      </c>
      <c r="L282" s="745">
        <v>0</v>
      </c>
    </row>
    <row r="283" spans="2:12" ht="12.75">
      <c r="B283" s="793" t="s">
        <v>343</v>
      </c>
      <c r="C283" s="743">
        <v>72479386</v>
      </c>
      <c r="D283" s="743">
        <v>720845</v>
      </c>
      <c r="E283" s="748">
        <v>96323</v>
      </c>
      <c r="F283" s="748">
        <v>580102</v>
      </c>
      <c r="G283" s="748">
        <v>44420</v>
      </c>
      <c r="H283" s="743">
        <v>71758541</v>
      </c>
      <c r="I283" s="748">
        <v>9600962</v>
      </c>
      <c r="J283" s="748">
        <v>20860809</v>
      </c>
      <c r="K283" s="748">
        <v>41296770</v>
      </c>
      <c r="L283" s="794">
        <v>0</v>
      </c>
    </row>
    <row r="284" spans="2:12" ht="12.75">
      <c r="B284" s="793" t="s">
        <v>344</v>
      </c>
      <c r="C284" s="743">
        <v>75865105</v>
      </c>
      <c r="D284" s="743">
        <v>470794</v>
      </c>
      <c r="E284" s="748">
        <v>111893</v>
      </c>
      <c r="F284" s="748">
        <v>266675</v>
      </c>
      <c r="G284" s="748">
        <v>92226</v>
      </c>
      <c r="H284" s="743">
        <v>75394311</v>
      </c>
      <c r="I284" s="748">
        <v>9328411</v>
      </c>
      <c r="J284" s="748">
        <v>19357961</v>
      </c>
      <c r="K284" s="748">
        <v>46707939</v>
      </c>
      <c r="L284" s="794">
        <v>0</v>
      </c>
    </row>
    <row r="285" spans="2:12" ht="12.75">
      <c r="B285" s="793" t="s">
        <v>345</v>
      </c>
      <c r="C285" s="743">
        <v>77157884</v>
      </c>
      <c r="D285" s="743">
        <v>473120</v>
      </c>
      <c r="E285" s="748">
        <v>94909</v>
      </c>
      <c r="F285" s="748">
        <v>284594</v>
      </c>
      <c r="G285" s="748">
        <v>93617</v>
      </c>
      <c r="H285" s="743">
        <v>76684764</v>
      </c>
      <c r="I285" s="748">
        <v>9494935</v>
      </c>
      <c r="J285" s="748">
        <v>19447106</v>
      </c>
      <c r="K285" s="748">
        <v>47742723</v>
      </c>
      <c r="L285" s="794">
        <v>0</v>
      </c>
    </row>
    <row r="286" spans="2:12" ht="12.75">
      <c r="B286" s="793" t="s">
        <v>346</v>
      </c>
      <c r="C286" s="743">
        <v>86937923</v>
      </c>
      <c r="D286" s="745">
        <v>462438</v>
      </c>
      <c r="E286" s="745">
        <v>119201</v>
      </c>
      <c r="F286" s="745">
        <v>255385</v>
      </c>
      <c r="G286" s="746">
        <v>87852</v>
      </c>
      <c r="H286" s="743">
        <v>86475485</v>
      </c>
      <c r="I286" s="745">
        <v>13242908</v>
      </c>
      <c r="J286" s="745">
        <v>28854094</v>
      </c>
      <c r="K286" s="745">
        <v>44378483</v>
      </c>
      <c r="L286" s="745">
        <v>0</v>
      </c>
    </row>
    <row r="287" spans="2:12" ht="12.75">
      <c r="B287" s="793" t="s">
        <v>347</v>
      </c>
      <c r="C287" s="743">
        <v>75808822</v>
      </c>
      <c r="D287" s="745">
        <v>460974</v>
      </c>
      <c r="E287" s="745">
        <v>99242</v>
      </c>
      <c r="F287" s="745">
        <v>336283</v>
      </c>
      <c r="G287" s="746">
        <v>25449</v>
      </c>
      <c r="H287" s="743">
        <v>75347848</v>
      </c>
      <c r="I287" s="745">
        <v>10363438</v>
      </c>
      <c r="J287" s="745">
        <v>24753918</v>
      </c>
      <c r="K287" s="745">
        <v>40230492</v>
      </c>
      <c r="L287" s="745">
        <v>0</v>
      </c>
    </row>
    <row r="288" spans="2:12" ht="12.75">
      <c r="B288" s="793" t="s">
        <v>348</v>
      </c>
      <c r="C288" s="743">
        <v>85103227</v>
      </c>
      <c r="D288" s="743">
        <v>541829</v>
      </c>
      <c r="E288" s="748">
        <v>116984</v>
      </c>
      <c r="F288" s="748">
        <v>383643</v>
      </c>
      <c r="G288" s="748">
        <v>41202</v>
      </c>
      <c r="H288" s="743">
        <v>84561398</v>
      </c>
      <c r="I288" s="748">
        <v>11742141</v>
      </c>
      <c r="J288" s="748">
        <v>28220265</v>
      </c>
      <c r="K288" s="748">
        <v>44598992</v>
      </c>
      <c r="L288" s="794">
        <v>0</v>
      </c>
    </row>
    <row r="289" spans="2:12" ht="12.75">
      <c r="B289" s="793" t="s">
        <v>349</v>
      </c>
      <c r="C289" s="743">
        <v>88221518</v>
      </c>
      <c r="D289" s="745">
        <v>588264</v>
      </c>
      <c r="E289" s="745">
        <v>129839</v>
      </c>
      <c r="F289" s="745">
        <v>399872</v>
      </c>
      <c r="G289" s="745">
        <v>58553</v>
      </c>
      <c r="H289" s="748">
        <v>87633254</v>
      </c>
      <c r="I289" s="745">
        <v>12533568</v>
      </c>
      <c r="J289" s="745">
        <v>30503749</v>
      </c>
      <c r="K289" s="745">
        <v>44595937</v>
      </c>
      <c r="L289" s="745">
        <v>0</v>
      </c>
    </row>
    <row r="290" spans="2:12" ht="12.75">
      <c r="B290" s="793" t="s">
        <v>350</v>
      </c>
      <c r="C290" s="768">
        <v>82013544</v>
      </c>
      <c r="D290" s="745">
        <v>497397</v>
      </c>
      <c r="E290" s="745">
        <v>105656</v>
      </c>
      <c r="F290" s="745">
        <v>319944</v>
      </c>
      <c r="G290" s="746">
        <v>71797</v>
      </c>
      <c r="H290" s="768">
        <v>81516147</v>
      </c>
      <c r="I290" s="745">
        <v>11619024</v>
      </c>
      <c r="J290" s="745">
        <v>27558698</v>
      </c>
      <c r="K290" s="745">
        <v>42338425</v>
      </c>
      <c r="L290" s="745">
        <v>0</v>
      </c>
    </row>
    <row r="291" spans="2:12" ht="12.75">
      <c r="B291" s="793" t="s">
        <v>351</v>
      </c>
      <c r="C291" s="768">
        <v>76850125</v>
      </c>
      <c r="D291" s="745">
        <v>496517</v>
      </c>
      <c r="E291" s="745">
        <v>130824</v>
      </c>
      <c r="F291" s="745">
        <v>326345</v>
      </c>
      <c r="G291" s="746">
        <v>39348</v>
      </c>
      <c r="H291" s="768">
        <v>76353608</v>
      </c>
      <c r="I291" s="745">
        <v>10471773</v>
      </c>
      <c r="J291" s="745">
        <v>24774360</v>
      </c>
      <c r="K291" s="745">
        <v>41107475</v>
      </c>
      <c r="L291" s="745">
        <v>0</v>
      </c>
    </row>
    <row r="292" spans="2:12" ht="12.75">
      <c r="B292" s="793"/>
      <c r="C292" s="769"/>
      <c r="D292" s="706"/>
      <c r="E292" s="770"/>
      <c r="F292" s="770"/>
      <c r="G292" s="770"/>
      <c r="H292" s="706"/>
      <c r="I292" s="770"/>
      <c r="J292" s="770"/>
      <c r="K292" s="770"/>
      <c r="L292" s="797"/>
    </row>
    <row r="293" spans="2:12" ht="12.75">
      <c r="B293" s="791">
        <v>2015</v>
      </c>
      <c r="C293" s="772">
        <v>943343264</v>
      </c>
      <c r="D293" s="772">
        <v>6165030</v>
      </c>
      <c r="E293" s="772">
        <v>1346373</v>
      </c>
      <c r="F293" s="772">
        <v>4109028</v>
      </c>
      <c r="G293" s="772">
        <v>709629</v>
      </c>
      <c r="H293" s="772">
        <v>937178234</v>
      </c>
      <c r="I293" s="772">
        <v>126406961</v>
      </c>
      <c r="J293" s="772">
        <v>295286691</v>
      </c>
      <c r="K293" s="772">
        <v>515484582</v>
      </c>
      <c r="L293" s="798">
        <v>0</v>
      </c>
    </row>
    <row r="296" spans="2:12" ht="20.25" thickBot="1">
      <c r="B296" s="799"/>
      <c r="C296" s="799"/>
      <c r="D296" s="799"/>
      <c r="E296" s="799"/>
      <c r="F296" s="800" t="s">
        <v>366</v>
      </c>
      <c r="G296" s="799"/>
      <c r="H296" s="799"/>
      <c r="I296" s="799"/>
      <c r="J296" s="799"/>
      <c r="K296" s="799"/>
      <c r="L296" s="799"/>
    </row>
    <row r="297" spans="2:12" ht="15.75">
      <c r="B297" s="780" t="s">
        <v>340</v>
      </c>
      <c r="C297" s="781">
        <f t="shared" ref="C297:K308" si="8">C280/C241</f>
        <v>559.76890958222054</v>
      </c>
      <c r="D297" s="781">
        <f t="shared" si="8"/>
        <v>81.843626806833115</v>
      </c>
      <c r="E297" s="781">
        <f t="shared" si="8"/>
        <v>59.784657534246577</v>
      </c>
      <c r="F297" s="781">
        <f t="shared" si="8"/>
        <v>88.884238646482629</v>
      </c>
      <c r="G297" s="781">
        <f t="shared" si="8"/>
        <v>206.18796992481202</v>
      </c>
      <c r="H297" s="781">
        <f t="shared" si="8"/>
        <v>580.70461983783696</v>
      </c>
      <c r="I297" s="781">
        <f t="shared" si="8"/>
        <v>501.57373679703113</v>
      </c>
      <c r="J297" s="781">
        <f t="shared" si="8"/>
        <v>550.12260588381616</v>
      </c>
      <c r="K297" s="781">
        <f t="shared" si="8"/>
        <v>626.44534642881001</v>
      </c>
      <c r="L297" s="782"/>
    </row>
    <row r="298" spans="2:12" ht="15.75">
      <c r="B298" s="776" t="s">
        <v>341</v>
      </c>
      <c r="C298" s="783">
        <f t="shared" si="8"/>
        <v>553.95499367265438</v>
      </c>
      <c r="D298" s="783">
        <f t="shared" si="8"/>
        <v>88.267846370400164</v>
      </c>
      <c r="E298" s="783">
        <f t="shared" si="8"/>
        <v>59.110062893081761</v>
      </c>
      <c r="F298" s="783">
        <f t="shared" si="8"/>
        <v>88.873180873180871</v>
      </c>
      <c r="G298" s="783">
        <f t="shared" si="8"/>
        <v>178.03420523138834</v>
      </c>
      <c r="H298" s="783">
        <f t="shared" si="8"/>
        <v>573.79600071966479</v>
      </c>
      <c r="I298" s="783">
        <f t="shared" si="8"/>
        <v>486.12876954853937</v>
      </c>
      <c r="J298" s="783">
        <f t="shared" si="8"/>
        <v>550.91357577326255</v>
      </c>
      <c r="K298" s="783">
        <f t="shared" si="8"/>
        <v>612.55205181465794</v>
      </c>
      <c r="L298" s="784"/>
    </row>
    <row r="299" spans="2:12" ht="15.75">
      <c r="B299" s="776" t="s">
        <v>342</v>
      </c>
      <c r="C299" s="783">
        <f t="shared" si="8"/>
        <v>552.06951245823825</v>
      </c>
      <c r="D299" s="783">
        <f t="shared" si="8"/>
        <v>83.562030075187977</v>
      </c>
      <c r="E299" s="783">
        <f t="shared" si="8"/>
        <v>58.327012220817529</v>
      </c>
      <c r="F299" s="783">
        <f t="shared" si="8"/>
        <v>91.589473684210532</v>
      </c>
      <c r="G299" s="783">
        <f t="shared" si="8"/>
        <v>226.93063583815029</v>
      </c>
      <c r="H299" s="783">
        <f t="shared" si="8"/>
        <v>574.25732872256651</v>
      </c>
      <c r="I299" s="783">
        <f t="shared" si="8"/>
        <v>491.13964507621472</v>
      </c>
      <c r="J299" s="783">
        <f t="shared" si="8"/>
        <v>561.60778708505075</v>
      </c>
      <c r="K299" s="783">
        <f t="shared" si="8"/>
        <v>605.20093457943926</v>
      </c>
      <c r="L299" s="784"/>
    </row>
    <row r="300" spans="2:12" ht="15.75">
      <c r="B300" s="776" t="s">
        <v>343</v>
      </c>
      <c r="C300" s="783">
        <f t="shared" si="8"/>
        <v>560.7776213171577</v>
      </c>
      <c r="D300" s="783">
        <f t="shared" si="8"/>
        <v>99.61926478717524</v>
      </c>
      <c r="E300" s="783">
        <f t="shared" si="8"/>
        <v>59.458641975308645</v>
      </c>
      <c r="F300" s="783">
        <f t="shared" si="8"/>
        <v>107.36664815843051</v>
      </c>
      <c r="G300" s="783">
        <f t="shared" si="8"/>
        <v>208.54460093896714</v>
      </c>
      <c r="H300" s="783">
        <f t="shared" si="8"/>
        <v>588.12691374618885</v>
      </c>
      <c r="I300" s="783">
        <f t="shared" si="8"/>
        <v>512.98151314383415</v>
      </c>
      <c r="J300" s="783">
        <f t="shared" si="8"/>
        <v>552.04850746268653</v>
      </c>
      <c r="K300" s="783">
        <f t="shared" si="8"/>
        <v>630.4080417658912</v>
      </c>
      <c r="L300" s="784"/>
    </row>
    <row r="301" spans="2:12" ht="15.75">
      <c r="B301" s="776" t="s">
        <v>344</v>
      </c>
      <c r="C301" s="783">
        <f t="shared" si="8"/>
        <v>575.50298124772428</v>
      </c>
      <c r="D301" s="783">
        <f t="shared" si="8"/>
        <v>84.52315978456015</v>
      </c>
      <c r="E301" s="783">
        <f t="shared" si="8"/>
        <v>57.825839793281652</v>
      </c>
      <c r="F301" s="783">
        <f t="shared" si="8"/>
        <v>84.874283895607888</v>
      </c>
      <c r="G301" s="783">
        <f t="shared" si="8"/>
        <v>187.0709939148073</v>
      </c>
      <c r="H301" s="783">
        <f t="shared" si="8"/>
        <v>597.16374134680882</v>
      </c>
      <c r="I301" s="783">
        <f t="shared" si="8"/>
        <v>517.81354426866505</v>
      </c>
      <c r="J301" s="783">
        <f t="shared" si="8"/>
        <v>547.12871315112636</v>
      </c>
      <c r="K301" s="783">
        <f t="shared" si="8"/>
        <v>641.08181668450959</v>
      </c>
      <c r="L301" s="784"/>
    </row>
    <row r="302" spans="2:12" ht="15.75">
      <c r="B302" s="776" t="s">
        <v>345</v>
      </c>
      <c r="C302" s="783">
        <f t="shared" si="8"/>
        <v>581.01253774501311</v>
      </c>
      <c r="D302" s="783">
        <f t="shared" si="8"/>
        <v>88.915617365156919</v>
      </c>
      <c r="E302" s="783">
        <f t="shared" si="8"/>
        <v>58.949689440993787</v>
      </c>
      <c r="F302" s="783">
        <f t="shared" si="8"/>
        <v>88.355790127289666</v>
      </c>
      <c r="G302" s="783">
        <f t="shared" si="8"/>
        <v>191.05510204081634</v>
      </c>
      <c r="H302" s="783">
        <f t="shared" si="8"/>
        <v>601.55292677952275</v>
      </c>
      <c r="I302" s="783">
        <f t="shared" si="8"/>
        <v>524.17660373192007</v>
      </c>
      <c r="J302" s="783">
        <f t="shared" si="8"/>
        <v>559.45185696614021</v>
      </c>
      <c r="K302" s="783">
        <f t="shared" si="8"/>
        <v>639.95714649544925</v>
      </c>
      <c r="L302" s="784"/>
    </row>
    <row r="303" spans="2:12" ht="15.75">
      <c r="B303" s="776" t="s">
        <v>346</v>
      </c>
      <c r="C303" s="783">
        <f t="shared" si="8"/>
        <v>563.85095274538548</v>
      </c>
      <c r="D303" s="783">
        <f t="shared" si="8"/>
        <v>86.66379310344827</v>
      </c>
      <c r="E303" s="783">
        <f t="shared" si="8"/>
        <v>58.489205103042195</v>
      </c>
      <c r="F303" s="783">
        <f t="shared" si="8"/>
        <v>90.981474884218031</v>
      </c>
      <c r="G303" s="783">
        <f t="shared" si="8"/>
        <v>178.92464358452139</v>
      </c>
      <c r="H303" s="783">
        <f t="shared" si="8"/>
        <v>580.95723883103801</v>
      </c>
      <c r="I303" s="783">
        <f t="shared" si="8"/>
        <v>518.63820787968984</v>
      </c>
      <c r="J303" s="783">
        <f t="shared" si="8"/>
        <v>550.4300566566834</v>
      </c>
      <c r="K303" s="783">
        <f t="shared" si="8"/>
        <v>625.97479370900624</v>
      </c>
      <c r="L303" s="784"/>
    </row>
    <row r="304" spans="2:12" ht="15.75">
      <c r="B304" s="776" t="s">
        <v>347</v>
      </c>
      <c r="C304" s="783">
        <f t="shared" si="8"/>
        <v>556.07668270641398</v>
      </c>
      <c r="D304" s="783">
        <f t="shared" si="8"/>
        <v>82.287397358086395</v>
      </c>
      <c r="E304" s="783">
        <f t="shared" si="8"/>
        <v>58.723076923076924</v>
      </c>
      <c r="F304" s="783">
        <f t="shared" si="8"/>
        <v>88.705618570298071</v>
      </c>
      <c r="G304" s="783">
        <f t="shared" si="8"/>
        <v>210.32231404958677</v>
      </c>
      <c r="H304" s="783">
        <f t="shared" si="8"/>
        <v>576.37997031959981</v>
      </c>
      <c r="I304" s="783">
        <f t="shared" si="8"/>
        <v>507.48925126095685</v>
      </c>
      <c r="J304" s="783">
        <f t="shared" si="8"/>
        <v>545.30053970701624</v>
      </c>
      <c r="K304" s="783">
        <f t="shared" si="8"/>
        <v>619.78881528269915</v>
      </c>
      <c r="L304" s="784"/>
    </row>
    <row r="305" spans="2:12" ht="15.75">
      <c r="B305" s="776" t="s">
        <v>348</v>
      </c>
      <c r="C305" s="783">
        <f t="shared" si="8"/>
        <v>553.98172775857472</v>
      </c>
      <c r="D305" s="783">
        <f t="shared" si="8"/>
        <v>86.086590403558944</v>
      </c>
      <c r="E305" s="783">
        <f t="shared" si="8"/>
        <v>59.142568250758345</v>
      </c>
      <c r="F305" s="783">
        <f t="shared" si="8"/>
        <v>93.253038405444826</v>
      </c>
      <c r="G305" s="783">
        <f t="shared" si="8"/>
        <v>203.97029702970298</v>
      </c>
      <c r="H305" s="783">
        <f t="shared" si="8"/>
        <v>573.97081322500287</v>
      </c>
      <c r="I305" s="783">
        <f t="shared" si="8"/>
        <v>498.92249840662845</v>
      </c>
      <c r="J305" s="783">
        <f t="shared" si="8"/>
        <v>549.19266322856868</v>
      </c>
      <c r="K305" s="783">
        <f t="shared" si="8"/>
        <v>615.94862375184721</v>
      </c>
      <c r="L305" s="784"/>
    </row>
    <row r="306" spans="2:12" ht="15.75">
      <c r="B306" s="776" t="s">
        <v>349</v>
      </c>
      <c r="C306" s="783">
        <f t="shared" si="8"/>
        <v>555.72959829668218</v>
      </c>
      <c r="D306" s="783">
        <f t="shared" si="8"/>
        <v>89.442603010491112</v>
      </c>
      <c r="E306" s="783">
        <f t="shared" si="8"/>
        <v>58.459702836560105</v>
      </c>
      <c r="F306" s="783">
        <f t="shared" si="8"/>
        <v>98.031870556508949</v>
      </c>
      <c r="G306" s="783">
        <f t="shared" si="8"/>
        <v>211.38267148014441</v>
      </c>
      <c r="H306" s="783">
        <f t="shared" si="8"/>
        <v>575.88290881371086</v>
      </c>
      <c r="I306" s="783">
        <f t="shared" si="8"/>
        <v>510.03369414828683</v>
      </c>
      <c r="J306" s="783">
        <f t="shared" si="8"/>
        <v>549.08285631997694</v>
      </c>
      <c r="K306" s="783">
        <f t="shared" si="8"/>
        <v>619.00973016489922</v>
      </c>
      <c r="L306" s="784"/>
    </row>
    <row r="307" spans="2:12" ht="15.75">
      <c r="B307" s="776" t="s">
        <v>350</v>
      </c>
      <c r="C307" s="783">
        <f t="shared" si="8"/>
        <v>571.73810353721956</v>
      </c>
      <c r="D307" s="783">
        <f t="shared" si="8"/>
        <v>92.213014460511673</v>
      </c>
      <c r="E307" s="783">
        <f t="shared" si="8"/>
        <v>58.24476295479603</v>
      </c>
      <c r="F307" s="783">
        <f t="shared" si="8"/>
        <v>99.546981953951459</v>
      </c>
      <c r="G307" s="783">
        <f t="shared" si="8"/>
        <v>196.16666666666666</v>
      </c>
      <c r="H307" s="783">
        <f t="shared" si="8"/>
        <v>590.47421985918345</v>
      </c>
      <c r="I307" s="783">
        <f t="shared" si="8"/>
        <v>515.80502530409308</v>
      </c>
      <c r="J307" s="783">
        <f t="shared" si="8"/>
        <v>558.92059950919747</v>
      </c>
      <c r="K307" s="783">
        <f t="shared" si="8"/>
        <v>639.36974282305687</v>
      </c>
      <c r="L307" s="784"/>
    </row>
    <row r="308" spans="2:12" ht="16.5" thickBot="1">
      <c r="B308" s="785" t="s">
        <v>351</v>
      </c>
      <c r="C308" s="786">
        <f t="shared" si="8"/>
        <v>560.52022172787281</v>
      </c>
      <c r="D308" s="786">
        <f t="shared" si="8"/>
        <v>85.695029340697275</v>
      </c>
      <c r="E308" s="786">
        <f t="shared" si="8"/>
        <v>58.015077605321508</v>
      </c>
      <c r="F308" s="786">
        <f t="shared" si="8"/>
        <v>97.068709101725162</v>
      </c>
      <c r="G308" s="786">
        <f t="shared" si="8"/>
        <v>222.30508474576271</v>
      </c>
      <c r="H308" s="786">
        <f t="shared" si="8"/>
        <v>581.47152942251603</v>
      </c>
      <c r="I308" s="786">
        <f t="shared" si="8"/>
        <v>509.57532846715327</v>
      </c>
      <c r="J308" s="786">
        <f t="shared" si="8"/>
        <v>553.98837209302326</v>
      </c>
      <c r="K308" s="786">
        <f t="shared" si="8"/>
        <v>622.4538544237671</v>
      </c>
      <c r="L308" s="787"/>
    </row>
    <row r="311" spans="2:12" ht="18">
      <c r="B311" s="788" t="s">
        <v>368</v>
      </c>
      <c r="C311" s="666"/>
      <c r="D311" s="687"/>
      <c r="E311" s="666"/>
      <c r="F311" s="666"/>
      <c r="H311" s="666"/>
      <c r="I311" s="666"/>
      <c r="J311" s="666"/>
      <c r="K311" s="666"/>
      <c r="L311" s="666"/>
    </row>
    <row r="312" spans="2:12" ht="18">
      <c r="B312" s="666"/>
      <c r="C312" s="666"/>
      <c r="D312" s="666"/>
      <c r="E312" s="666"/>
      <c r="F312" s="667" t="s">
        <v>327</v>
      </c>
      <c r="G312" s="666"/>
      <c r="H312" s="666"/>
      <c r="I312" s="666"/>
      <c r="J312" s="666"/>
      <c r="K312" s="666"/>
      <c r="L312" s="666"/>
    </row>
    <row r="313" spans="2:12" ht="12.75">
      <c r="B313" s="1282" t="s">
        <v>328</v>
      </c>
      <c r="C313" s="1266" t="s">
        <v>23</v>
      </c>
      <c r="D313" s="1266" t="s">
        <v>329</v>
      </c>
      <c r="E313" s="1274" t="s">
        <v>330</v>
      </c>
      <c r="F313" s="1275"/>
      <c r="G313" s="1276"/>
      <c r="H313" s="1277" t="s">
        <v>331</v>
      </c>
      <c r="I313" s="1274" t="s">
        <v>332</v>
      </c>
      <c r="J313" s="1275"/>
      <c r="K313" s="1275"/>
      <c r="L313" s="1275"/>
    </row>
    <row r="314" spans="2:12">
      <c r="B314" s="1283"/>
      <c r="C314" s="1273"/>
      <c r="D314" s="1273"/>
      <c r="E314" s="1280" t="s">
        <v>369</v>
      </c>
      <c r="F314" s="1262" t="s">
        <v>370</v>
      </c>
      <c r="G314" s="1262" t="s">
        <v>371</v>
      </c>
      <c r="H314" s="1278"/>
      <c r="I314" s="1264" t="s">
        <v>336</v>
      </c>
      <c r="J314" s="1264" t="s">
        <v>25</v>
      </c>
      <c r="K314" s="1266" t="s">
        <v>337</v>
      </c>
      <c r="L314" s="1268" t="s">
        <v>338</v>
      </c>
    </row>
    <row r="315" spans="2:12">
      <c r="B315" s="1283"/>
      <c r="C315" s="1273"/>
      <c r="D315" s="1273"/>
      <c r="E315" s="1281"/>
      <c r="F315" s="1263"/>
      <c r="G315" s="1263"/>
      <c r="H315" s="1278"/>
      <c r="I315" s="1284"/>
      <c r="J315" s="1284"/>
      <c r="K315" s="1273"/>
      <c r="L315" s="1269"/>
    </row>
    <row r="316" spans="2:12" ht="12.75">
      <c r="B316" s="669">
        <v>0</v>
      </c>
      <c r="C316" s="669">
        <v>1</v>
      </c>
      <c r="D316" s="669">
        <v>2</v>
      </c>
      <c r="E316" s="670">
        <v>3</v>
      </c>
      <c r="F316" s="670">
        <v>4</v>
      </c>
      <c r="G316" s="669">
        <v>5</v>
      </c>
      <c r="H316" s="669">
        <v>6</v>
      </c>
      <c r="I316" s="669">
        <v>7</v>
      </c>
      <c r="J316" s="669">
        <v>8</v>
      </c>
      <c r="K316" s="671">
        <v>9</v>
      </c>
      <c r="L316" s="672">
        <v>10</v>
      </c>
    </row>
    <row r="317" spans="2:12" ht="12.75">
      <c r="B317" s="674"/>
      <c r="C317" s="674"/>
      <c r="D317" s="674"/>
      <c r="E317" s="674"/>
      <c r="F317" s="674"/>
      <c r="G317" s="674"/>
      <c r="H317" s="674"/>
      <c r="I317" s="674"/>
      <c r="J317" s="674"/>
      <c r="K317" s="674"/>
      <c r="L317" s="674"/>
    </row>
    <row r="318" spans="2:12" ht="14.25">
      <c r="B318" s="254"/>
      <c r="C318" s="1270" t="s">
        <v>339</v>
      </c>
      <c r="D318" s="1270"/>
      <c r="E318" s="1270"/>
      <c r="F318" s="1270"/>
      <c r="G318" s="1270"/>
      <c r="H318" s="1270"/>
      <c r="I318" s="1270"/>
      <c r="J318" s="1270"/>
      <c r="K318" s="1270"/>
      <c r="L318" s="1270"/>
    </row>
    <row r="319" spans="2:12" ht="12.75">
      <c r="B319" s="674"/>
      <c r="C319" s="674"/>
      <c r="D319" s="674"/>
      <c r="E319" s="674"/>
      <c r="F319" s="674"/>
      <c r="G319" s="674"/>
      <c r="H319" s="674"/>
      <c r="I319" s="674"/>
      <c r="J319" s="674"/>
      <c r="K319" s="674"/>
      <c r="L319" s="674"/>
    </row>
    <row r="320" spans="2:12" ht="15">
      <c r="B320" s="676" t="s">
        <v>340</v>
      </c>
      <c r="C320" s="743">
        <v>138506</v>
      </c>
      <c r="D320" s="743">
        <v>6142</v>
      </c>
      <c r="E320" s="743">
        <v>1993</v>
      </c>
      <c r="F320" s="743">
        <v>3884</v>
      </c>
      <c r="G320" s="743">
        <v>265</v>
      </c>
      <c r="H320" s="743">
        <v>132364</v>
      </c>
      <c r="I320" s="743">
        <v>20220</v>
      </c>
      <c r="J320" s="743">
        <v>44455</v>
      </c>
      <c r="K320" s="743">
        <v>67689</v>
      </c>
      <c r="L320" s="743">
        <v>0</v>
      </c>
    </row>
    <row r="321" spans="2:12" ht="15">
      <c r="B321" s="676" t="s">
        <v>341</v>
      </c>
      <c r="C321" s="743">
        <v>138531</v>
      </c>
      <c r="D321" s="743">
        <v>6123</v>
      </c>
      <c r="E321" s="743">
        <v>2793</v>
      </c>
      <c r="F321" s="743">
        <v>2854</v>
      </c>
      <c r="G321" s="743">
        <v>476</v>
      </c>
      <c r="H321" s="743">
        <v>132408</v>
      </c>
      <c r="I321" s="743">
        <v>21889</v>
      </c>
      <c r="J321" s="743">
        <v>43116</v>
      </c>
      <c r="K321" s="743">
        <v>67403</v>
      </c>
      <c r="L321" s="743">
        <v>0</v>
      </c>
    </row>
    <row r="322" spans="2:12" ht="15">
      <c r="B322" s="676" t="s">
        <v>342</v>
      </c>
      <c r="C322" s="743">
        <v>156870</v>
      </c>
      <c r="D322" s="745">
        <v>6984</v>
      </c>
      <c r="E322" s="745">
        <v>3421</v>
      </c>
      <c r="F322" s="745">
        <v>3049</v>
      </c>
      <c r="G322" s="746">
        <v>514</v>
      </c>
      <c r="H322" s="743">
        <v>149886</v>
      </c>
      <c r="I322" s="745">
        <v>23196</v>
      </c>
      <c r="J322" s="745">
        <v>47568</v>
      </c>
      <c r="K322" s="745">
        <v>79122</v>
      </c>
      <c r="L322" s="745">
        <v>0</v>
      </c>
    </row>
    <row r="323" spans="2:12" ht="15">
      <c r="B323" s="676" t="s">
        <v>343</v>
      </c>
      <c r="C323" s="743">
        <v>154419</v>
      </c>
      <c r="D323" s="743">
        <v>6537</v>
      </c>
      <c r="E323" s="748">
        <v>3569</v>
      </c>
      <c r="F323" s="748">
        <v>2677</v>
      </c>
      <c r="G323" s="743">
        <v>291</v>
      </c>
      <c r="H323" s="743">
        <v>147882</v>
      </c>
      <c r="I323" s="743">
        <v>23310</v>
      </c>
      <c r="J323" s="743">
        <v>49649</v>
      </c>
      <c r="K323" s="743">
        <v>74923</v>
      </c>
      <c r="L323" s="789">
        <v>0</v>
      </c>
    </row>
    <row r="324" spans="2:12" ht="15">
      <c r="B324" s="676" t="s">
        <v>344</v>
      </c>
      <c r="C324" s="743">
        <v>139590</v>
      </c>
      <c r="D324" s="801">
        <v>4908</v>
      </c>
      <c r="E324" s="802">
        <v>2031</v>
      </c>
      <c r="F324" s="803">
        <v>2587</v>
      </c>
      <c r="G324" s="803">
        <v>290</v>
      </c>
      <c r="H324" s="801">
        <v>134682</v>
      </c>
      <c r="I324" s="802">
        <v>20098</v>
      </c>
      <c r="J324" s="802">
        <v>41501</v>
      </c>
      <c r="K324" s="803">
        <v>73083</v>
      </c>
      <c r="L324" s="789">
        <v>0</v>
      </c>
    </row>
    <row r="325" spans="2:12" ht="15">
      <c r="B325" s="676" t="s">
        <v>345</v>
      </c>
      <c r="C325" s="743">
        <v>156867</v>
      </c>
      <c r="D325" s="743">
        <v>5722</v>
      </c>
      <c r="E325" s="748">
        <v>2602</v>
      </c>
      <c r="F325" s="748">
        <v>2916</v>
      </c>
      <c r="G325" s="743">
        <v>204</v>
      </c>
      <c r="H325" s="743">
        <v>151145</v>
      </c>
      <c r="I325" s="743">
        <v>25134</v>
      </c>
      <c r="J325" s="743">
        <v>47518</v>
      </c>
      <c r="K325" s="743">
        <v>78493</v>
      </c>
      <c r="L325" s="789">
        <v>0</v>
      </c>
    </row>
    <row r="326" spans="2:12" ht="15">
      <c r="B326" s="676" t="s">
        <v>346</v>
      </c>
      <c r="C326" s="743">
        <v>136558</v>
      </c>
      <c r="D326" s="790">
        <v>4722</v>
      </c>
      <c r="E326" s="745">
        <v>2146</v>
      </c>
      <c r="F326" s="746">
        <v>2356</v>
      </c>
      <c r="G326" s="746">
        <v>220</v>
      </c>
      <c r="H326" s="743">
        <v>131836</v>
      </c>
      <c r="I326" s="745">
        <v>22431</v>
      </c>
      <c r="J326" s="745">
        <v>50040</v>
      </c>
      <c r="K326" s="745">
        <v>59365</v>
      </c>
      <c r="L326" s="745">
        <v>0</v>
      </c>
    </row>
    <row r="327" spans="2:12" ht="15">
      <c r="B327" s="676" t="s">
        <v>347</v>
      </c>
      <c r="C327" s="743">
        <v>149720</v>
      </c>
      <c r="D327" s="790">
        <v>5458</v>
      </c>
      <c r="E327" s="745">
        <v>2439</v>
      </c>
      <c r="F327" s="745">
        <v>2869</v>
      </c>
      <c r="G327" s="746">
        <v>150</v>
      </c>
      <c r="H327" s="743">
        <v>144262</v>
      </c>
      <c r="I327" s="745">
        <v>23092</v>
      </c>
      <c r="J327" s="745">
        <v>51892</v>
      </c>
      <c r="K327" s="745">
        <v>69278</v>
      </c>
      <c r="L327" s="745">
        <v>0</v>
      </c>
    </row>
    <row r="328" spans="2:12" ht="15">
      <c r="B328" s="676" t="s">
        <v>348</v>
      </c>
      <c r="C328" s="743">
        <v>0</v>
      </c>
      <c r="D328" s="743"/>
      <c r="E328" s="748"/>
      <c r="F328" s="748"/>
      <c r="G328" s="743"/>
      <c r="H328" s="743"/>
      <c r="I328" s="743"/>
      <c r="J328" s="743"/>
      <c r="K328" s="743"/>
      <c r="L328" s="789"/>
    </row>
    <row r="329" spans="2:12" ht="15">
      <c r="B329" s="709" t="s">
        <v>349</v>
      </c>
      <c r="C329" s="743">
        <v>0</v>
      </c>
      <c r="D329" s="790"/>
      <c r="E329" s="745"/>
      <c r="F329" s="745"/>
      <c r="G329" s="745"/>
      <c r="H329" s="748"/>
      <c r="I329" s="745"/>
      <c r="J329" s="745"/>
      <c r="K329" s="745"/>
      <c r="L329" s="745"/>
    </row>
    <row r="330" spans="2:12" ht="15">
      <c r="B330" s="709" t="s">
        <v>350</v>
      </c>
      <c r="C330" s="743">
        <v>0</v>
      </c>
      <c r="D330" s="745"/>
      <c r="E330" s="745"/>
      <c r="F330" s="745"/>
      <c r="G330" s="745"/>
      <c r="H330" s="745"/>
      <c r="I330" s="745"/>
      <c r="J330" s="745"/>
      <c r="K330" s="745"/>
      <c r="L330" s="745"/>
    </row>
    <row r="331" spans="2:12" ht="15">
      <c r="B331" s="709" t="s">
        <v>351</v>
      </c>
      <c r="C331" s="743">
        <v>0</v>
      </c>
      <c r="D331" s="745"/>
      <c r="E331" s="745"/>
      <c r="F331" s="745"/>
      <c r="G331" s="745"/>
      <c r="H331" s="745"/>
      <c r="I331" s="745"/>
      <c r="J331" s="745"/>
      <c r="K331" s="745"/>
      <c r="L331" s="745"/>
    </row>
    <row r="332" spans="2:12" ht="15">
      <c r="B332" s="683"/>
      <c r="C332" s="748"/>
      <c r="D332" s="748"/>
      <c r="E332" s="748"/>
      <c r="F332" s="748"/>
      <c r="G332" s="748"/>
      <c r="H332" s="748"/>
      <c r="I332" s="748"/>
      <c r="J332" s="748"/>
      <c r="K332" s="748"/>
      <c r="L332" s="789"/>
    </row>
    <row r="333" spans="2:12" ht="12.75">
      <c r="B333" s="791">
        <v>2016</v>
      </c>
      <c r="C333" s="754">
        <v>1171061</v>
      </c>
      <c r="D333" s="754">
        <v>46596</v>
      </c>
      <c r="E333" s="754">
        <v>20994</v>
      </c>
      <c r="F333" s="754">
        <v>23192</v>
      </c>
      <c r="G333" s="754">
        <v>2410</v>
      </c>
      <c r="H333" s="754">
        <v>1124465</v>
      </c>
      <c r="I333" s="754">
        <v>179370</v>
      </c>
      <c r="J333" s="754">
        <v>375739</v>
      </c>
      <c r="K333" s="754">
        <v>569356</v>
      </c>
      <c r="L333" s="792">
        <v>0</v>
      </c>
    </row>
    <row r="334" spans="2:12" ht="12.75">
      <c r="B334" s="5"/>
      <c r="C334" s="756"/>
      <c r="D334" s="756"/>
      <c r="E334" s="756"/>
      <c r="F334" s="756"/>
      <c r="G334" s="756"/>
      <c r="H334" s="756"/>
      <c r="I334" s="756"/>
      <c r="J334" s="756"/>
      <c r="K334" s="756"/>
      <c r="L334" s="756"/>
    </row>
    <row r="335" spans="2:12" ht="12.75">
      <c r="B335" s="254"/>
      <c r="C335" s="1261" t="s">
        <v>364</v>
      </c>
      <c r="D335" s="1261"/>
      <c r="E335" s="1261"/>
      <c r="F335" s="1261"/>
      <c r="G335" s="1261"/>
      <c r="H335" s="1261"/>
      <c r="I335" s="1261"/>
      <c r="J335" s="1261"/>
      <c r="K335" s="1261"/>
      <c r="L335" s="1261"/>
    </row>
    <row r="336" spans="2:12" ht="12.75">
      <c r="B336" s="674"/>
      <c r="C336" s="756"/>
      <c r="D336" s="756"/>
      <c r="E336" s="756"/>
      <c r="F336" s="756"/>
      <c r="G336" s="756"/>
      <c r="H336" s="756"/>
      <c r="I336" s="756"/>
      <c r="J336" s="756"/>
      <c r="K336" s="756"/>
      <c r="L336" s="756"/>
    </row>
    <row r="337" spans="2:12" ht="12.75">
      <c r="B337" s="793" t="s">
        <v>340</v>
      </c>
      <c r="C337" s="743">
        <v>39898913</v>
      </c>
      <c r="D337" s="743">
        <v>313115</v>
      </c>
      <c r="E337" s="743">
        <v>68881</v>
      </c>
      <c r="F337" s="743">
        <v>210555</v>
      </c>
      <c r="G337" s="743">
        <v>33679</v>
      </c>
      <c r="H337" s="743">
        <v>39585798</v>
      </c>
      <c r="I337" s="743">
        <v>5138851</v>
      </c>
      <c r="J337" s="743">
        <v>11844834</v>
      </c>
      <c r="K337" s="743">
        <v>22602113</v>
      </c>
      <c r="L337" s="743">
        <v>0</v>
      </c>
    </row>
    <row r="338" spans="2:12" ht="12.75">
      <c r="B338" s="793" t="s">
        <v>341</v>
      </c>
      <c r="C338" s="743">
        <v>39611988</v>
      </c>
      <c r="D338" s="743">
        <v>304583</v>
      </c>
      <c r="E338" s="743">
        <v>98776</v>
      </c>
      <c r="F338" s="743">
        <v>150320</v>
      </c>
      <c r="G338" s="743">
        <v>55487</v>
      </c>
      <c r="H338" s="743">
        <v>39307405</v>
      </c>
      <c r="I338" s="743">
        <v>5605218</v>
      </c>
      <c r="J338" s="743">
        <v>11607490</v>
      </c>
      <c r="K338" s="743">
        <v>22094697</v>
      </c>
      <c r="L338" s="743">
        <v>0</v>
      </c>
    </row>
    <row r="339" spans="2:12" ht="12.75">
      <c r="B339" s="793" t="s">
        <v>342</v>
      </c>
      <c r="C339" s="743">
        <v>45046964</v>
      </c>
      <c r="D339" s="745">
        <v>350019</v>
      </c>
      <c r="E339" s="745">
        <v>118521</v>
      </c>
      <c r="F339" s="745">
        <v>170190</v>
      </c>
      <c r="G339" s="746">
        <v>61308</v>
      </c>
      <c r="H339" s="743">
        <v>44696945</v>
      </c>
      <c r="I339" s="745">
        <v>5918449</v>
      </c>
      <c r="J339" s="745">
        <v>12691443</v>
      </c>
      <c r="K339" s="745">
        <v>26087053</v>
      </c>
      <c r="L339" s="745">
        <v>0</v>
      </c>
    </row>
    <row r="340" spans="2:12" ht="12.75">
      <c r="B340" s="793" t="s">
        <v>343</v>
      </c>
      <c r="C340" s="743">
        <v>43405300</v>
      </c>
      <c r="D340" s="743">
        <v>324789</v>
      </c>
      <c r="E340" s="748">
        <v>127365</v>
      </c>
      <c r="F340" s="748">
        <v>158770</v>
      </c>
      <c r="G340" s="743">
        <v>38654</v>
      </c>
      <c r="H340" s="743">
        <v>43080511</v>
      </c>
      <c r="I340" s="743">
        <v>5958800</v>
      </c>
      <c r="J340" s="743">
        <v>13191981</v>
      </c>
      <c r="K340" s="743">
        <v>23929730</v>
      </c>
      <c r="L340" s="789">
        <v>0</v>
      </c>
    </row>
    <row r="341" spans="2:12" ht="12.75">
      <c r="B341" s="793" t="s">
        <v>344</v>
      </c>
      <c r="C341" s="743">
        <v>40066109</v>
      </c>
      <c r="D341" s="802">
        <v>267043</v>
      </c>
      <c r="E341" s="802">
        <v>71557</v>
      </c>
      <c r="F341" s="802">
        <v>155358</v>
      </c>
      <c r="G341" s="802">
        <v>40128</v>
      </c>
      <c r="H341" s="802">
        <v>39799066</v>
      </c>
      <c r="I341" s="802">
        <v>5095616</v>
      </c>
      <c r="J341" s="802">
        <v>10833621</v>
      </c>
      <c r="K341" s="802">
        <v>23869829</v>
      </c>
      <c r="L341" s="789">
        <v>0</v>
      </c>
    </row>
    <row r="342" spans="2:12" ht="12.75">
      <c r="B342" s="793" t="s">
        <v>345</v>
      </c>
      <c r="C342" s="743">
        <v>44171663</v>
      </c>
      <c r="D342" s="743">
        <v>300561</v>
      </c>
      <c r="E342" s="748">
        <v>96457</v>
      </c>
      <c r="F342" s="748">
        <v>177995</v>
      </c>
      <c r="G342" s="743">
        <v>26109</v>
      </c>
      <c r="H342" s="743">
        <v>43871102</v>
      </c>
      <c r="I342" s="743">
        <v>6239186</v>
      </c>
      <c r="J342" s="743">
        <v>12629401</v>
      </c>
      <c r="K342" s="743">
        <v>25002515</v>
      </c>
      <c r="L342" s="789">
        <v>0</v>
      </c>
    </row>
    <row r="343" spans="2:12" ht="12.75">
      <c r="B343" s="793" t="s">
        <v>346</v>
      </c>
      <c r="C343" s="743">
        <v>37823559</v>
      </c>
      <c r="D343" s="745">
        <v>244181</v>
      </c>
      <c r="E343" s="745">
        <v>77643</v>
      </c>
      <c r="F343" s="745">
        <v>139384</v>
      </c>
      <c r="G343" s="746">
        <v>27154</v>
      </c>
      <c r="H343" s="743">
        <v>37579378</v>
      </c>
      <c r="I343" s="745">
        <v>5730028</v>
      </c>
      <c r="J343" s="745">
        <v>13131489</v>
      </c>
      <c r="K343" s="745">
        <v>18717861</v>
      </c>
      <c r="L343" s="745">
        <v>0</v>
      </c>
    </row>
    <row r="344" spans="2:12" ht="12.75">
      <c r="B344" s="793" t="s">
        <v>347</v>
      </c>
      <c r="C344" s="743">
        <v>41507783</v>
      </c>
      <c r="D344" s="745">
        <v>278874</v>
      </c>
      <c r="E344" s="745">
        <v>89984</v>
      </c>
      <c r="F344" s="745">
        <v>168349</v>
      </c>
      <c r="G344" s="746">
        <v>20541</v>
      </c>
      <c r="H344" s="743">
        <v>41228909</v>
      </c>
      <c r="I344" s="745">
        <v>5840566</v>
      </c>
      <c r="J344" s="745">
        <v>13485944</v>
      </c>
      <c r="K344" s="745">
        <v>21902399</v>
      </c>
      <c r="L344" s="745">
        <v>0</v>
      </c>
    </row>
    <row r="345" spans="2:12" ht="12.75">
      <c r="B345" s="793" t="s">
        <v>348</v>
      </c>
      <c r="C345" s="743">
        <v>0</v>
      </c>
      <c r="D345" s="745"/>
      <c r="E345" s="745"/>
      <c r="F345" s="745"/>
      <c r="G345" s="746"/>
      <c r="H345" s="743"/>
      <c r="I345" s="745"/>
      <c r="J345" s="745"/>
      <c r="K345" s="745"/>
      <c r="L345" s="745"/>
    </row>
    <row r="346" spans="2:12" ht="12.75">
      <c r="B346" s="793" t="s">
        <v>349</v>
      </c>
      <c r="C346" s="743">
        <v>0</v>
      </c>
      <c r="D346" s="745"/>
      <c r="E346" s="745"/>
      <c r="F346" s="745"/>
      <c r="G346" s="745"/>
      <c r="H346" s="748"/>
      <c r="I346" s="745"/>
      <c r="J346" s="745"/>
      <c r="K346" s="745"/>
      <c r="L346" s="745"/>
    </row>
    <row r="347" spans="2:12" ht="12.75">
      <c r="B347" s="793" t="s">
        <v>350</v>
      </c>
      <c r="C347" s="743">
        <v>0</v>
      </c>
      <c r="D347" s="745"/>
      <c r="E347" s="745"/>
      <c r="F347" s="745"/>
      <c r="G347" s="745"/>
      <c r="H347" s="745"/>
      <c r="I347" s="745"/>
      <c r="J347" s="745"/>
      <c r="K347" s="745"/>
      <c r="L347" s="745"/>
    </row>
    <row r="348" spans="2:12" ht="12.75">
      <c r="B348" s="793" t="s">
        <v>351</v>
      </c>
      <c r="C348" s="743">
        <v>0</v>
      </c>
      <c r="D348" s="745"/>
      <c r="E348" s="745"/>
      <c r="F348" s="745"/>
      <c r="G348" s="745"/>
      <c r="H348" s="745"/>
      <c r="I348" s="745"/>
      <c r="J348" s="745"/>
      <c r="K348" s="745"/>
      <c r="L348" s="745"/>
    </row>
    <row r="349" spans="2:12" ht="12.75">
      <c r="B349" s="5"/>
      <c r="C349" s="748"/>
      <c r="D349" s="748"/>
      <c r="E349" s="748"/>
      <c r="F349" s="748"/>
      <c r="G349" s="748"/>
      <c r="H349" s="748"/>
      <c r="I349" s="748"/>
      <c r="J349" s="748"/>
      <c r="K349" s="748"/>
      <c r="L349" s="789"/>
    </row>
    <row r="350" spans="2:12" ht="12.75">
      <c r="B350" s="791">
        <v>2016</v>
      </c>
      <c r="C350" s="754">
        <v>331532279</v>
      </c>
      <c r="D350" s="754">
        <v>2383165</v>
      </c>
      <c r="E350" s="754">
        <v>749184</v>
      </c>
      <c r="F350" s="754">
        <v>1330921</v>
      </c>
      <c r="G350" s="754">
        <v>303060</v>
      </c>
      <c r="H350" s="754">
        <v>329149114</v>
      </c>
      <c r="I350" s="754">
        <v>45526714</v>
      </c>
      <c r="J350" s="754">
        <v>99416203</v>
      </c>
      <c r="K350" s="754">
        <v>184206197</v>
      </c>
      <c r="L350" s="792">
        <v>0</v>
      </c>
    </row>
    <row r="351" spans="2:12" ht="12.75">
      <c r="B351" s="795"/>
      <c r="C351" s="761"/>
      <c r="D351" s="761"/>
      <c r="E351" s="761"/>
      <c r="F351" s="761"/>
      <c r="G351" s="761"/>
      <c r="H351" s="761"/>
      <c r="I351" s="761"/>
      <c r="J351" s="761"/>
      <c r="K351" s="761"/>
      <c r="L351" s="761"/>
    </row>
    <row r="352" spans="2:12" ht="12.75" customHeight="1">
      <c r="B352" s="1271" t="s">
        <v>328</v>
      </c>
      <c r="C352" s="1266" t="s">
        <v>23</v>
      </c>
      <c r="D352" s="1266" t="s">
        <v>329</v>
      </c>
      <c r="E352" s="1274" t="s">
        <v>330</v>
      </c>
      <c r="F352" s="1275"/>
      <c r="G352" s="1276"/>
      <c r="H352" s="1277" t="s">
        <v>331</v>
      </c>
      <c r="I352" s="1268" t="s">
        <v>332</v>
      </c>
      <c r="J352" s="1279"/>
      <c r="K352" s="1279"/>
      <c r="L352" s="1279"/>
    </row>
    <row r="353" spans="2:12" ht="11.25" customHeight="1">
      <c r="B353" s="1272"/>
      <c r="C353" s="1273"/>
      <c r="D353" s="1273"/>
      <c r="E353" s="1280" t="s">
        <v>369</v>
      </c>
      <c r="F353" s="1262" t="s">
        <v>370</v>
      </c>
      <c r="G353" s="1262" t="s">
        <v>371</v>
      </c>
      <c r="H353" s="1278"/>
      <c r="I353" s="1264" t="s">
        <v>336</v>
      </c>
      <c r="J353" s="1264" t="s">
        <v>25</v>
      </c>
      <c r="K353" s="1266" t="s">
        <v>337</v>
      </c>
      <c r="L353" s="1268" t="s">
        <v>338</v>
      </c>
    </row>
    <row r="354" spans="2:12" ht="11.25" customHeight="1">
      <c r="B354" s="1272"/>
      <c r="C354" s="1273"/>
      <c r="D354" s="1273"/>
      <c r="E354" s="1281"/>
      <c r="F354" s="1263"/>
      <c r="G354" s="1263"/>
      <c r="H354" s="1278"/>
      <c r="I354" s="1265"/>
      <c r="J354" s="1265"/>
      <c r="K354" s="1267"/>
      <c r="L354" s="1269"/>
    </row>
    <row r="355" spans="2:12" ht="12.75">
      <c r="B355" s="669">
        <v>0</v>
      </c>
      <c r="C355" s="763">
        <v>1</v>
      </c>
      <c r="D355" s="763">
        <v>2</v>
      </c>
      <c r="E355" s="764">
        <v>3</v>
      </c>
      <c r="F355" s="764">
        <v>4</v>
      </c>
      <c r="G355" s="763">
        <v>5</v>
      </c>
      <c r="H355" s="763">
        <v>6</v>
      </c>
      <c r="I355" s="763">
        <v>7</v>
      </c>
      <c r="J355" s="763">
        <v>8</v>
      </c>
      <c r="K355" s="763">
        <v>9</v>
      </c>
      <c r="L355" s="796">
        <v>10</v>
      </c>
    </row>
    <row r="356" spans="2:12" ht="12.75">
      <c r="B356" s="674"/>
      <c r="C356" s="756"/>
      <c r="D356" s="756"/>
      <c r="E356" s="756"/>
      <c r="F356" s="756"/>
      <c r="G356" s="756"/>
      <c r="H356" s="756"/>
      <c r="I356" s="756"/>
      <c r="J356" s="756"/>
      <c r="K356" s="756"/>
      <c r="L356" s="756"/>
    </row>
    <row r="357" spans="2:12" ht="12.75">
      <c r="B357" s="254"/>
      <c r="C357" s="1261" t="s">
        <v>365</v>
      </c>
      <c r="D357" s="1261"/>
      <c r="E357" s="1261"/>
      <c r="F357" s="1261"/>
      <c r="G357" s="1261"/>
      <c r="H357" s="1261"/>
      <c r="I357" s="1261"/>
      <c r="J357" s="1261"/>
      <c r="K357" s="1261"/>
      <c r="L357" s="1261"/>
    </row>
    <row r="358" spans="2:12" ht="12.75">
      <c r="B358" s="254"/>
      <c r="C358" s="766"/>
      <c r="D358" s="766"/>
      <c r="E358" s="766"/>
      <c r="F358" s="766"/>
      <c r="G358" s="766"/>
      <c r="H358" s="766"/>
      <c r="I358" s="766"/>
      <c r="J358" s="766"/>
      <c r="K358" s="766"/>
      <c r="L358" s="766"/>
    </row>
    <row r="359" spans="2:12" ht="12.75">
      <c r="B359" s="793" t="s">
        <v>340</v>
      </c>
      <c r="C359" s="743">
        <v>78241890</v>
      </c>
      <c r="D359" s="743">
        <v>540000</v>
      </c>
      <c r="E359" s="743">
        <v>118035</v>
      </c>
      <c r="F359" s="743">
        <v>361536</v>
      </c>
      <c r="G359" s="743">
        <v>60429</v>
      </c>
      <c r="H359" s="743">
        <v>77701890</v>
      </c>
      <c r="I359" s="743">
        <v>10198852</v>
      </c>
      <c r="J359" s="743">
        <v>24558913</v>
      </c>
      <c r="K359" s="743">
        <v>42944125</v>
      </c>
      <c r="L359" s="743">
        <v>0</v>
      </c>
    </row>
    <row r="360" spans="2:12" ht="12.75">
      <c r="B360" s="793" t="s">
        <v>341</v>
      </c>
      <c r="C360" s="743">
        <v>77709647</v>
      </c>
      <c r="D360" s="743">
        <v>524883</v>
      </c>
      <c r="E360" s="743">
        <v>168214</v>
      </c>
      <c r="F360" s="743">
        <v>262673</v>
      </c>
      <c r="G360" s="743">
        <v>93996</v>
      </c>
      <c r="H360" s="743">
        <v>77184764</v>
      </c>
      <c r="I360" s="743">
        <v>11139426</v>
      </c>
      <c r="J360" s="743">
        <v>23955887</v>
      </c>
      <c r="K360" s="743">
        <v>42089451</v>
      </c>
      <c r="L360" s="743">
        <v>0</v>
      </c>
    </row>
    <row r="361" spans="2:12" ht="12.75">
      <c r="B361" s="793" t="s">
        <v>342</v>
      </c>
      <c r="C361" s="743">
        <v>88357592</v>
      </c>
      <c r="D361" s="745">
        <v>597042</v>
      </c>
      <c r="E361" s="745">
        <v>201390</v>
      </c>
      <c r="F361" s="745">
        <v>290871</v>
      </c>
      <c r="G361" s="746">
        <v>104781</v>
      </c>
      <c r="H361" s="743">
        <v>87760550</v>
      </c>
      <c r="I361" s="745">
        <v>11758757</v>
      </c>
      <c r="J361" s="745">
        <v>26285016</v>
      </c>
      <c r="K361" s="745">
        <v>49716777</v>
      </c>
      <c r="L361" s="745">
        <v>0</v>
      </c>
    </row>
    <row r="362" spans="2:12" ht="12.75">
      <c r="B362" s="793" t="s">
        <v>343</v>
      </c>
      <c r="C362" s="743">
        <v>86465980</v>
      </c>
      <c r="D362" s="743">
        <v>553218</v>
      </c>
      <c r="E362" s="748">
        <v>215047</v>
      </c>
      <c r="F362" s="748">
        <v>272438</v>
      </c>
      <c r="G362" s="748">
        <v>65733</v>
      </c>
      <c r="H362" s="743">
        <v>85912762</v>
      </c>
      <c r="I362" s="748">
        <v>11845785</v>
      </c>
      <c r="J362" s="748">
        <v>26991671</v>
      </c>
      <c r="K362" s="748">
        <v>47075306</v>
      </c>
      <c r="L362" s="794">
        <v>0</v>
      </c>
    </row>
    <row r="363" spans="2:12" ht="12.75">
      <c r="B363" s="793" t="s">
        <v>344</v>
      </c>
      <c r="C363" s="743">
        <v>80176137</v>
      </c>
      <c r="D363" s="802">
        <v>456044</v>
      </c>
      <c r="E363" s="802">
        <v>121700</v>
      </c>
      <c r="F363" s="802">
        <v>266022</v>
      </c>
      <c r="G363" s="802">
        <v>68322</v>
      </c>
      <c r="H363" s="802">
        <v>79720093</v>
      </c>
      <c r="I363" s="804">
        <v>10133426</v>
      </c>
      <c r="J363" s="802">
        <v>22797414</v>
      </c>
      <c r="K363" s="802">
        <v>46789253</v>
      </c>
      <c r="L363" s="802">
        <v>0</v>
      </c>
    </row>
    <row r="364" spans="2:12" ht="12.75">
      <c r="B364" s="793" t="s">
        <v>345</v>
      </c>
      <c r="C364" s="743">
        <v>87621897</v>
      </c>
      <c r="D364" s="743">
        <v>512070</v>
      </c>
      <c r="E364" s="748">
        <v>163419</v>
      </c>
      <c r="F364" s="748">
        <v>304062</v>
      </c>
      <c r="G364" s="748">
        <v>44589</v>
      </c>
      <c r="H364" s="743">
        <v>87109827</v>
      </c>
      <c r="I364" s="748">
        <v>12373999</v>
      </c>
      <c r="J364" s="748">
        <v>25875431</v>
      </c>
      <c r="K364" s="748">
        <v>48860397</v>
      </c>
      <c r="L364" s="794">
        <v>0</v>
      </c>
    </row>
    <row r="365" spans="2:12" ht="12.75">
      <c r="B365" s="793" t="s">
        <v>346</v>
      </c>
      <c r="C365" s="743">
        <v>75677520</v>
      </c>
      <c r="D365" s="745">
        <v>416621</v>
      </c>
      <c r="E365" s="745">
        <v>131815</v>
      </c>
      <c r="F365" s="745">
        <v>238411</v>
      </c>
      <c r="G365" s="746">
        <v>46395</v>
      </c>
      <c r="H365" s="743">
        <v>75260899</v>
      </c>
      <c r="I365" s="745">
        <v>11445363</v>
      </c>
      <c r="J365" s="745">
        <v>27221895</v>
      </c>
      <c r="K365" s="745">
        <v>36593641</v>
      </c>
      <c r="L365" s="745">
        <v>0</v>
      </c>
    </row>
    <row r="366" spans="2:12" ht="12.75">
      <c r="B366" s="793" t="s">
        <v>347</v>
      </c>
      <c r="C366" s="743">
        <v>82952267</v>
      </c>
      <c r="D366" s="745">
        <v>478447</v>
      </c>
      <c r="E366" s="745">
        <v>152995</v>
      </c>
      <c r="F366" s="745">
        <v>290580</v>
      </c>
      <c r="G366" s="746">
        <v>34872</v>
      </c>
      <c r="H366" s="743">
        <v>82473820</v>
      </c>
      <c r="I366" s="745">
        <v>11638969</v>
      </c>
      <c r="J366" s="745">
        <v>27881224</v>
      </c>
      <c r="K366" s="745">
        <v>42953627</v>
      </c>
      <c r="L366" s="745">
        <v>0</v>
      </c>
    </row>
    <row r="367" spans="2:12" ht="12.75">
      <c r="B367" s="793" t="s">
        <v>348</v>
      </c>
      <c r="C367" s="743">
        <v>0</v>
      </c>
      <c r="D367" s="743"/>
      <c r="E367" s="748"/>
      <c r="F367" s="748"/>
      <c r="G367" s="748"/>
      <c r="H367" s="743"/>
      <c r="I367" s="748"/>
      <c r="J367" s="748"/>
      <c r="K367" s="748"/>
      <c r="L367" s="794"/>
    </row>
    <row r="368" spans="2:12" ht="12.75">
      <c r="B368" s="793" t="s">
        <v>349</v>
      </c>
      <c r="C368" s="743">
        <v>0</v>
      </c>
      <c r="D368" s="745"/>
      <c r="E368" s="745"/>
      <c r="F368" s="745"/>
      <c r="G368" s="745"/>
      <c r="H368" s="748"/>
      <c r="I368" s="745"/>
      <c r="J368" s="745"/>
      <c r="K368" s="745"/>
      <c r="L368" s="745"/>
    </row>
    <row r="369" spans="2:12" ht="12.75">
      <c r="B369" s="793" t="s">
        <v>350</v>
      </c>
      <c r="C369" s="743">
        <v>0</v>
      </c>
      <c r="D369" s="745"/>
      <c r="E369" s="745"/>
      <c r="F369" s="745"/>
      <c r="G369" s="746"/>
      <c r="H369" s="768"/>
      <c r="I369" s="745"/>
      <c r="J369" s="745"/>
      <c r="K369" s="745"/>
      <c r="L369" s="745"/>
    </row>
    <row r="370" spans="2:12" ht="12.75">
      <c r="B370" s="793" t="s">
        <v>351</v>
      </c>
      <c r="C370" s="743">
        <v>0</v>
      </c>
      <c r="D370" s="745"/>
      <c r="E370" s="745"/>
      <c r="F370" s="745"/>
      <c r="G370" s="746"/>
      <c r="H370" s="768"/>
      <c r="I370" s="745"/>
      <c r="J370" s="745"/>
      <c r="K370" s="745"/>
      <c r="L370" s="745"/>
    </row>
    <row r="371" spans="2:12" ht="12.75">
      <c r="B371" s="793"/>
      <c r="C371" s="769"/>
      <c r="D371" s="706"/>
      <c r="E371" s="770"/>
      <c r="F371" s="770"/>
      <c r="G371" s="770"/>
      <c r="H371" s="706"/>
      <c r="I371" s="770"/>
      <c r="J371" s="770"/>
      <c r="K371" s="770"/>
      <c r="L371" s="797"/>
    </row>
    <row r="372" spans="2:12" ht="12.75">
      <c r="B372" s="791">
        <v>2016</v>
      </c>
      <c r="C372" s="772">
        <v>657202930</v>
      </c>
      <c r="D372" s="772">
        <v>4078325</v>
      </c>
      <c r="E372" s="772">
        <v>1272615</v>
      </c>
      <c r="F372" s="772">
        <v>2286593</v>
      </c>
      <c r="G372" s="772">
        <v>519117</v>
      </c>
      <c r="H372" s="772">
        <v>653124605</v>
      </c>
      <c r="I372" s="772">
        <v>90534577</v>
      </c>
      <c r="J372" s="772">
        <v>205567451</v>
      </c>
      <c r="K372" s="772">
        <v>357022577</v>
      </c>
      <c r="L372" s="798">
        <v>0</v>
      </c>
    </row>
    <row r="375" spans="2:12" ht="20.25" thickBot="1">
      <c r="B375" s="799"/>
      <c r="C375" s="799"/>
      <c r="D375" s="799"/>
      <c r="E375" s="799"/>
      <c r="F375" s="800" t="s">
        <v>366</v>
      </c>
      <c r="G375" s="799"/>
      <c r="H375" s="799"/>
      <c r="I375" s="799"/>
      <c r="J375" s="799"/>
      <c r="K375" s="799"/>
      <c r="L375" s="799"/>
    </row>
    <row r="376" spans="2:12" ht="15.75">
      <c r="B376" s="780" t="s">
        <v>340</v>
      </c>
      <c r="C376" s="805">
        <f t="shared" ref="C376:K387" si="9">C359/C320</f>
        <v>564.89892134636762</v>
      </c>
      <c r="D376" s="805">
        <f t="shared" si="9"/>
        <v>87.919244545750573</v>
      </c>
      <c r="E376" s="805">
        <f t="shared" si="9"/>
        <v>59.22478675363773</v>
      </c>
      <c r="F376" s="805">
        <f t="shared" si="9"/>
        <v>93.083419155509787</v>
      </c>
      <c r="G376" s="805">
        <f t="shared" si="9"/>
        <v>228.03396226415094</v>
      </c>
      <c r="H376" s="805">
        <f t="shared" si="9"/>
        <v>587.03189689039311</v>
      </c>
      <c r="I376" s="805">
        <f t="shared" si="9"/>
        <v>504.39426310583582</v>
      </c>
      <c r="J376" s="805">
        <f t="shared" si="9"/>
        <v>552.44433696996964</v>
      </c>
      <c r="K376" s="805">
        <f t="shared" si="9"/>
        <v>634.43284728685603</v>
      </c>
      <c r="L376" s="782"/>
    </row>
    <row r="377" spans="2:12" ht="15.75">
      <c r="B377" s="776" t="s">
        <v>341</v>
      </c>
      <c r="C377" s="806">
        <f t="shared" si="9"/>
        <v>560.95492705603795</v>
      </c>
      <c r="D377" s="806">
        <f t="shared" si="9"/>
        <v>85.723174914257712</v>
      </c>
      <c r="E377" s="806">
        <f t="shared" si="9"/>
        <v>60.226996061582525</v>
      </c>
      <c r="F377" s="806">
        <f t="shared" si="9"/>
        <v>92.036790469516461</v>
      </c>
      <c r="G377" s="806">
        <f t="shared" si="9"/>
        <v>197.47058823529412</v>
      </c>
      <c r="H377" s="806">
        <f t="shared" si="9"/>
        <v>582.93127303486199</v>
      </c>
      <c r="I377" s="806">
        <f t="shared" si="9"/>
        <v>508.90520352688566</v>
      </c>
      <c r="J377" s="806">
        <f t="shared" si="9"/>
        <v>555.61478337508117</v>
      </c>
      <c r="K377" s="806">
        <f t="shared" si="9"/>
        <v>624.44477248787143</v>
      </c>
      <c r="L377" s="784"/>
    </row>
    <row r="378" spans="2:12" ht="15.75">
      <c r="B378" s="776" t="s">
        <v>342</v>
      </c>
      <c r="C378" s="806">
        <f t="shared" si="9"/>
        <v>563.2535985210684</v>
      </c>
      <c r="D378" s="806">
        <f t="shared" si="9"/>
        <v>85.487113402061851</v>
      </c>
      <c r="E378" s="806">
        <f t="shared" si="9"/>
        <v>58.868751826951183</v>
      </c>
      <c r="F378" s="806">
        <f t="shared" si="9"/>
        <v>95.398819285011484</v>
      </c>
      <c r="G378" s="806">
        <f t="shared" si="9"/>
        <v>203.85408560311285</v>
      </c>
      <c r="H378" s="806">
        <f t="shared" si="9"/>
        <v>585.51532498031838</v>
      </c>
      <c r="I378" s="806">
        <f t="shared" si="9"/>
        <v>506.93037592688393</v>
      </c>
      <c r="J378" s="806">
        <f t="shared" si="9"/>
        <v>552.57769929364281</v>
      </c>
      <c r="K378" s="806">
        <f t="shared" si="9"/>
        <v>628.35591870781832</v>
      </c>
      <c r="L378" s="784"/>
    </row>
    <row r="379" spans="2:12" ht="15.75">
      <c r="B379" s="776" t="s">
        <v>343</v>
      </c>
      <c r="C379" s="806">
        <f t="shared" si="9"/>
        <v>559.94391881828017</v>
      </c>
      <c r="D379" s="806">
        <f t="shared" si="9"/>
        <v>84.62872877466728</v>
      </c>
      <c r="E379" s="806">
        <f t="shared" si="9"/>
        <v>60.254132810311013</v>
      </c>
      <c r="F379" s="806">
        <f t="shared" si="9"/>
        <v>101.76989166977961</v>
      </c>
      <c r="G379" s="806">
        <f t="shared" si="9"/>
        <v>225.88659793814432</v>
      </c>
      <c r="H379" s="806">
        <f t="shared" si="9"/>
        <v>580.95482885002912</v>
      </c>
      <c r="I379" s="806">
        <f t="shared" si="9"/>
        <v>508.18468468468467</v>
      </c>
      <c r="J379" s="806">
        <f t="shared" si="9"/>
        <v>543.64984189006827</v>
      </c>
      <c r="K379" s="806">
        <f t="shared" si="9"/>
        <v>628.31581757270794</v>
      </c>
      <c r="L379" s="784"/>
    </row>
    <row r="380" spans="2:12" ht="15.75">
      <c r="B380" s="776" t="s">
        <v>344</v>
      </c>
      <c r="C380" s="806">
        <f t="shared" si="9"/>
        <v>574.36877283473029</v>
      </c>
      <c r="D380" s="806">
        <f t="shared" si="9"/>
        <v>92.918500407497959</v>
      </c>
      <c r="E380" s="806">
        <f t="shared" si="9"/>
        <v>59.921221073362872</v>
      </c>
      <c r="F380" s="806">
        <f t="shared" si="9"/>
        <v>102.83030537301894</v>
      </c>
      <c r="G380" s="806">
        <f t="shared" si="9"/>
        <v>235.59310344827585</v>
      </c>
      <c r="H380" s="806">
        <f t="shared" si="9"/>
        <v>591.91349252312853</v>
      </c>
      <c r="I380" s="806">
        <f t="shared" si="9"/>
        <v>504.20071648920293</v>
      </c>
      <c r="J380" s="806">
        <f t="shared" si="9"/>
        <v>549.32204043276067</v>
      </c>
      <c r="K380" s="806">
        <f t="shared" si="9"/>
        <v>640.22074901139797</v>
      </c>
      <c r="L380" s="784"/>
    </row>
    <row r="381" spans="2:12" ht="15.75">
      <c r="B381" s="776" t="s">
        <v>345</v>
      </c>
      <c r="C381" s="806">
        <f t="shared" si="9"/>
        <v>558.57444204325952</v>
      </c>
      <c r="D381" s="806">
        <f t="shared" si="9"/>
        <v>89.491436560643137</v>
      </c>
      <c r="E381" s="806">
        <f t="shared" si="9"/>
        <v>62.805149884704072</v>
      </c>
      <c r="F381" s="806">
        <f t="shared" si="9"/>
        <v>104.27366255144032</v>
      </c>
      <c r="G381" s="806">
        <f t="shared" si="9"/>
        <v>218.5735294117647</v>
      </c>
      <c r="H381" s="806">
        <f t="shared" si="9"/>
        <v>576.33283932647453</v>
      </c>
      <c r="I381" s="806">
        <f t="shared" si="9"/>
        <v>492.32111880321474</v>
      </c>
      <c r="J381" s="806">
        <f t="shared" si="9"/>
        <v>544.53956395471187</v>
      </c>
      <c r="K381" s="806">
        <f t="shared" si="9"/>
        <v>622.48094734562312</v>
      </c>
      <c r="L381" s="784"/>
    </row>
    <row r="382" spans="2:12" ht="15.75">
      <c r="B382" s="776" t="s">
        <v>346</v>
      </c>
      <c r="C382" s="806">
        <f t="shared" si="9"/>
        <v>554.17859078193885</v>
      </c>
      <c r="D382" s="806">
        <f t="shared" si="9"/>
        <v>88.229775518847944</v>
      </c>
      <c r="E382" s="806">
        <f t="shared" si="9"/>
        <v>61.42357875116496</v>
      </c>
      <c r="F382" s="806">
        <f t="shared" si="9"/>
        <v>101.19312393887945</v>
      </c>
      <c r="G382" s="806">
        <f t="shared" si="9"/>
        <v>210.88636363636363</v>
      </c>
      <c r="H382" s="806">
        <f t="shared" si="9"/>
        <v>570.86758548499654</v>
      </c>
      <c r="I382" s="806">
        <f t="shared" si="9"/>
        <v>510.24755918148992</v>
      </c>
      <c r="J382" s="806">
        <f t="shared" si="9"/>
        <v>544.00269784172667</v>
      </c>
      <c r="K382" s="806">
        <f t="shared" si="9"/>
        <v>616.41777141413286</v>
      </c>
      <c r="L382" s="784"/>
    </row>
    <row r="383" spans="2:12" ht="15.75">
      <c r="B383" s="776" t="s">
        <v>347</v>
      </c>
      <c r="C383" s="806">
        <f t="shared" si="9"/>
        <v>554.04933876569601</v>
      </c>
      <c r="D383" s="806">
        <f t="shared" si="9"/>
        <v>87.659765481861484</v>
      </c>
      <c r="E383" s="806">
        <f t="shared" si="9"/>
        <v>62.728577285772857</v>
      </c>
      <c r="F383" s="806">
        <f t="shared" si="9"/>
        <v>101.28267689090275</v>
      </c>
      <c r="G383" s="806">
        <f t="shared" si="9"/>
        <v>232.48</v>
      </c>
      <c r="H383" s="806">
        <f t="shared" si="9"/>
        <v>571.69469437551118</v>
      </c>
      <c r="I383" s="806">
        <f t="shared" si="9"/>
        <v>504.02602632946474</v>
      </c>
      <c r="J383" s="806">
        <f t="shared" si="9"/>
        <v>537.29330147228859</v>
      </c>
      <c r="K383" s="806">
        <f t="shared" si="9"/>
        <v>620.01828863419848</v>
      </c>
      <c r="L383" s="784"/>
    </row>
    <row r="384" spans="2:12" ht="15.75">
      <c r="B384" s="776" t="s">
        <v>348</v>
      </c>
      <c r="C384" s="806" t="e">
        <f t="shared" si="9"/>
        <v>#DIV/0!</v>
      </c>
      <c r="D384" s="806" t="e">
        <f t="shared" si="9"/>
        <v>#DIV/0!</v>
      </c>
      <c r="E384" s="806" t="e">
        <f t="shared" si="9"/>
        <v>#DIV/0!</v>
      </c>
      <c r="F384" s="806" t="e">
        <f t="shared" si="9"/>
        <v>#DIV/0!</v>
      </c>
      <c r="G384" s="806" t="e">
        <f t="shared" si="9"/>
        <v>#DIV/0!</v>
      </c>
      <c r="H384" s="806" t="e">
        <f t="shared" si="9"/>
        <v>#DIV/0!</v>
      </c>
      <c r="I384" s="806" t="e">
        <f t="shared" si="9"/>
        <v>#DIV/0!</v>
      </c>
      <c r="J384" s="806" t="e">
        <f t="shared" si="9"/>
        <v>#DIV/0!</v>
      </c>
      <c r="K384" s="806" t="e">
        <f t="shared" si="9"/>
        <v>#DIV/0!</v>
      </c>
      <c r="L384" s="784"/>
    </row>
    <row r="385" spans="2:12" ht="15.75">
      <c r="B385" s="776" t="s">
        <v>349</v>
      </c>
      <c r="C385" s="806" t="e">
        <f t="shared" si="9"/>
        <v>#DIV/0!</v>
      </c>
      <c r="D385" s="806" t="e">
        <f t="shared" si="9"/>
        <v>#DIV/0!</v>
      </c>
      <c r="E385" s="806" t="e">
        <f t="shared" si="9"/>
        <v>#DIV/0!</v>
      </c>
      <c r="F385" s="806" t="e">
        <f t="shared" si="9"/>
        <v>#DIV/0!</v>
      </c>
      <c r="G385" s="806" t="e">
        <f t="shared" si="9"/>
        <v>#DIV/0!</v>
      </c>
      <c r="H385" s="806" t="e">
        <f t="shared" si="9"/>
        <v>#DIV/0!</v>
      </c>
      <c r="I385" s="806" t="e">
        <f t="shared" si="9"/>
        <v>#DIV/0!</v>
      </c>
      <c r="J385" s="806" t="e">
        <f t="shared" si="9"/>
        <v>#DIV/0!</v>
      </c>
      <c r="K385" s="806" t="e">
        <f t="shared" si="9"/>
        <v>#DIV/0!</v>
      </c>
      <c r="L385" s="784"/>
    </row>
    <row r="386" spans="2:12" ht="15.75">
      <c r="B386" s="776" t="s">
        <v>350</v>
      </c>
      <c r="C386" s="806" t="e">
        <f t="shared" si="9"/>
        <v>#DIV/0!</v>
      </c>
      <c r="D386" s="806" t="e">
        <f t="shared" si="9"/>
        <v>#DIV/0!</v>
      </c>
      <c r="E386" s="806" t="e">
        <f t="shared" si="9"/>
        <v>#DIV/0!</v>
      </c>
      <c r="F386" s="806" t="e">
        <f t="shared" si="9"/>
        <v>#DIV/0!</v>
      </c>
      <c r="G386" s="806" t="e">
        <f t="shared" si="9"/>
        <v>#DIV/0!</v>
      </c>
      <c r="H386" s="806" t="e">
        <f t="shared" si="9"/>
        <v>#DIV/0!</v>
      </c>
      <c r="I386" s="806" t="e">
        <f t="shared" si="9"/>
        <v>#DIV/0!</v>
      </c>
      <c r="J386" s="806" t="e">
        <f t="shared" si="9"/>
        <v>#DIV/0!</v>
      </c>
      <c r="K386" s="806" t="e">
        <f t="shared" si="9"/>
        <v>#DIV/0!</v>
      </c>
      <c r="L386" s="784"/>
    </row>
    <row r="387" spans="2:12" ht="16.5" thickBot="1">
      <c r="B387" s="785" t="s">
        <v>351</v>
      </c>
      <c r="C387" s="807" t="e">
        <f t="shared" si="9"/>
        <v>#DIV/0!</v>
      </c>
      <c r="D387" s="807" t="e">
        <f t="shared" si="9"/>
        <v>#DIV/0!</v>
      </c>
      <c r="E387" s="807" t="e">
        <f t="shared" si="9"/>
        <v>#DIV/0!</v>
      </c>
      <c r="F387" s="807" t="e">
        <f t="shared" si="9"/>
        <v>#DIV/0!</v>
      </c>
      <c r="G387" s="807" t="e">
        <f t="shared" si="9"/>
        <v>#DIV/0!</v>
      </c>
      <c r="H387" s="807" t="e">
        <f t="shared" si="9"/>
        <v>#DIV/0!</v>
      </c>
      <c r="I387" s="807" t="e">
        <f t="shared" si="9"/>
        <v>#DIV/0!</v>
      </c>
      <c r="J387" s="807" t="e">
        <f t="shared" si="9"/>
        <v>#DIV/0!</v>
      </c>
      <c r="K387" s="807" t="e">
        <f t="shared" si="9"/>
        <v>#DIV/0!</v>
      </c>
      <c r="L387" s="787"/>
    </row>
  </sheetData>
  <mergeCells count="91"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357:L357"/>
    <mergeCell ref="F353:F354"/>
    <mergeCell ref="G353:G354"/>
    <mergeCell ref="I353:I354"/>
    <mergeCell ref="J353:J354"/>
    <mergeCell ref="K353:K354"/>
    <mergeCell ref="L353:L35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P39" sqref="P39"/>
    </sheetView>
  </sheetViews>
  <sheetFormatPr defaultRowHeight="12.75"/>
  <cols>
    <col min="1" max="1" width="4.42578125" style="254" customWidth="1"/>
    <col min="2" max="2" width="20.85546875" style="254" customWidth="1"/>
    <col min="3" max="4" width="12" style="254" customWidth="1"/>
    <col min="5" max="5" width="14.5703125" style="254" customWidth="1"/>
    <col min="6" max="6" width="12.42578125" style="254" customWidth="1"/>
    <col min="7" max="7" width="19.7109375" style="254" customWidth="1"/>
    <col min="8" max="8" width="9.140625" style="254"/>
    <col min="9" max="9" width="16.85546875" style="254" customWidth="1"/>
    <col min="10" max="10" width="12.5703125" style="254" customWidth="1"/>
    <col min="11" max="11" width="11.7109375" style="254" customWidth="1"/>
    <col min="12" max="12" width="12.28515625" style="254" customWidth="1"/>
    <col min="13" max="256" width="9.140625" style="254"/>
    <col min="257" max="257" width="4.42578125" style="254" customWidth="1"/>
    <col min="258" max="258" width="20.85546875" style="254" customWidth="1"/>
    <col min="259" max="260" width="12" style="254" customWidth="1"/>
    <col min="261" max="261" width="14.5703125" style="254" customWidth="1"/>
    <col min="262" max="262" width="12.42578125" style="254" customWidth="1"/>
    <col min="263" max="263" width="19.7109375" style="254" customWidth="1"/>
    <col min="264" max="264" width="9.140625" style="254"/>
    <col min="265" max="265" width="16.85546875" style="254" customWidth="1"/>
    <col min="266" max="266" width="12.5703125" style="254" customWidth="1"/>
    <col min="267" max="267" width="11.7109375" style="254" customWidth="1"/>
    <col min="268" max="268" width="12.28515625" style="254" customWidth="1"/>
    <col min="269" max="512" width="9.140625" style="254"/>
    <col min="513" max="513" width="4.42578125" style="254" customWidth="1"/>
    <col min="514" max="514" width="20.85546875" style="254" customWidth="1"/>
    <col min="515" max="516" width="12" style="254" customWidth="1"/>
    <col min="517" max="517" width="14.5703125" style="254" customWidth="1"/>
    <col min="518" max="518" width="12.42578125" style="254" customWidth="1"/>
    <col min="519" max="519" width="19.7109375" style="254" customWidth="1"/>
    <col min="520" max="520" width="9.140625" style="254"/>
    <col min="521" max="521" width="16.85546875" style="254" customWidth="1"/>
    <col min="522" max="522" width="12.5703125" style="254" customWidth="1"/>
    <col min="523" max="523" width="11.7109375" style="254" customWidth="1"/>
    <col min="524" max="524" width="12.28515625" style="254" customWidth="1"/>
    <col min="525" max="768" width="9.140625" style="254"/>
    <col min="769" max="769" width="4.42578125" style="254" customWidth="1"/>
    <col min="770" max="770" width="20.85546875" style="254" customWidth="1"/>
    <col min="771" max="772" width="12" style="254" customWidth="1"/>
    <col min="773" max="773" width="14.5703125" style="254" customWidth="1"/>
    <col min="774" max="774" width="12.42578125" style="254" customWidth="1"/>
    <col min="775" max="775" width="19.7109375" style="254" customWidth="1"/>
    <col min="776" max="776" width="9.140625" style="254"/>
    <col min="777" max="777" width="16.85546875" style="254" customWidth="1"/>
    <col min="778" max="778" width="12.5703125" style="254" customWidth="1"/>
    <col min="779" max="779" width="11.7109375" style="254" customWidth="1"/>
    <col min="780" max="780" width="12.28515625" style="254" customWidth="1"/>
    <col min="781" max="1024" width="9.140625" style="254"/>
    <col min="1025" max="1025" width="4.42578125" style="254" customWidth="1"/>
    <col min="1026" max="1026" width="20.85546875" style="254" customWidth="1"/>
    <col min="1027" max="1028" width="12" style="254" customWidth="1"/>
    <col min="1029" max="1029" width="14.5703125" style="254" customWidth="1"/>
    <col min="1030" max="1030" width="12.42578125" style="254" customWidth="1"/>
    <col min="1031" max="1031" width="19.7109375" style="254" customWidth="1"/>
    <col min="1032" max="1032" width="9.140625" style="254"/>
    <col min="1033" max="1033" width="16.85546875" style="254" customWidth="1"/>
    <col min="1034" max="1034" width="12.5703125" style="254" customWidth="1"/>
    <col min="1035" max="1035" width="11.7109375" style="254" customWidth="1"/>
    <col min="1036" max="1036" width="12.28515625" style="254" customWidth="1"/>
    <col min="1037" max="1280" width="9.140625" style="254"/>
    <col min="1281" max="1281" width="4.42578125" style="254" customWidth="1"/>
    <col min="1282" max="1282" width="20.85546875" style="254" customWidth="1"/>
    <col min="1283" max="1284" width="12" style="254" customWidth="1"/>
    <col min="1285" max="1285" width="14.5703125" style="254" customWidth="1"/>
    <col min="1286" max="1286" width="12.42578125" style="254" customWidth="1"/>
    <col min="1287" max="1287" width="19.7109375" style="254" customWidth="1"/>
    <col min="1288" max="1288" width="9.140625" style="254"/>
    <col min="1289" max="1289" width="16.85546875" style="254" customWidth="1"/>
    <col min="1290" max="1290" width="12.5703125" style="254" customWidth="1"/>
    <col min="1291" max="1291" width="11.7109375" style="254" customWidth="1"/>
    <col min="1292" max="1292" width="12.28515625" style="254" customWidth="1"/>
    <col min="1293" max="1536" width="9.140625" style="254"/>
    <col min="1537" max="1537" width="4.42578125" style="254" customWidth="1"/>
    <col min="1538" max="1538" width="20.85546875" style="254" customWidth="1"/>
    <col min="1539" max="1540" width="12" style="254" customWidth="1"/>
    <col min="1541" max="1541" width="14.5703125" style="254" customWidth="1"/>
    <col min="1542" max="1542" width="12.42578125" style="254" customWidth="1"/>
    <col min="1543" max="1543" width="19.7109375" style="254" customWidth="1"/>
    <col min="1544" max="1544" width="9.140625" style="254"/>
    <col min="1545" max="1545" width="16.85546875" style="254" customWidth="1"/>
    <col min="1546" max="1546" width="12.5703125" style="254" customWidth="1"/>
    <col min="1547" max="1547" width="11.7109375" style="254" customWidth="1"/>
    <col min="1548" max="1548" width="12.28515625" style="254" customWidth="1"/>
    <col min="1549" max="1792" width="9.140625" style="254"/>
    <col min="1793" max="1793" width="4.42578125" style="254" customWidth="1"/>
    <col min="1794" max="1794" width="20.85546875" style="254" customWidth="1"/>
    <col min="1795" max="1796" width="12" style="254" customWidth="1"/>
    <col min="1797" max="1797" width="14.5703125" style="254" customWidth="1"/>
    <col min="1798" max="1798" width="12.42578125" style="254" customWidth="1"/>
    <col min="1799" max="1799" width="19.7109375" style="254" customWidth="1"/>
    <col min="1800" max="1800" width="9.140625" style="254"/>
    <col min="1801" max="1801" width="16.85546875" style="254" customWidth="1"/>
    <col min="1802" max="1802" width="12.5703125" style="254" customWidth="1"/>
    <col min="1803" max="1803" width="11.7109375" style="254" customWidth="1"/>
    <col min="1804" max="1804" width="12.28515625" style="254" customWidth="1"/>
    <col min="1805" max="2048" width="9.140625" style="254"/>
    <col min="2049" max="2049" width="4.42578125" style="254" customWidth="1"/>
    <col min="2050" max="2050" width="20.85546875" style="254" customWidth="1"/>
    <col min="2051" max="2052" width="12" style="254" customWidth="1"/>
    <col min="2053" max="2053" width="14.5703125" style="254" customWidth="1"/>
    <col min="2054" max="2054" width="12.42578125" style="254" customWidth="1"/>
    <col min="2055" max="2055" width="19.7109375" style="254" customWidth="1"/>
    <col min="2056" max="2056" width="9.140625" style="254"/>
    <col min="2057" max="2057" width="16.85546875" style="254" customWidth="1"/>
    <col min="2058" max="2058" width="12.5703125" style="254" customWidth="1"/>
    <col min="2059" max="2059" width="11.7109375" style="254" customWidth="1"/>
    <col min="2060" max="2060" width="12.28515625" style="254" customWidth="1"/>
    <col min="2061" max="2304" width="9.140625" style="254"/>
    <col min="2305" max="2305" width="4.42578125" style="254" customWidth="1"/>
    <col min="2306" max="2306" width="20.85546875" style="254" customWidth="1"/>
    <col min="2307" max="2308" width="12" style="254" customWidth="1"/>
    <col min="2309" max="2309" width="14.5703125" style="254" customWidth="1"/>
    <col min="2310" max="2310" width="12.42578125" style="254" customWidth="1"/>
    <col min="2311" max="2311" width="19.7109375" style="254" customWidth="1"/>
    <col min="2312" max="2312" width="9.140625" style="254"/>
    <col min="2313" max="2313" width="16.85546875" style="254" customWidth="1"/>
    <col min="2314" max="2314" width="12.5703125" style="254" customWidth="1"/>
    <col min="2315" max="2315" width="11.7109375" style="254" customWidth="1"/>
    <col min="2316" max="2316" width="12.28515625" style="254" customWidth="1"/>
    <col min="2317" max="2560" width="9.140625" style="254"/>
    <col min="2561" max="2561" width="4.42578125" style="254" customWidth="1"/>
    <col min="2562" max="2562" width="20.85546875" style="254" customWidth="1"/>
    <col min="2563" max="2564" width="12" style="254" customWidth="1"/>
    <col min="2565" max="2565" width="14.5703125" style="254" customWidth="1"/>
    <col min="2566" max="2566" width="12.42578125" style="254" customWidth="1"/>
    <col min="2567" max="2567" width="19.7109375" style="254" customWidth="1"/>
    <col min="2568" max="2568" width="9.140625" style="254"/>
    <col min="2569" max="2569" width="16.85546875" style="254" customWidth="1"/>
    <col min="2570" max="2570" width="12.5703125" style="254" customWidth="1"/>
    <col min="2571" max="2571" width="11.7109375" style="254" customWidth="1"/>
    <col min="2572" max="2572" width="12.28515625" style="254" customWidth="1"/>
    <col min="2573" max="2816" width="9.140625" style="254"/>
    <col min="2817" max="2817" width="4.42578125" style="254" customWidth="1"/>
    <col min="2818" max="2818" width="20.85546875" style="254" customWidth="1"/>
    <col min="2819" max="2820" width="12" style="254" customWidth="1"/>
    <col min="2821" max="2821" width="14.5703125" style="254" customWidth="1"/>
    <col min="2822" max="2822" width="12.42578125" style="254" customWidth="1"/>
    <col min="2823" max="2823" width="19.7109375" style="254" customWidth="1"/>
    <col min="2824" max="2824" width="9.140625" style="254"/>
    <col min="2825" max="2825" width="16.85546875" style="254" customWidth="1"/>
    <col min="2826" max="2826" width="12.5703125" style="254" customWidth="1"/>
    <col min="2827" max="2827" width="11.7109375" style="254" customWidth="1"/>
    <col min="2828" max="2828" width="12.28515625" style="254" customWidth="1"/>
    <col min="2829" max="3072" width="9.140625" style="254"/>
    <col min="3073" max="3073" width="4.42578125" style="254" customWidth="1"/>
    <col min="3074" max="3074" width="20.85546875" style="254" customWidth="1"/>
    <col min="3075" max="3076" width="12" style="254" customWidth="1"/>
    <col min="3077" max="3077" width="14.5703125" style="254" customWidth="1"/>
    <col min="3078" max="3078" width="12.42578125" style="254" customWidth="1"/>
    <col min="3079" max="3079" width="19.7109375" style="254" customWidth="1"/>
    <col min="3080" max="3080" width="9.140625" style="254"/>
    <col min="3081" max="3081" width="16.85546875" style="254" customWidth="1"/>
    <col min="3082" max="3082" width="12.5703125" style="254" customWidth="1"/>
    <col min="3083" max="3083" width="11.7109375" style="254" customWidth="1"/>
    <col min="3084" max="3084" width="12.28515625" style="254" customWidth="1"/>
    <col min="3085" max="3328" width="9.140625" style="254"/>
    <col min="3329" max="3329" width="4.42578125" style="254" customWidth="1"/>
    <col min="3330" max="3330" width="20.85546875" style="254" customWidth="1"/>
    <col min="3331" max="3332" width="12" style="254" customWidth="1"/>
    <col min="3333" max="3333" width="14.5703125" style="254" customWidth="1"/>
    <col min="3334" max="3334" width="12.42578125" style="254" customWidth="1"/>
    <col min="3335" max="3335" width="19.7109375" style="254" customWidth="1"/>
    <col min="3336" max="3336" width="9.140625" style="254"/>
    <col min="3337" max="3337" width="16.85546875" style="254" customWidth="1"/>
    <col min="3338" max="3338" width="12.5703125" style="254" customWidth="1"/>
    <col min="3339" max="3339" width="11.7109375" style="254" customWidth="1"/>
    <col min="3340" max="3340" width="12.28515625" style="254" customWidth="1"/>
    <col min="3341" max="3584" width="9.140625" style="254"/>
    <col min="3585" max="3585" width="4.42578125" style="254" customWidth="1"/>
    <col min="3586" max="3586" width="20.85546875" style="254" customWidth="1"/>
    <col min="3587" max="3588" width="12" style="254" customWidth="1"/>
    <col min="3589" max="3589" width="14.5703125" style="254" customWidth="1"/>
    <col min="3590" max="3590" width="12.42578125" style="254" customWidth="1"/>
    <col min="3591" max="3591" width="19.7109375" style="254" customWidth="1"/>
    <col min="3592" max="3592" width="9.140625" style="254"/>
    <col min="3593" max="3593" width="16.85546875" style="254" customWidth="1"/>
    <col min="3594" max="3594" width="12.5703125" style="254" customWidth="1"/>
    <col min="3595" max="3595" width="11.7109375" style="254" customWidth="1"/>
    <col min="3596" max="3596" width="12.28515625" style="254" customWidth="1"/>
    <col min="3597" max="3840" width="9.140625" style="254"/>
    <col min="3841" max="3841" width="4.42578125" style="254" customWidth="1"/>
    <col min="3842" max="3842" width="20.85546875" style="254" customWidth="1"/>
    <col min="3843" max="3844" width="12" style="254" customWidth="1"/>
    <col min="3845" max="3845" width="14.5703125" style="254" customWidth="1"/>
    <col min="3846" max="3846" width="12.42578125" style="254" customWidth="1"/>
    <col min="3847" max="3847" width="19.7109375" style="254" customWidth="1"/>
    <col min="3848" max="3848" width="9.140625" style="254"/>
    <col min="3849" max="3849" width="16.85546875" style="254" customWidth="1"/>
    <col min="3850" max="3850" width="12.5703125" style="254" customWidth="1"/>
    <col min="3851" max="3851" width="11.7109375" style="254" customWidth="1"/>
    <col min="3852" max="3852" width="12.28515625" style="254" customWidth="1"/>
    <col min="3853" max="4096" width="9.140625" style="254"/>
    <col min="4097" max="4097" width="4.42578125" style="254" customWidth="1"/>
    <col min="4098" max="4098" width="20.85546875" style="254" customWidth="1"/>
    <col min="4099" max="4100" width="12" style="254" customWidth="1"/>
    <col min="4101" max="4101" width="14.5703125" style="254" customWidth="1"/>
    <col min="4102" max="4102" width="12.42578125" style="254" customWidth="1"/>
    <col min="4103" max="4103" width="19.7109375" style="254" customWidth="1"/>
    <col min="4104" max="4104" width="9.140625" style="254"/>
    <col min="4105" max="4105" width="16.85546875" style="254" customWidth="1"/>
    <col min="4106" max="4106" width="12.5703125" style="254" customWidth="1"/>
    <col min="4107" max="4107" width="11.7109375" style="254" customWidth="1"/>
    <col min="4108" max="4108" width="12.28515625" style="254" customWidth="1"/>
    <col min="4109" max="4352" width="9.140625" style="254"/>
    <col min="4353" max="4353" width="4.42578125" style="254" customWidth="1"/>
    <col min="4354" max="4354" width="20.85546875" style="254" customWidth="1"/>
    <col min="4355" max="4356" width="12" style="254" customWidth="1"/>
    <col min="4357" max="4357" width="14.5703125" style="254" customWidth="1"/>
    <col min="4358" max="4358" width="12.42578125" style="254" customWidth="1"/>
    <col min="4359" max="4359" width="19.7109375" style="254" customWidth="1"/>
    <col min="4360" max="4360" width="9.140625" style="254"/>
    <col min="4361" max="4361" width="16.85546875" style="254" customWidth="1"/>
    <col min="4362" max="4362" width="12.5703125" style="254" customWidth="1"/>
    <col min="4363" max="4363" width="11.7109375" style="254" customWidth="1"/>
    <col min="4364" max="4364" width="12.28515625" style="254" customWidth="1"/>
    <col min="4365" max="4608" width="9.140625" style="254"/>
    <col min="4609" max="4609" width="4.42578125" style="254" customWidth="1"/>
    <col min="4610" max="4610" width="20.85546875" style="254" customWidth="1"/>
    <col min="4611" max="4612" width="12" style="254" customWidth="1"/>
    <col min="4613" max="4613" width="14.5703125" style="254" customWidth="1"/>
    <col min="4614" max="4614" width="12.42578125" style="254" customWidth="1"/>
    <col min="4615" max="4615" width="19.7109375" style="254" customWidth="1"/>
    <col min="4616" max="4616" width="9.140625" style="254"/>
    <col min="4617" max="4617" width="16.85546875" style="254" customWidth="1"/>
    <col min="4618" max="4618" width="12.5703125" style="254" customWidth="1"/>
    <col min="4619" max="4619" width="11.7109375" style="254" customWidth="1"/>
    <col min="4620" max="4620" width="12.28515625" style="254" customWidth="1"/>
    <col min="4621" max="4864" width="9.140625" style="254"/>
    <col min="4865" max="4865" width="4.42578125" style="254" customWidth="1"/>
    <col min="4866" max="4866" width="20.85546875" style="254" customWidth="1"/>
    <col min="4867" max="4868" width="12" style="254" customWidth="1"/>
    <col min="4869" max="4869" width="14.5703125" style="254" customWidth="1"/>
    <col min="4870" max="4870" width="12.42578125" style="254" customWidth="1"/>
    <col min="4871" max="4871" width="19.7109375" style="254" customWidth="1"/>
    <col min="4872" max="4872" width="9.140625" style="254"/>
    <col min="4873" max="4873" width="16.85546875" style="254" customWidth="1"/>
    <col min="4874" max="4874" width="12.5703125" style="254" customWidth="1"/>
    <col min="4875" max="4875" width="11.7109375" style="254" customWidth="1"/>
    <col min="4876" max="4876" width="12.28515625" style="254" customWidth="1"/>
    <col min="4877" max="5120" width="9.140625" style="254"/>
    <col min="5121" max="5121" width="4.42578125" style="254" customWidth="1"/>
    <col min="5122" max="5122" width="20.85546875" style="254" customWidth="1"/>
    <col min="5123" max="5124" width="12" style="254" customWidth="1"/>
    <col min="5125" max="5125" width="14.5703125" style="254" customWidth="1"/>
    <col min="5126" max="5126" width="12.42578125" style="254" customWidth="1"/>
    <col min="5127" max="5127" width="19.7109375" style="254" customWidth="1"/>
    <col min="5128" max="5128" width="9.140625" style="254"/>
    <col min="5129" max="5129" width="16.85546875" style="254" customWidth="1"/>
    <col min="5130" max="5130" width="12.5703125" style="254" customWidth="1"/>
    <col min="5131" max="5131" width="11.7109375" style="254" customWidth="1"/>
    <col min="5132" max="5132" width="12.28515625" style="254" customWidth="1"/>
    <col min="5133" max="5376" width="9.140625" style="254"/>
    <col min="5377" max="5377" width="4.42578125" style="254" customWidth="1"/>
    <col min="5378" max="5378" width="20.85546875" style="254" customWidth="1"/>
    <col min="5379" max="5380" width="12" style="254" customWidth="1"/>
    <col min="5381" max="5381" width="14.5703125" style="254" customWidth="1"/>
    <col min="5382" max="5382" width="12.42578125" style="254" customWidth="1"/>
    <col min="5383" max="5383" width="19.7109375" style="254" customWidth="1"/>
    <col min="5384" max="5384" width="9.140625" style="254"/>
    <col min="5385" max="5385" width="16.85546875" style="254" customWidth="1"/>
    <col min="5386" max="5386" width="12.5703125" style="254" customWidth="1"/>
    <col min="5387" max="5387" width="11.7109375" style="254" customWidth="1"/>
    <col min="5388" max="5388" width="12.28515625" style="254" customWidth="1"/>
    <col min="5389" max="5632" width="9.140625" style="254"/>
    <col min="5633" max="5633" width="4.42578125" style="254" customWidth="1"/>
    <col min="5634" max="5634" width="20.85546875" style="254" customWidth="1"/>
    <col min="5635" max="5636" width="12" style="254" customWidth="1"/>
    <col min="5637" max="5637" width="14.5703125" style="254" customWidth="1"/>
    <col min="5638" max="5638" width="12.42578125" style="254" customWidth="1"/>
    <col min="5639" max="5639" width="19.7109375" style="254" customWidth="1"/>
    <col min="5640" max="5640" width="9.140625" style="254"/>
    <col min="5641" max="5641" width="16.85546875" style="254" customWidth="1"/>
    <col min="5642" max="5642" width="12.5703125" style="254" customWidth="1"/>
    <col min="5643" max="5643" width="11.7109375" style="254" customWidth="1"/>
    <col min="5644" max="5644" width="12.28515625" style="254" customWidth="1"/>
    <col min="5645" max="5888" width="9.140625" style="254"/>
    <col min="5889" max="5889" width="4.42578125" style="254" customWidth="1"/>
    <col min="5890" max="5890" width="20.85546875" style="254" customWidth="1"/>
    <col min="5891" max="5892" width="12" style="254" customWidth="1"/>
    <col min="5893" max="5893" width="14.5703125" style="254" customWidth="1"/>
    <col min="5894" max="5894" width="12.42578125" style="254" customWidth="1"/>
    <col min="5895" max="5895" width="19.7109375" style="254" customWidth="1"/>
    <col min="5896" max="5896" width="9.140625" style="254"/>
    <col min="5897" max="5897" width="16.85546875" style="254" customWidth="1"/>
    <col min="5898" max="5898" width="12.5703125" style="254" customWidth="1"/>
    <col min="5899" max="5899" width="11.7109375" style="254" customWidth="1"/>
    <col min="5900" max="5900" width="12.28515625" style="254" customWidth="1"/>
    <col min="5901" max="6144" width="9.140625" style="254"/>
    <col min="6145" max="6145" width="4.42578125" style="254" customWidth="1"/>
    <col min="6146" max="6146" width="20.85546875" style="254" customWidth="1"/>
    <col min="6147" max="6148" width="12" style="254" customWidth="1"/>
    <col min="6149" max="6149" width="14.5703125" style="254" customWidth="1"/>
    <col min="6150" max="6150" width="12.42578125" style="254" customWidth="1"/>
    <col min="6151" max="6151" width="19.7109375" style="254" customWidth="1"/>
    <col min="6152" max="6152" width="9.140625" style="254"/>
    <col min="6153" max="6153" width="16.85546875" style="254" customWidth="1"/>
    <col min="6154" max="6154" width="12.5703125" style="254" customWidth="1"/>
    <col min="6155" max="6155" width="11.7109375" style="254" customWidth="1"/>
    <col min="6156" max="6156" width="12.28515625" style="254" customWidth="1"/>
    <col min="6157" max="6400" width="9.140625" style="254"/>
    <col min="6401" max="6401" width="4.42578125" style="254" customWidth="1"/>
    <col min="6402" max="6402" width="20.85546875" style="254" customWidth="1"/>
    <col min="6403" max="6404" width="12" style="254" customWidth="1"/>
    <col min="6405" max="6405" width="14.5703125" style="254" customWidth="1"/>
    <col min="6406" max="6406" width="12.42578125" style="254" customWidth="1"/>
    <col min="6407" max="6407" width="19.7109375" style="254" customWidth="1"/>
    <col min="6408" max="6408" width="9.140625" style="254"/>
    <col min="6409" max="6409" width="16.85546875" style="254" customWidth="1"/>
    <col min="6410" max="6410" width="12.5703125" style="254" customWidth="1"/>
    <col min="6411" max="6411" width="11.7109375" style="254" customWidth="1"/>
    <col min="6412" max="6412" width="12.28515625" style="254" customWidth="1"/>
    <col min="6413" max="6656" width="9.140625" style="254"/>
    <col min="6657" max="6657" width="4.42578125" style="254" customWidth="1"/>
    <col min="6658" max="6658" width="20.85546875" style="254" customWidth="1"/>
    <col min="6659" max="6660" width="12" style="254" customWidth="1"/>
    <col min="6661" max="6661" width="14.5703125" style="254" customWidth="1"/>
    <col min="6662" max="6662" width="12.42578125" style="254" customWidth="1"/>
    <col min="6663" max="6663" width="19.7109375" style="254" customWidth="1"/>
    <col min="6664" max="6664" width="9.140625" style="254"/>
    <col min="6665" max="6665" width="16.85546875" style="254" customWidth="1"/>
    <col min="6666" max="6666" width="12.5703125" style="254" customWidth="1"/>
    <col min="6667" max="6667" width="11.7109375" style="254" customWidth="1"/>
    <col min="6668" max="6668" width="12.28515625" style="254" customWidth="1"/>
    <col min="6669" max="6912" width="9.140625" style="254"/>
    <col min="6913" max="6913" width="4.42578125" style="254" customWidth="1"/>
    <col min="6914" max="6914" width="20.85546875" style="254" customWidth="1"/>
    <col min="6915" max="6916" width="12" style="254" customWidth="1"/>
    <col min="6917" max="6917" width="14.5703125" style="254" customWidth="1"/>
    <col min="6918" max="6918" width="12.42578125" style="254" customWidth="1"/>
    <col min="6919" max="6919" width="19.7109375" style="254" customWidth="1"/>
    <col min="6920" max="6920" width="9.140625" style="254"/>
    <col min="6921" max="6921" width="16.85546875" style="254" customWidth="1"/>
    <col min="6922" max="6922" width="12.5703125" style="254" customWidth="1"/>
    <col min="6923" max="6923" width="11.7109375" style="254" customWidth="1"/>
    <col min="6924" max="6924" width="12.28515625" style="254" customWidth="1"/>
    <col min="6925" max="7168" width="9.140625" style="254"/>
    <col min="7169" max="7169" width="4.42578125" style="254" customWidth="1"/>
    <col min="7170" max="7170" width="20.85546875" style="254" customWidth="1"/>
    <col min="7171" max="7172" width="12" style="254" customWidth="1"/>
    <col min="7173" max="7173" width="14.5703125" style="254" customWidth="1"/>
    <col min="7174" max="7174" width="12.42578125" style="254" customWidth="1"/>
    <col min="7175" max="7175" width="19.7109375" style="254" customWidth="1"/>
    <col min="7176" max="7176" width="9.140625" style="254"/>
    <col min="7177" max="7177" width="16.85546875" style="254" customWidth="1"/>
    <col min="7178" max="7178" width="12.5703125" style="254" customWidth="1"/>
    <col min="7179" max="7179" width="11.7109375" style="254" customWidth="1"/>
    <col min="7180" max="7180" width="12.28515625" style="254" customWidth="1"/>
    <col min="7181" max="7424" width="9.140625" style="254"/>
    <col min="7425" max="7425" width="4.42578125" style="254" customWidth="1"/>
    <col min="7426" max="7426" width="20.85546875" style="254" customWidth="1"/>
    <col min="7427" max="7428" width="12" style="254" customWidth="1"/>
    <col min="7429" max="7429" width="14.5703125" style="254" customWidth="1"/>
    <col min="7430" max="7430" width="12.42578125" style="254" customWidth="1"/>
    <col min="7431" max="7431" width="19.7109375" style="254" customWidth="1"/>
    <col min="7432" max="7432" width="9.140625" style="254"/>
    <col min="7433" max="7433" width="16.85546875" style="254" customWidth="1"/>
    <col min="7434" max="7434" width="12.5703125" style="254" customWidth="1"/>
    <col min="7435" max="7435" width="11.7109375" style="254" customWidth="1"/>
    <col min="7436" max="7436" width="12.28515625" style="254" customWidth="1"/>
    <col min="7437" max="7680" width="9.140625" style="254"/>
    <col min="7681" max="7681" width="4.42578125" style="254" customWidth="1"/>
    <col min="7682" max="7682" width="20.85546875" style="254" customWidth="1"/>
    <col min="7683" max="7684" width="12" style="254" customWidth="1"/>
    <col min="7685" max="7685" width="14.5703125" style="254" customWidth="1"/>
    <col min="7686" max="7686" width="12.42578125" style="254" customWidth="1"/>
    <col min="7687" max="7687" width="19.7109375" style="254" customWidth="1"/>
    <col min="7688" max="7688" width="9.140625" style="254"/>
    <col min="7689" max="7689" width="16.85546875" style="254" customWidth="1"/>
    <col min="7690" max="7690" width="12.5703125" style="254" customWidth="1"/>
    <col min="7691" max="7691" width="11.7109375" style="254" customWidth="1"/>
    <col min="7692" max="7692" width="12.28515625" style="254" customWidth="1"/>
    <col min="7693" max="7936" width="9.140625" style="254"/>
    <col min="7937" max="7937" width="4.42578125" style="254" customWidth="1"/>
    <col min="7938" max="7938" width="20.85546875" style="254" customWidth="1"/>
    <col min="7939" max="7940" width="12" style="254" customWidth="1"/>
    <col min="7941" max="7941" width="14.5703125" style="254" customWidth="1"/>
    <col min="7942" max="7942" width="12.42578125" style="254" customWidth="1"/>
    <col min="7943" max="7943" width="19.7109375" style="254" customWidth="1"/>
    <col min="7944" max="7944" width="9.140625" style="254"/>
    <col min="7945" max="7945" width="16.85546875" style="254" customWidth="1"/>
    <col min="7946" max="7946" width="12.5703125" style="254" customWidth="1"/>
    <col min="7947" max="7947" width="11.7109375" style="254" customWidth="1"/>
    <col min="7948" max="7948" width="12.28515625" style="254" customWidth="1"/>
    <col min="7949" max="8192" width="9.140625" style="254"/>
    <col min="8193" max="8193" width="4.42578125" style="254" customWidth="1"/>
    <col min="8194" max="8194" width="20.85546875" style="254" customWidth="1"/>
    <col min="8195" max="8196" width="12" style="254" customWidth="1"/>
    <col min="8197" max="8197" width="14.5703125" style="254" customWidth="1"/>
    <col min="8198" max="8198" width="12.42578125" style="254" customWidth="1"/>
    <col min="8199" max="8199" width="19.7109375" style="254" customWidth="1"/>
    <col min="8200" max="8200" width="9.140625" style="254"/>
    <col min="8201" max="8201" width="16.85546875" style="254" customWidth="1"/>
    <col min="8202" max="8202" width="12.5703125" style="254" customWidth="1"/>
    <col min="8203" max="8203" width="11.7109375" style="254" customWidth="1"/>
    <col min="8204" max="8204" width="12.28515625" style="254" customWidth="1"/>
    <col min="8205" max="8448" width="9.140625" style="254"/>
    <col min="8449" max="8449" width="4.42578125" style="254" customWidth="1"/>
    <col min="8450" max="8450" width="20.85546875" style="254" customWidth="1"/>
    <col min="8451" max="8452" width="12" style="254" customWidth="1"/>
    <col min="8453" max="8453" width="14.5703125" style="254" customWidth="1"/>
    <col min="8454" max="8454" width="12.42578125" style="254" customWidth="1"/>
    <col min="8455" max="8455" width="19.7109375" style="254" customWidth="1"/>
    <col min="8456" max="8456" width="9.140625" style="254"/>
    <col min="8457" max="8457" width="16.85546875" style="254" customWidth="1"/>
    <col min="8458" max="8458" width="12.5703125" style="254" customWidth="1"/>
    <col min="8459" max="8459" width="11.7109375" style="254" customWidth="1"/>
    <col min="8460" max="8460" width="12.28515625" style="254" customWidth="1"/>
    <col min="8461" max="8704" width="9.140625" style="254"/>
    <col min="8705" max="8705" width="4.42578125" style="254" customWidth="1"/>
    <col min="8706" max="8706" width="20.85546875" style="254" customWidth="1"/>
    <col min="8707" max="8708" width="12" style="254" customWidth="1"/>
    <col min="8709" max="8709" width="14.5703125" style="254" customWidth="1"/>
    <col min="8710" max="8710" width="12.42578125" style="254" customWidth="1"/>
    <col min="8711" max="8711" width="19.7109375" style="254" customWidth="1"/>
    <col min="8712" max="8712" width="9.140625" style="254"/>
    <col min="8713" max="8713" width="16.85546875" style="254" customWidth="1"/>
    <col min="8714" max="8714" width="12.5703125" style="254" customWidth="1"/>
    <col min="8715" max="8715" width="11.7109375" style="254" customWidth="1"/>
    <col min="8716" max="8716" width="12.28515625" style="254" customWidth="1"/>
    <col min="8717" max="8960" width="9.140625" style="254"/>
    <col min="8961" max="8961" width="4.42578125" style="254" customWidth="1"/>
    <col min="8962" max="8962" width="20.85546875" style="254" customWidth="1"/>
    <col min="8963" max="8964" width="12" style="254" customWidth="1"/>
    <col min="8965" max="8965" width="14.5703125" style="254" customWidth="1"/>
    <col min="8966" max="8966" width="12.42578125" style="254" customWidth="1"/>
    <col min="8967" max="8967" width="19.7109375" style="254" customWidth="1"/>
    <col min="8968" max="8968" width="9.140625" style="254"/>
    <col min="8969" max="8969" width="16.85546875" style="254" customWidth="1"/>
    <col min="8970" max="8970" width="12.5703125" style="254" customWidth="1"/>
    <col min="8971" max="8971" width="11.7109375" style="254" customWidth="1"/>
    <col min="8972" max="8972" width="12.28515625" style="254" customWidth="1"/>
    <col min="8973" max="9216" width="9.140625" style="254"/>
    <col min="9217" max="9217" width="4.42578125" style="254" customWidth="1"/>
    <col min="9218" max="9218" width="20.85546875" style="254" customWidth="1"/>
    <col min="9219" max="9220" width="12" style="254" customWidth="1"/>
    <col min="9221" max="9221" width="14.5703125" style="254" customWidth="1"/>
    <col min="9222" max="9222" width="12.42578125" style="254" customWidth="1"/>
    <col min="9223" max="9223" width="19.7109375" style="254" customWidth="1"/>
    <col min="9224" max="9224" width="9.140625" style="254"/>
    <col min="9225" max="9225" width="16.85546875" style="254" customWidth="1"/>
    <col min="9226" max="9226" width="12.5703125" style="254" customWidth="1"/>
    <col min="9227" max="9227" width="11.7109375" style="254" customWidth="1"/>
    <col min="9228" max="9228" width="12.28515625" style="254" customWidth="1"/>
    <col min="9229" max="9472" width="9.140625" style="254"/>
    <col min="9473" max="9473" width="4.42578125" style="254" customWidth="1"/>
    <col min="9474" max="9474" width="20.85546875" style="254" customWidth="1"/>
    <col min="9475" max="9476" width="12" style="254" customWidth="1"/>
    <col min="9477" max="9477" width="14.5703125" style="254" customWidth="1"/>
    <col min="9478" max="9478" width="12.42578125" style="254" customWidth="1"/>
    <col min="9479" max="9479" width="19.7109375" style="254" customWidth="1"/>
    <col min="9480" max="9480" width="9.140625" style="254"/>
    <col min="9481" max="9481" width="16.85546875" style="254" customWidth="1"/>
    <col min="9482" max="9482" width="12.5703125" style="254" customWidth="1"/>
    <col min="9483" max="9483" width="11.7109375" style="254" customWidth="1"/>
    <col min="9484" max="9484" width="12.28515625" style="254" customWidth="1"/>
    <col min="9485" max="9728" width="9.140625" style="254"/>
    <col min="9729" max="9729" width="4.42578125" style="254" customWidth="1"/>
    <col min="9730" max="9730" width="20.85546875" style="254" customWidth="1"/>
    <col min="9731" max="9732" width="12" style="254" customWidth="1"/>
    <col min="9733" max="9733" width="14.5703125" style="254" customWidth="1"/>
    <col min="9734" max="9734" width="12.42578125" style="254" customWidth="1"/>
    <col min="9735" max="9735" width="19.7109375" style="254" customWidth="1"/>
    <col min="9736" max="9736" width="9.140625" style="254"/>
    <col min="9737" max="9737" width="16.85546875" style="254" customWidth="1"/>
    <col min="9738" max="9738" width="12.5703125" style="254" customWidth="1"/>
    <col min="9739" max="9739" width="11.7109375" style="254" customWidth="1"/>
    <col min="9740" max="9740" width="12.28515625" style="254" customWidth="1"/>
    <col min="9741" max="9984" width="9.140625" style="254"/>
    <col min="9985" max="9985" width="4.42578125" style="254" customWidth="1"/>
    <col min="9986" max="9986" width="20.85546875" style="254" customWidth="1"/>
    <col min="9987" max="9988" width="12" style="254" customWidth="1"/>
    <col min="9989" max="9989" width="14.5703125" style="254" customWidth="1"/>
    <col min="9990" max="9990" width="12.42578125" style="254" customWidth="1"/>
    <col min="9991" max="9991" width="19.7109375" style="254" customWidth="1"/>
    <col min="9992" max="9992" width="9.140625" style="254"/>
    <col min="9993" max="9993" width="16.85546875" style="254" customWidth="1"/>
    <col min="9994" max="9994" width="12.5703125" style="254" customWidth="1"/>
    <col min="9995" max="9995" width="11.7109375" style="254" customWidth="1"/>
    <col min="9996" max="9996" width="12.28515625" style="254" customWidth="1"/>
    <col min="9997" max="10240" width="9.140625" style="254"/>
    <col min="10241" max="10241" width="4.42578125" style="254" customWidth="1"/>
    <col min="10242" max="10242" width="20.85546875" style="254" customWidth="1"/>
    <col min="10243" max="10244" width="12" style="254" customWidth="1"/>
    <col min="10245" max="10245" width="14.5703125" style="254" customWidth="1"/>
    <col min="10246" max="10246" width="12.42578125" style="254" customWidth="1"/>
    <col min="10247" max="10247" width="19.7109375" style="254" customWidth="1"/>
    <col min="10248" max="10248" width="9.140625" style="254"/>
    <col min="10249" max="10249" width="16.85546875" style="254" customWidth="1"/>
    <col min="10250" max="10250" width="12.5703125" style="254" customWidth="1"/>
    <col min="10251" max="10251" width="11.7109375" style="254" customWidth="1"/>
    <col min="10252" max="10252" width="12.28515625" style="254" customWidth="1"/>
    <col min="10253" max="10496" width="9.140625" style="254"/>
    <col min="10497" max="10497" width="4.42578125" style="254" customWidth="1"/>
    <col min="10498" max="10498" width="20.85546875" style="254" customWidth="1"/>
    <col min="10499" max="10500" width="12" style="254" customWidth="1"/>
    <col min="10501" max="10501" width="14.5703125" style="254" customWidth="1"/>
    <col min="10502" max="10502" width="12.42578125" style="254" customWidth="1"/>
    <col min="10503" max="10503" width="19.7109375" style="254" customWidth="1"/>
    <col min="10504" max="10504" width="9.140625" style="254"/>
    <col min="10505" max="10505" width="16.85546875" style="254" customWidth="1"/>
    <col min="10506" max="10506" width="12.5703125" style="254" customWidth="1"/>
    <col min="10507" max="10507" width="11.7109375" style="254" customWidth="1"/>
    <col min="10508" max="10508" width="12.28515625" style="254" customWidth="1"/>
    <col min="10509" max="10752" width="9.140625" style="254"/>
    <col min="10753" max="10753" width="4.42578125" style="254" customWidth="1"/>
    <col min="10754" max="10754" width="20.85546875" style="254" customWidth="1"/>
    <col min="10755" max="10756" width="12" style="254" customWidth="1"/>
    <col min="10757" max="10757" width="14.5703125" style="254" customWidth="1"/>
    <col min="10758" max="10758" width="12.42578125" style="254" customWidth="1"/>
    <col min="10759" max="10759" width="19.7109375" style="254" customWidth="1"/>
    <col min="10760" max="10760" width="9.140625" style="254"/>
    <col min="10761" max="10761" width="16.85546875" style="254" customWidth="1"/>
    <col min="10762" max="10762" width="12.5703125" style="254" customWidth="1"/>
    <col min="10763" max="10763" width="11.7109375" style="254" customWidth="1"/>
    <col min="10764" max="10764" width="12.28515625" style="254" customWidth="1"/>
    <col min="10765" max="11008" width="9.140625" style="254"/>
    <col min="11009" max="11009" width="4.42578125" style="254" customWidth="1"/>
    <col min="11010" max="11010" width="20.85546875" style="254" customWidth="1"/>
    <col min="11011" max="11012" width="12" style="254" customWidth="1"/>
    <col min="11013" max="11013" width="14.5703125" style="254" customWidth="1"/>
    <col min="11014" max="11014" width="12.42578125" style="254" customWidth="1"/>
    <col min="11015" max="11015" width="19.7109375" style="254" customWidth="1"/>
    <col min="11016" max="11016" width="9.140625" style="254"/>
    <col min="11017" max="11017" width="16.85546875" style="254" customWidth="1"/>
    <col min="11018" max="11018" width="12.5703125" style="254" customWidth="1"/>
    <col min="11019" max="11019" width="11.7109375" style="254" customWidth="1"/>
    <col min="11020" max="11020" width="12.28515625" style="254" customWidth="1"/>
    <col min="11021" max="11264" width="9.140625" style="254"/>
    <col min="11265" max="11265" width="4.42578125" style="254" customWidth="1"/>
    <col min="11266" max="11266" width="20.85546875" style="254" customWidth="1"/>
    <col min="11267" max="11268" width="12" style="254" customWidth="1"/>
    <col min="11269" max="11269" width="14.5703125" style="254" customWidth="1"/>
    <col min="11270" max="11270" width="12.42578125" style="254" customWidth="1"/>
    <col min="11271" max="11271" width="19.7109375" style="254" customWidth="1"/>
    <col min="11272" max="11272" width="9.140625" style="254"/>
    <col min="11273" max="11273" width="16.85546875" style="254" customWidth="1"/>
    <col min="11274" max="11274" width="12.5703125" style="254" customWidth="1"/>
    <col min="11275" max="11275" width="11.7109375" style="254" customWidth="1"/>
    <col min="11276" max="11276" width="12.28515625" style="254" customWidth="1"/>
    <col min="11277" max="11520" width="9.140625" style="254"/>
    <col min="11521" max="11521" width="4.42578125" style="254" customWidth="1"/>
    <col min="11522" max="11522" width="20.85546875" style="254" customWidth="1"/>
    <col min="11523" max="11524" width="12" style="254" customWidth="1"/>
    <col min="11525" max="11525" width="14.5703125" style="254" customWidth="1"/>
    <col min="11526" max="11526" width="12.42578125" style="254" customWidth="1"/>
    <col min="11527" max="11527" width="19.7109375" style="254" customWidth="1"/>
    <col min="11528" max="11528" width="9.140625" style="254"/>
    <col min="11529" max="11529" width="16.85546875" style="254" customWidth="1"/>
    <col min="11530" max="11530" width="12.5703125" style="254" customWidth="1"/>
    <col min="11531" max="11531" width="11.7109375" style="254" customWidth="1"/>
    <col min="11532" max="11532" width="12.28515625" style="254" customWidth="1"/>
    <col min="11533" max="11776" width="9.140625" style="254"/>
    <col min="11777" max="11777" width="4.42578125" style="254" customWidth="1"/>
    <col min="11778" max="11778" width="20.85546875" style="254" customWidth="1"/>
    <col min="11779" max="11780" width="12" style="254" customWidth="1"/>
    <col min="11781" max="11781" width="14.5703125" style="254" customWidth="1"/>
    <col min="11782" max="11782" width="12.42578125" style="254" customWidth="1"/>
    <col min="11783" max="11783" width="19.7109375" style="254" customWidth="1"/>
    <col min="11784" max="11784" width="9.140625" style="254"/>
    <col min="11785" max="11785" width="16.85546875" style="254" customWidth="1"/>
    <col min="11786" max="11786" width="12.5703125" style="254" customWidth="1"/>
    <col min="11787" max="11787" width="11.7109375" style="254" customWidth="1"/>
    <col min="11788" max="11788" width="12.28515625" style="254" customWidth="1"/>
    <col min="11789" max="12032" width="9.140625" style="254"/>
    <col min="12033" max="12033" width="4.42578125" style="254" customWidth="1"/>
    <col min="12034" max="12034" width="20.85546875" style="254" customWidth="1"/>
    <col min="12035" max="12036" width="12" style="254" customWidth="1"/>
    <col min="12037" max="12037" width="14.5703125" style="254" customWidth="1"/>
    <col min="12038" max="12038" width="12.42578125" style="254" customWidth="1"/>
    <col min="12039" max="12039" width="19.7109375" style="254" customWidth="1"/>
    <col min="12040" max="12040" width="9.140625" style="254"/>
    <col min="12041" max="12041" width="16.85546875" style="254" customWidth="1"/>
    <col min="12042" max="12042" width="12.5703125" style="254" customWidth="1"/>
    <col min="12043" max="12043" width="11.7109375" style="254" customWidth="1"/>
    <col min="12044" max="12044" width="12.28515625" style="254" customWidth="1"/>
    <col min="12045" max="12288" width="9.140625" style="254"/>
    <col min="12289" max="12289" width="4.42578125" style="254" customWidth="1"/>
    <col min="12290" max="12290" width="20.85546875" style="254" customWidth="1"/>
    <col min="12291" max="12292" width="12" style="254" customWidth="1"/>
    <col min="12293" max="12293" width="14.5703125" style="254" customWidth="1"/>
    <col min="12294" max="12294" width="12.42578125" style="254" customWidth="1"/>
    <col min="12295" max="12295" width="19.7109375" style="254" customWidth="1"/>
    <col min="12296" max="12296" width="9.140625" style="254"/>
    <col min="12297" max="12297" width="16.85546875" style="254" customWidth="1"/>
    <col min="12298" max="12298" width="12.5703125" style="254" customWidth="1"/>
    <col min="12299" max="12299" width="11.7109375" style="254" customWidth="1"/>
    <col min="12300" max="12300" width="12.28515625" style="254" customWidth="1"/>
    <col min="12301" max="12544" width="9.140625" style="254"/>
    <col min="12545" max="12545" width="4.42578125" style="254" customWidth="1"/>
    <col min="12546" max="12546" width="20.85546875" style="254" customWidth="1"/>
    <col min="12547" max="12548" width="12" style="254" customWidth="1"/>
    <col min="12549" max="12549" width="14.5703125" style="254" customWidth="1"/>
    <col min="12550" max="12550" width="12.42578125" style="254" customWidth="1"/>
    <col min="12551" max="12551" width="19.7109375" style="254" customWidth="1"/>
    <col min="12552" max="12552" width="9.140625" style="254"/>
    <col min="12553" max="12553" width="16.85546875" style="254" customWidth="1"/>
    <col min="12554" max="12554" width="12.5703125" style="254" customWidth="1"/>
    <col min="12555" max="12555" width="11.7109375" style="254" customWidth="1"/>
    <col min="12556" max="12556" width="12.28515625" style="254" customWidth="1"/>
    <col min="12557" max="12800" width="9.140625" style="254"/>
    <col min="12801" max="12801" width="4.42578125" style="254" customWidth="1"/>
    <col min="12802" max="12802" width="20.85546875" style="254" customWidth="1"/>
    <col min="12803" max="12804" width="12" style="254" customWidth="1"/>
    <col min="12805" max="12805" width="14.5703125" style="254" customWidth="1"/>
    <col min="12806" max="12806" width="12.42578125" style="254" customWidth="1"/>
    <col min="12807" max="12807" width="19.7109375" style="254" customWidth="1"/>
    <col min="12808" max="12808" width="9.140625" style="254"/>
    <col min="12809" max="12809" width="16.85546875" style="254" customWidth="1"/>
    <col min="12810" max="12810" width="12.5703125" style="254" customWidth="1"/>
    <col min="12811" max="12811" width="11.7109375" style="254" customWidth="1"/>
    <col min="12812" max="12812" width="12.28515625" style="254" customWidth="1"/>
    <col min="12813" max="13056" width="9.140625" style="254"/>
    <col min="13057" max="13057" width="4.42578125" style="254" customWidth="1"/>
    <col min="13058" max="13058" width="20.85546875" style="254" customWidth="1"/>
    <col min="13059" max="13060" width="12" style="254" customWidth="1"/>
    <col min="13061" max="13061" width="14.5703125" style="254" customWidth="1"/>
    <col min="13062" max="13062" width="12.42578125" style="254" customWidth="1"/>
    <col min="13063" max="13063" width="19.7109375" style="254" customWidth="1"/>
    <col min="13064" max="13064" width="9.140625" style="254"/>
    <col min="13065" max="13065" width="16.85546875" style="254" customWidth="1"/>
    <col min="13066" max="13066" width="12.5703125" style="254" customWidth="1"/>
    <col min="13067" max="13067" width="11.7109375" style="254" customWidth="1"/>
    <col min="13068" max="13068" width="12.28515625" style="254" customWidth="1"/>
    <col min="13069" max="13312" width="9.140625" style="254"/>
    <col min="13313" max="13313" width="4.42578125" style="254" customWidth="1"/>
    <col min="13314" max="13314" width="20.85546875" style="254" customWidth="1"/>
    <col min="13315" max="13316" width="12" style="254" customWidth="1"/>
    <col min="13317" max="13317" width="14.5703125" style="254" customWidth="1"/>
    <col min="13318" max="13318" width="12.42578125" style="254" customWidth="1"/>
    <col min="13319" max="13319" width="19.7109375" style="254" customWidth="1"/>
    <col min="13320" max="13320" width="9.140625" style="254"/>
    <col min="13321" max="13321" width="16.85546875" style="254" customWidth="1"/>
    <col min="13322" max="13322" width="12.5703125" style="254" customWidth="1"/>
    <col min="13323" max="13323" width="11.7109375" style="254" customWidth="1"/>
    <col min="13324" max="13324" width="12.28515625" style="254" customWidth="1"/>
    <col min="13325" max="13568" width="9.140625" style="254"/>
    <col min="13569" max="13569" width="4.42578125" style="254" customWidth="1"/>
    <col min="13570" max="13570" width="20.85546875" style="254" customWidth="1"/>
    <col min="13571" max="13572" width="12" style="254" customWidth="1"/>
    <col min="13573" max="13573" width="14.5703125" style="254" customWidth="1"/>
    <col min="13574" max="13574" width="12.42578125" style="254" customWidth="1"/>
    <col min="13575" max="13575" width="19.7109375" style="254" customWidth="1"/>
    <col min="13576" max="13576" width="9.140625" style="254"/>
    <col min="13577" max="13577" width="16.85546875" style="254" customWidth="1"/>
    <col min="13578" max="13578" width="12.5703125" style="254" customWidth="1"/>
    <col min="13579" max="13579" width="11.7109375" style="254" customWidth="1"/>
    <col min="13580" max="13580" width="12.28515625" style="254" customWidth="1"/>
    <col min="13581" max="13824" width="9.140625" style="254"/>
    <col min="13825" max="13825" width="4.42578125" style="254" customWidth="1"/>
    <col min="13826" max="13826" width="20.85546875" style="254" customWidth="1"/>
    <col min="13827" max="13828" width="12" style="254" customWidth="1"/>
    <col min="13829" max="13829" width="14.5703125" style="254" customWidth="1"/>
    <col min="13830" max="13830" width="12.42578125" style="254" customWidth="1"/>
    <col min="13831" max="13831" width="19.7109375" style="254" customWidth="1"/>
    <col min="13832" max="13832" width="9.140625" style="254"/>
    <col min="13833" max="13833" width="16.85546875" style="254" customWidth="1"/>
    <col min="13834" max="13834" width="12.5703125" style="254" customWidth="1"/>
    <col min="13835" max="13835" width="11.7109375" style="254" customWidth="1"/>
    <col min="13836" max="13836" width="12.28515625" style="254" customWidth="1"/>
    <col min="13837" max="14080" width="9.140625" style="254"/>
    <col min="14081" max="14081" width="4.42578125" style="254" customWidth="1"/>
    <col min="14082" max="14082" width="20.85546875" style="254" customWidth="1"/>
    <col min="14083" max="14084" width="12" style="254" customWidth="1"/>
    <col min="14085" max="14085" width="14.5703125" style="254" customWidth="1"/>
    <col min="14086" max="14086" width="12.42578125" style="254" customWidth="1"/>
    <col min="14087" max="14087" width="19.7109375" style="254" customWidth="1"/>
    <col min="14088" max="14088" width="9.140625" style="254"/>
    <col min="14089" max="14089" width="16.85546875" style="254" customWidth="1"/>
    <col min="14090" max="14090" width="12.5703125" style="254" customWidth="1"/>
    <col min="14091" max="14091" width="11.7109375" style="254" customWidth="1"/>
    <col min="14092" max="14092" width="12.28515625" style="254" customWidth="1"/>
    <col min="14093" max="14336" width="9.140625" style="254"/>
    <col min="14337" max="14337" width="4.42578125" style="254" customWidth="1"/>
    <col min="14338" max="14338" width="20.85546875" style="254" customWidth="1"/>
    <col min="14339" max="14340" width="12" style="254" customWidth="1"/>
    <col min="14341" max="14341" width="14.5703125" style="254" customWidth="1"/>
    <col min="14342" max="14342" width="12.42578125" style="254" customWidth="1"/>
    <col min="14343" max="14343" width="19.7109375" style="254" customWidth="1"/>
    <col min="14344" max="14344" width="9.140625" style="254"/>
    <col min="14345" max="14345" width="16.85546875" style="254" customWidth="1"/>
    <col min="14346" max="14346" width="12.5703125" style="254" customWidth="1"/>
    <col min="14347" max="14347" width="11.7109375" style="254" customWidth="1"/>
    <col min="14348" max="14348" width="12.28515625" style="254" customWidth="1"/>
    <col min="14349" max="14592" width="9.140625" style="254"/>
    <col min="14593" max="14593" width="4.42578125" style="254" customWidth="1"/>
    <col min="14594" max="14594" width="20.85546875" style="254" customWidth="1"/>
    <col min="14595" max="14596" width="12" style="254" customWidth="1"/>
    <col min="14597" max="14597" width="14.5703125" style="254" customWidth="1"/>
    <col min="14598" max="14598" width="12.42578125" style="254" customWidth="1"/>
    <col min="14599" max="14599" width="19.7109375" style="254" customWidth="1"/>
    <col min="14600" max="14600" width="9.140625" style="254"/>
    <col min="14601" max="14601" width="16.85546875" style="254" customWidth="1"/>
    <col min="14602" max="14602" width="12.5703125" style="254" customWidth="1"/>
    <col min="14603" max="14603" width="11.7109375" style="254" customWidth="1"/>
    <col min="14604" max="14604" width="12.28515625" style="254" customWidth="1"/>
    <col min="14605" max="14848" width="9.140625" style="254"/>
    <col min="14849" max="14849" width="4.42578125" style="254" customWidth="1"/>
    <col min="14850" max="14850" width="20.85546875" style="254" customWidth="1"/>
    <col min="14851" max="14852" width="12" style="254" customWidth="1"/>
    <col min="14853" max="14853" width="14.5703125" style="254" customWidth="1"/>
    <col min="14854" max="14854" width="12.42578125" style="254" customWidth="1"/>
    <col min="14855" max="14855" width="19.7109375" style="254" customWidth="1"/>
    <col min="14856" max="14856" width="9.140625" style="254"/>
    <col min="14857" max="14857" width="16.85546875" style="254" customWidth="1"/>
    <col min="14858" max="14858" width="12.5703125" style="254" customWidth="1"/>
    <col min="14859" max="14859" width="11.7109375" style="254" customWidth="1"/>
    <col min="14860" max="14860" width="12.28515625" style="254" customWidth="1"/>
    <col min="14861" max="15104" width="9.140625" style="254"/>
    <col min="15105" max="15105" width="4.42578125" style="254" customWidth="1"/>
    <col min="15106" max="15106" width="20.85546875" style="254" customWidth="1"/>
    <col min="15107" max="15108" width="12" style="254" customWidth="1"/>
    <col min="15109" max="15109" width="14.5703125" style="254" customWidth="1"/>
    <col min="15110" max="15110" width="12.42578125" style="254" customWidth="1"/>
    <col min="15111" max="15111" width="19.7109375" style="254" customWidth="1"/>
    <col min="15112" max="15112" width="9.140625" style="254"/>
    <col min="15113" max="15113" width="16.85546875" style="254" customWidth="1"/>
    <col min="15114" max="15114" width="12.5703125" style="254" customWidth="1"/>
    <col min="15115" max="15115" width="11.7109375" style="254" customWidth="1"/>
    <col min="15116" max="15116" width="12.28515625" style="254" customWidth="1"/>
    <col min="15117" max="15360" width="9.140625" style="254"/>
    <col min="15361" max="15361" width="4.42578125" style="254" customWidth="1"/>
    <col min="15362" max="15362" width="20.85546875" style="254" customWidth="1"/>
    <col min="15363" max="15364" width="12" style="254" customWidth="1"/>
    <col min="15365" max="15365" width="14.5703125" style="254" customWidth="1"/>
    <col min="15366" max="15366" width="12.42578125" style="254" customWidth="1"/>
    <col min="15367" max="15367" width="19.7109375" style="254" customWidth="1"/>
    <col min="15368" max="15368" width="9.140625" style="254"/>
    <col min="15369" max="15369" width="16.85546875" style="254" customWidth="1"/>
    <col min="15370" max="15370" width="12.5703125" style="254" customWidth="1"/>
    <col min="15371" max="15371" width="11.7109375" style="254" customWidth="1"/>
    <col min="15372" max="15372" width="12.28515625" style="254" customWidth="1"/>
    <col min="15373" max="15616" width="9.140625" style="254"/>
    <col min="15617" max="15617" width="4.42578125" style="254" customWidth="1"/>
    <col min="15618" max="15618" width="20.85546875" style="254" customWidth="1"/>
    <col min="15619" max="15620" width="12" style="254" customWidth="1"/>
    <col min="15621" max="15621" width="14.5703125" style="254" customWidth="1"/>
    <col min="15622" max="15622" width="12.42578125" style="254" customWidth="1"/>
    <col min="15623" max="15623" width="19.7109375" style="254" customWidth="1"/>
    <col min="15624" max="15624" width="9.140625" style="254"/>
    <col min="15625" max="15625" width="16.85546875" style="254" customWidth="1"/>
    <col min="15626" max="15626" width="12.5703125" style="254" customWidth="1"/>
    <col min="15627" max="15627" width="11.7109375" style="254" customWidth="1"/>
    <col min="15628" max="15628" width="12.28515625" style="254" customWidth="1"/>
    <col min="15629" max="15872" width="9.140625" style="254"/>
    <col min="15873" max="15873" width="4.42578125" style="254" customWidth="1"/>
    <col min="15874" max="15874" width="20.85546875" style="254" customWidth="1"/>
    <col min="15875" max="15876" width="12" style="254" customWidth="1"/>
    <col min="15877" max="15877" width="14.5703125" style="254" customWidth="1"/>
    <col min="15878" max="15878" width="12.42578125" style="254" customWidth="1"/>
    <col min="15879" max="15879" width="19.7109375" style="254" customWidth="1"/>
    <col min="15880" max="15880" width="9.140625" style="254"/>
    <col min="15881" max="15881" width="16.85546875" style="254" customWidth="1"/>
    <col min="15882" max="15882" width="12.5703125" style="254" customWidth="1"/>
    <col min="15883" max="15883" width="11.7109375" style="254" customWidth="1"/>
    <col min="15884" max="15884" width="12.28515625" style="254" customWidth="1"/>
    <col min="15885" max="16128" width="9.140625" style="254"/>
    <col min="16129" max="16129" width="4.42578125" style="254" customWidth="1"/>
    <col min="16130" max="16130" width="20.85546875" style="254" customWidth="1"/>
    <col min="16131" max="16132" width="12" style="254" customWidth="1"/>
    <col min="16133" max="16133" width="14.5703125" style="254" customWidth="1"/>
    <col min="16134" max="16134" width="12.42578125" style="254" customWidth="1"/>
    <col min="16135" max="16135" width="19.7109375" style="254" customWidth="1"/>
    <col min="16136" max="16136" width="9.140625" style="254"/>
    <col min="16137" max="16137" width="16.85546875" style="254" customWidth="1"/>
    <col min="16138" max="16138" width="12.5703125" style="254" customWidth="1"/>
    <col min="16139" max="16139" width="11.7109375" style="254" customWidth="1"/>
    <col min="16140" max="16140" width="12.28515625" style="254" customWidth="1"/>
    <col min="16141" max="16384" width="9.140625" style="254"/>
  </cols>
  <sheetData>
    <row r="2" spans="2:9" ht="15.75">
      <c r="B2" s="408" t="s">
        <v>216</v>
      </c>
    </row>
    <row r="5" spans="2:9" ht="38.25" customHeight="1" thickBot="1">
      <c r="B5" s="1307" t="s">
        <v>313</v>
      </c>
      <c r="C5" s="1307"/>
      <c r="D5" s="1307"/>
      <c r="E5" s="1307"/>
      <c r="F5" s="1307"/>
      <c r="G5" s="1307"/>
      <c r="I5" s="409" t="s">
        <v>217</v>
      </c>
    </row>
    <row r="6" spans="2:9" ht="15.75" customHeight="1" thickBot="1">
      <c r="B6" s="1308" t="s">
        <v>218</v>
      </c>
      <c r="C6" s="1310" t="s">
        <v>314</v>
      </c>
      <c r="D6" s="1311"/>
      <c r="E6" s="1312"/>
      <c r="F6" s="1313" t="s">
        <v>315</v>
      </c>
      <c r="G6" s="1308" t="s">
        <v>316</v>
      </c>
    </row>
    <row r="7" spans="2:9" ht="18" customHeight="1" thickBot="1">
      <c r="B7" s="1309"/>
      <c r="C7" s="410" t="s">
        <v>219</v>
      </c>
      <c r="D7" s="410" t="s">
        <v>220</v>
      </c>
      <c r="E7" s="410" t="s">
        <v>221</v>
      </c>
      <c r="F7" s="1314"/>
      <c r="G7" s="1309"/>
    </row>
    <row r="8" spans="2:9" ht="17.25" customHeight="1" thickBot="1">
      <c r="B8" s="411" t="s">
        <v>222</v>
      </c>
      <c r="C8" s="412">
        <v>10106</v>
      </c>
      <c r="D8" s="412">
        <v>1345</v>
      </c>
      <c r="E8" s="413">
        <v>13.308925390856915</v>
      </c>
      <c r="F8" s="412">
        <v>10809</v>
      </c>
      <c r="G8" s="414">
        <v>-6.5038393930983442</v>
      </c>
      <c r="I8" s="415" t="s">
        <v>223</v>
      </c>
    </row>
    <row r="9" spans="2:9" ht="18" customHeight="1" thickBot="1">
      <c r="B9" s="416" t="s">
        <v>224</v>
      </c>
      <c r="C9" s="417">
        <v>64656</v>
      </c>
      <c r="D9" s="417">
        <v>5866</v>
      </c>
      <c r="E9" s="418">
        <v>9.0726305369957938</v>
      </c>
      <c r="F9" s="417">
        <v>79129</v>
      </c>
      <c r="G9" s="419">
        <v>-18.290386583932566</v>
      </c>
      <c r="I9" s="420">
        <f>C9-F9</f>
        <v>-14473</v>
      </c>
    </row>
    <row r="10" spans="2:9" ht="15" customHeight="1" thickBot="1">
      <c r="B10" s="421" t="s">
        <v>225</v>
      </c>
      <c r="C10" s="422">
        <v>40649</v>
      </c>
      <c r="D10" s="423">
        <v>590</v>
      </c>
      <c r="E10" s="413">
        <v>1.451450220177618</v>
      </c>
      <c r="F10" s="423">
        <v>55592</v>
      </c>
      <c r="G10" s="424">
        <v>-26.879766872931356</v>
      </c>
    </row>
    <row r="11" spans="2:9" ht="17.25" customHeight="1" thickBot="1">
      <c r="B11" s="425" t="s">
        <v>226</v>
      </c>
      <c r="C11" s="426">
        <v>168387</v>
      </c>
      <c r="D11" s="427">
        <v>12479</v>
      </c>
      <c r="E11" s="428">
        <v>7.4109046422823619</v>
      </c>
      <c r="F11" s="427">
        <v>162797</v>
      </c>
      <c r="G11" s="424">
        <v>3.4337242086770643</v>
      </c>
    </row>
    <row r="12" spans="2:9" ht="15" customHeight="1" thickBot="1">
      <c r="B12" s="411" t="s">
        <v>227</v>
      </c>
      <c r="C12" s="412">
        <v>40857</v>
      </c>
      <c r="D12" s="412">
        <v>11331</v>
      </c>
      <c r="E12" s="429">
        <v>27.733313752845291</v>
      </c>
      <c r="F12" s="412">
        <v>42900</v>
      </c>
      <c r="G12" s="414">
        <v>-4.7622377622377625</v>
      </c>
    </row>
    <row r="13" spans="2:9" ht="15" customHeight="1" thickBot="1">
      <c r="B13" s="411" t="s">
        <v>228</v>
      </c>
      <c r="C13" s="412">
        <v>209244</v>
      </c>
      <c r="D13" s="412">
        <v>23810</v>
      </c>
      <c r="E13" s="413">
        <v>11.379059853568082</v>
      </c>
      <c r="F13" s="412">
        <v>205697</v>
      </c>
      <c r="G13" s="414">
        <v>1.7243810070151726</v>
      </c>
    </row>
    <row r="16" spans="2:9" ht="15.75">
      <c r="B16" s="430" t="s">
        <v>229</v>
      </c>
    </row>
    <row r="18" spans="1:9" ht="33" customHeight="1" thickBot="1">
      <c r="B18" s="1307" t="s">
        <v>317</v>
      </c>
      <c r="C18" s="1307"/>
      <c r="D18" s="1307"/>
      <c r="E18" s="1307"/>
      <c r="F18" s="1307"/>
      <c r="G18" s="1307"/>
    </row>
    <row r="19" spans="1:9" ht="15.75" customHeight="1" thickBot="1">
      <c r="B19" s="1308" t="s">
        <v>230</v>
      </c>
      <c r="C19" s="1310" t="s">
        <v>314</v>
      </c>
      <c r="D19" s="1311"/>
      <c r="E19" s="1312"/>
      <c r="F19" s="1313" t="s">
        <v>315</v>
      </c>
      <c r="G19" s="1308" t="s">
        <v>316</v>
      </c>
    </row>
    <row r="20" spans="1:9" ht="24.75" customHeight="1" thickBot="1">
      <c r="B20" s="1315"/>
      <c r="C20" s="410" t="s">
        <v>219</v>
      </c>
      <c r="D20" s="410" t="s">
        <v>220</v>
      </c>
      <c r="E20" s="410" t="s">
        <v>221</v>
      </c>
      <c r="F20" s="1314"/>
      <c r="G20" s="1309"/>
    </row>
    <row r="21" spans="1:9" ht="15.75" customHeight="1" thickBot="1">
      <c r="B21" s="411" t="s">
        <v>222</v>
      </c>
      <c r="C21" s="412">
        <v>18860</v>
      </c>
      <c r="D21" s="431">
        <v>0</v>
      </c>
      <c r="E21" s="432">
        <v>0</v>
      </c>
      <c r="F21" s="412">
        <v>21194</v>
      </c>
      <c r="G21" s="414">
        <v>-11.012550721902425</v>
      </c>
      <c r="I21" s="415" t="s">
        <v>231</v>
      </c>
    </row>
    <row r="22" spans="1:9" ht="15.75" thickBot="1">
      <c r="B22" s="411" t="s">
        <v>224</v>
      </c>
      <c r="C22" s="639">
        <v>199296</v>
      </c>
      <c r="D22" s="433">
        <v>0</v>
      </c>
      <c r="E22" s="434">
        <v>0</v>
      </c>
      <c r="F22" s="412">
        <v>84469</v>
      </c>
      <c r="G22" s="640">
        <v>135.93981223880951</v>
      </c>
      <c r="I22" s="641">
        <f>C22-F22</f>
        <v>114827</v>
      </c>
    </row>
    <row r="23" spans="1:9" ht="15.75" thickBot="1">
      <c r="B23" s="421" t="s">
        <v>225</v>
      </c>
      <c r="C23" s="423">
        <v>29200</v>
      </c>
      <c r="D23" s="422">
        <v>0</v>
      </c>
      <c r="E23" s="434">
        <v>0</v>
      </c>
      <c r="F23" s="423">
        <v>29285</v>
      </c>
      <c r="G23" s="424">
        <v>-0.29025098173126174</v>
      </c>
    </row>
    <row r="24" spans="1:9" ht="15.75" thickBot="1">
      <c r="B24" s="411" t="s">
        <v>226</v>
      </c>
      <c r="C24" s="412">
        <v>11311</v>
      </c>
      <c r="D24" s="435">
        <v>30.4</v>
      </c>
      <c r="E24" s="436">
        <v>0.26876491910529571</v>
      </c>
      <c r="F24" s="412">
        <v>8978</v>
      </c>
      <c r="G24" s="414">
        <v>25.985742927155268</v>
      </c>
    </row>
    <row r="25" spans="1:9" ht="15.75" thickBot="1">
      <c r="B25" s="411" t="s">
        <v>227</v>
      </c>
      <c r="C25" s="412">
        <v>2758</v>
      </c>
      <c r="D25" s="435">
        <v>60</v>
      </c>
      <c r="E25" s="434">
        <v>2.1754894851341553</v>
      </c>
      <c r="F25" s="412">
        <v>3254</v>
      </c>
      <c r="G25" s="414">
        <v>-15.24277811923786</v>
      </c>
    </row>
    <row r="26" spans="1:9" ht="15.75" thickBot="1">
      <c r="B26" s="411" t="s">
        <v>228</v>
      </c>
      <c r="C26" s="412">
        <v>14069</v>
      </c>
      <c r="D26" s="437">
        <v>90.4</v>
      </c>
      <c r="E26" s="438">
        <v>0.64254744473665515</v>
      </c>
      <c r="F26" s="412">
        <v>12232</v>
      </c>
      <c r="G26" s="414">
        <v>15.017985611510792</v>
      </c>
    </row>
    <row r="28" spans="1:9" ht="16.5" customHeight="1">
      <c r="B28" s="1317" t="s">
        <v>318</v>
      </c>
      <c r="C28" s="1317"/>
      <c r="D28" s="1317"/>
      <c r="E28" s="1317"/>
      <c r="F28" s="1317"/>
      <c r="G28" s="1317"/>
    </row>
    <row r="32" spans="1:9" ht="15.75">
      <c r="A32" s="208"/>
      <c r="B32" s="439"/>
      <c r="C32" s="208"/>
      <c r="D32" s="208"/>
      <c r="E32" s="208"/>
      <c r="F32" s="208"/>
      <c r="G32" s="208"/>
      <c r="H32" s="208"/>
    </row>
    <row r="33" spans="1:12">
      <c r="A33" s="208"/>
      <c r="B33" s="208"/>
      <c r="C33" s="208"/>
      <c r="D33" s="208"/>
      <c r="E33" s="208"/>
      <c r="F33" s="208"/>
      <c r="G33" s="208"/>
      <c r="H33" s="208"/>
    </row>
    <row r="34" spans="1:12">
      <c r="A34" s="208"/>
      <c r="B34" s="440"/>
      <c r="C34" s="440"/>
      <c r="D34" s="440"/>
      <c r="E34" s="440"/>
      <c r="F34" s="440"/>
      <c r="G34" s="440"/>
      <c r="H34" s="208"/>
    </row>
    <row r="35" spans="1:12">
      <c r="A35" s="208"/>
      <c r="B35" s="440"/>
      <c r="C35" s="440"/>
      <c r="D35" s="440"/>
      <c r="E35" s="440"/>
      <c r="F35" s="441"/>
      <c r="G35" s="441"/>
      <c r="H35" s="208"/>
    </row>
    <row r="36" spans="1:12">
      <c r="A36" s="208"/>
      <c r="B36" s="442"/>
      <c r="C36" s="443"/>
      <c r="D36" s="444"/>
      <c r="E36" s="443"/>
      <c r="F36" s="445"/>
      <c r="G36" s="445"/>
      <c r="H36" s="208"/>
    </row>
    <row r="37" spans="1:12">
      <c r="A37" s="208"/>
      <c r="B37" s="442"/>
      <c r="C37" s="443"/>
      <c r="D37" s="444"/>
      <c r="E37" s="443"/>
      <c r="F37" s="445"/>
      <c r="G37" s="445"/>
      <c r="H37" s="208"/>
      <c r="I37" s="446"/>
    </row>
    <row r="38" spans="1:12">
      <c r="A38" s="208"/>
      <c r="B38" s="447"/>
      <c r="C38" s="448"/>
      <c r="D38" s="449"/>
      <c r="E38" s="448"/>
      <c r="F38" s="445"/>
      <c r="G38" s="445"/>
      <c r="H38" s="208"/>
    </row>
    <row r="39" spans="1:12">
      <c r="A39" s="208"/>
      <c r="B39" s="208"/>
      <c r="C39" s="208"/>
      <c r="D39" s="208"/>
      <c r="E39" s="208"/>
      <c r="F39" s="208"/>
      <c r="G39" s="208"/>
      <c r="H39" s="208"/>
    </row>
    <row r="40" spans="1:12" ht="15.75">
      <c r="A40" s="208"/>
      <c r="B40" s="450"/>
      <c r="C40" s="208"/>
      <c r="D40" s="208"/>
      <c r="E40" s="208"/>
      <c r="F40" s="208"/>
      <c r="G40" s="208"/>
      <c r="H40" s="208"/>
    </row>
    <row r="41" spans="1:12">
      <c r="A41" s="208"/>
      <c r="B41" s="208"/>
      <c r="C41" s="208"/>
      <c r="D41" s="208"/>
      <c r="E41" s="208"/>
      <c r="F41" s="208"/>
      <c r="G41" s="208"/>
      <c r="H41" s="208"/>
    </row>
    <row r="42" spans="1:12">
      <c r="A42" s="208"/>
      <c r="B42" s="440"/>
      <c r="C42" s="440"/>
      <c r="D42" s="440"/>
      <c r="E42" s="440"/>
      <c r="F42" s="440"/>
      <c r="G42" s="440"/>
      <c r="H42" s="208"/>
      <c r="I42" s="208"/>
      <c r="J42" s="208"/>
      <c r="K42" s="208"/>
      <c r="L42" s="208"/>
    </row>
    <row r="43" spans="1:12">
      <c r="A43" s="208"/>
      <c r="B43" s="440"/>
      <c r="C43" s="440"/>
      <c r="D43" s="440"/>
      <c r="E43" s="440"/>
      <c r="F43" s="441"/>
      <c r="G43" s="441"/>
      <c r="H43" s="208"/>
      <c r="I43" s="208"/>
      <c r="J43" s="208"/>
      <c r="K43" s="208"/>
      <c r="L43" s="208"/>
    </row>
    <row r="44" spans="1:12">
      <c r="A44" s="208"/>
      <c r="B44" s="442"/>
      <c r="C44" s="444"/>
      <c r="D44" s="444"/>
      <c r="E44" s="444"/>
      <c r="F44" s="445"/>
      <c r="G44" s="445"/>
      <c r="H44" s="208"/>
      <c r="I44" s="208"/>
      <c r="J44" s="208"/>
      <c r="K44" s="208"/>
      <c r="L44" s="208"/>
    </row>
    <row r="45" spans="1:12">
      <c r="A45" s="208"/>
      <c r="B45" s="442"/>
      <c r="C45" s="444"/>
      <c r="D45" s="444"/>
      <c r="E45" s="444"/>
      <c r="F45" s="445"/>
      <c r="G45" s="445"/>
      <c r="H45" s="208"/>
      <c r="I45" s="208"/>
      <c r="J45" s="208"/>
      <c r="K45" s="208"/>
      <c r="L45" s="208"/>
    </row>
    <row r="46" spans="1:12">
      <c r="A46" s="208"/>
      <c r="B46" s="447"/>
      <c r="C46" s="449"/>
      <c r="D46" s="449"/>
      <c r="E46" s="449"/>
      <c r="F46" s="445"/>
      <c r="G46" s="445"/>
      <c r="H46" s="451"/>
      <c r="I46" s="208"/>
      <c r="J46" s="452"/>
      <c r="K46" s="452"/>
      <c r="L46" s="452"/>
    </row>
    <row r="47" spans="1:12">
      <c r="A47" s="208"/>
      <c r="B47" s="453"/>
      <c r="C47" s="208"/>
      <c r="D47" s="208"/>
      <c r="E47" s="208"/>
      <c r="F47" s="208"/>
      <c r="G47" s="208"/>
      <c r="H47" s="208"/>
      <c r="I47" s="208"/>
      <c r="J47" s="452"/>
      <c r="K47" s="452"/>
      <c r="L47" s="452"/>
    </row>
    <row r="48" spans="1:12">
      <c r="A48" s="208"/>
      <c r="B48" s="454"/>
      <c r="C48" s="208"/>
      <c r="D48" s="455"/>
      <c r="E48" s="456"/>
      <c r="F48" s="208"/>
      <c r="G48" s="208"/>
      <c r="H48" s="208"/>
      <c r="I48" s="208"/>
      <c r="J48" s="452"/>
      <c r="K48" s="452"/>
      <c r="L48" s="452"/>
    </row>
    <row r="49" spans="1:8">
      <c r="A49" s="208"/>
      <c r="B49" s="208"/>
      <c r="C49" s="1316"/>
      <c r="D49" s="1316"/>
      <c r="E49" s="208"/>
      <c r="F49" s="208"/>
      <c r="G49" s="208"/>
      <c r="H49" s="208"/>
    </row>
    <row r="50" spans="1:8">
      <c r="A50" s="208"/>
      <c r="B50" s="455"/>
      <c r="C50" s="208"/>
      <c r="D50" s="208"/>
      <c r="E50" s="208"/>
      <c r="F50" s="208"/>
      <c r="G50" s="208"/>
      <c r="H50" s="208"/>
    </row>
    <row r="51" spans="1:8">
      <c r="A51" s="208"/>
      <c r="B51" s="455"/>
      <c r="C51" s="452"/>
      <c r="D51" s="208"/>
      <c r="E51" s="208"/>
      <c r="F51" s="208"/>
      <c r="G51" s="208"/>
      <c r="H51" s="208"/>
    </row>
    <row r="52" spans="1:8">
      <c r="A52" s="208"/>
      <c r="B52" s="457"/>
      <c r="C52" s="208"/>
      <c r="D52" s="208"/>
      <c r="E52" s="208"/>
      <c r="F52" s="208"/>
      <c r="G52" s="208"/>
      <c r="H52" s="208"/>
    </row>
    <row r="53" spans="1:8">
      <c r="A53" s="208"/>
      <c r="B53" s="457"/>
      <c r="C53" s="208"/>
      <c r="D53" s="208"/>
      <c r="E53" s="452"/>
      <c r="F53" s="208"/>
      <c r="G53" s="208"/>
      <c r="H53" s="208"/>
    </row>
    <row r="54" spans="1:8">
      <c r="A54" s="208"/>
      <c r="B54" s="208"/>
      <c r="C54" s="208"/>
      <c r="D54" s="208"/>
      <c r="E54" s="208"/>
      <c r="F54" s="208"/>
      <c r="G54" s="208"/>
      <c r="H54" s="208"/>
    </row>
    <row r="55" spans="1:8">
      <c r="A55" s="208"/>
      <c r="B55" s="208"/>
      <c r="C55" s="208"/>
      <c r="D55" s="208"/>
      <c r="E55" s="208"/>
      <c r="F55" s="208"/>
      <c r="G55" s="208"/>
      <c r="H55" s="208"/>
    </row>
  </sheetData>
  <mergeCells count="12">
    <mergeCell ref="B19:B20"/>
    <mergeCell ref="C19:E19"/>
    <mergeCell ref="F19:F20"/>
    <mergeCell ref="G19:G20"/>
    <mergeCell ref="C49:D49"/>
    <mergeCell ref="B28:G28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workbookViewId="0"/>
  </sheetViews>
  <sheetFormatPr defaultRowHeight="12.75"/>
  <cols>
    <col min="1" max="1" width="5" style="254" customWidth="1"/>
    <col min="2" max="2" width="17.7109375" style="254" customWidth="1"/>
    <col min="3" max="3" width="13.85546875" style="254" customWidth="1"/>
    <col min="4" max="4" width="13.140625" style="254" customWidth="1"/>
    <col min="5" max="5" width="12.28515625" style="254" customWidth="1"/>
    <col min="6" max="6" width="3" style="254" customWidth="1"/>
    <col min="7" max="7" width="20.28515625" style="254" customWidth="1"/>
    <col min="8" max="8" width="12.5703125" style="254" customWidth="1"/>
    <col min="9" max="9" width="11.7109375" style="254" customWidth="1"/>
    <col min="10" max="10" width="9.140625" style="254"/>
    <col min="11" max="11" width="2.85546875" style="254" customWidth="1"/>
    <col min="12" max="12" width="18.5703125" style="254" customWidth="1"/>
    <col min="13" max="13" width="14.42578125" style="254" customWidth="1"/>
    <col min="14" max="14" width="13.7109375" style="254" customWidth="1"/>
    <col min="15" max="15" width="10.140625" style="254" customWidth="1"/>
    <col min="16" max="16" width="4.42578125" style="254" customWidth="1"/>
    <col min="17" max="17" width="24" style="254" customWidth="1"/>
    <col min="18" max="18" width="13.140625" style="254" customWidth="1"/>
    <col min="19" max="19" width="13" style="254" customWidth="1"/>
    <col min="20" max="20" width="10.42578125" style="254" customWidth="1"/>
    <col min="21" max="256" width="9.140625" style="254"/>
    <col min="257" max="257" width="5" style="254" customWidth="1"/>
    <col min="258" max="258" width="17.7109375" style="254" customWidth="1"/>
    <col min="259" max="259" width="13.85546875" style="254" customWidth="1"/>
    <col min="260" max="260" width="13.140625" style="254" customWidth="1"/>
    <col min="261" max="261" width="12.28515625" style="254" customWidth="1"/>
    <col min="262" max="262" width="3" style="254" customWidth="1"/>
    <col min="263" max="263" width="20.28515625" style="254" customWidth="1"/>
    <col min="264" max="264" width="12.5703125" style="254" customWidth="1"/>
    <col min="265" max="265" width="11.7109375" style="254" customWidth="1"/>
    <col min="266" max="266" width="9.140625" style="254"/>
    <col min="267" max="267" width="2.85546875" style="254" customWidth="1"/>
    <col min="268" max="268" width="18.5703125" style="254" customWidth="1"/>
    <col min="269" max="269" width="14.42578125" style="254" customWidth="1"/>
    <col min="270" max="270" width="13.7109375" style="254" customWidth="1"/>
    <col min="271" max="271" width="10.140625" style="254" customWidth="1"/>
    <col min="272" max="272" width="4.42578125" style="254" customWidth="1"/>
    <col min="273" max="273" width="24" style="254" customWidth="1"/>
    <col min="274" max="274" width="13.140625" style="254" customWidth="1"/>
    <col min="275" max="275" width="13" style="254" customWidth="1"/>
    <col min="276" max="276" width="10.42578125" style="254" customWidth="1"/>
    <col min="277" max="512" width="9.140625" style="254"/>
    <col min="513" max="513" width="5" style="254" customWidth="1"/>
    <col min="514" max="514" width="17.7109375" style="254" customWidth="1"/>
    <col min="515" max="515" width="13.85546875" style="254" customWidth="1"/>
    <col min="516" max="516" width="13.140625" style="254" customWidth="1"/>
    <col min="517" max="517" width="12.28515625" style="254" customWidth="1"/>
    <col min="518" max="518" width="3" style="254" customWidth="1"/>
    <col min="519" max="519" width="20.28515625" style="254" customWidth="1"/>
    <col min="520" max="520" width="12.5703125" style="254" customWidth="1"/>
    <col min="521" max="521" width="11.7109375" style="254" customWidth="1"/>
    <col min="522" max="522" width="9.140625" style="254"/>
    <col min="523" max="523" width="2.85546875" style="254" customWidth="1"/>
    <col min="524" max="524" width="18.5703125" style="254" customWidth="1"/>
    <col min="525" max="525" width="14.42578125" style="254" customWidth="1"/>
    <col min="526" max="526" width="13.7109375" style="254" customWidth="1"/>
    <col min="527" max="527" width="10.140625" style="254" customWidth="1"/>
    <col min="528" max="528" width="4.42578125" style="254" customWidth="1"/>
    <col min="529" max="529" width="24" style="254" customWidth="1"/>
    <col min="530" max="530" width="13.140625" style="254" customWidth="1"/>
    <col min="531" max="531" width="13" style="254" customWidth="1"/>
    <col min="532" max="532" width="10.42578125" style="254" customWidth="1"/>
    <col min="533" max="768" width="9.140625" style="254"/>
    <col min="769" max="769" width="5" style="254" customWidth="1"/>
    <col min="770" max="770" width="17.7109375" style="254" customWidth="1"/>
    <col min="771" max="771" width="13.85546875" style="254" customWidth="1"/>
    <col min="772" max="772" width="13.140625" style="254" customWidth="1"/>
    <col min="773" max="773" width="12.28515625" style="254" customWidth="1"/>
    <col min="774" max="774" width="3" style="254" customWidth="1"/>
    <col min="775" max="775" width="20.28515625" style="254" customWidth="1"/>
    <col min="776" max="776" width="12.5703125" style="254" customWidth="1"/>
    <col min="777" max="777" width="11.7109375" style="254" customWidth="1"/>
    <col min="778" max="778" width="9.140625" style="254"/>
    <col min="779" max="779" width="2.85546875" style="254" customWidth="1"/>
    <col min="780" max="780" width="18.5703125" style="254" customWidth="1"/>
    <col min="781" max="781" width="14.42578125" style="254" customWidth="1"/>
    <col min="782" max="782" width="13.7109375" style="254" customWidth="1"/>
    <col min="783" max="783" width="10.140625" style="254" customWidth="1"/>
    <col min="784" max="784" width="4.42578125" style="254" customWidth="1"/>
    <col min="785" max="785" width="24" style="254" customWidth="1"/>
    <col min="786" max="786" width="13.140625" style="254" customWidth="1"/>
    <col min="787" max="787" width="13" style="254" customWidth="1"/>
    <col min="788" max="788" width="10.42578125" style="254" customWidth="1"/>
    <col min="789" max="1024" width="9.140625" style="254"/>
    <col min="1025" max="1025" width="5" style="254" customWidth="1"/>
    <col min="1026" max="1026" width="17.7109375" style="254" customWidth="1"/>
    <col min="1027" max="1027" width="13.85546875" style="254" customWidth="1"/>
    <col min="1028" max="1028" width="13.140625" style="254" customWidth="1"/>
    <col min="1029" max="1029" width="12.28515625" style="254" customWidth="1"/>
    <col min="1030" max="1030" width="3" style="254" customWidth="1"/>
    <col min="1031" max="1031" width="20.28515625" style="254" customWidth="1"/>
    <col min="1032" max="1032" width="12.5703125" style="254" customWidth="1"/>
    <col min="1033" max="1033" width="11.7109375" style="254" customWidth="1"/>
    <col min="1034" max="1034" width="9.140625" style="254"/>
    <col min="1035" max="1035" width="2.85546875" style="254" customWidth="1"/>
    <col min="1036" max="1036" width="18.5703125" style="254" customWidth="1"/>
    <col min="1037" max="1037" width="14.42578125" style="254" customWidth="1"/>
    <col min="1038" max="1038" width="13.7109375" style="254" customWidth="1"/>
    <col min="1039" max="1039" width="10.140625" style="254" customWidth="1"/>
    <col min="1040" max="1040" width="4.42578125" style="254" customWidth="1"/>
    <col min="1041" max="1041" width="24" style="254" customWidth="1"/>
    <col min="1042" max="1042" width="13.140625" style="254" customWidth="1"/>
    <col min="1043" max="1043" width="13" style="254" customWidth="1"/>
    <col min="1044" max="1044" width="10.42578125" style="254" customWidth="1"/>
    <col min="1045" max="1280" width="9.140625" style="254"/>
    <col min="1281" max="1281" width="5" style="254" customWidth="1"/>
    <col min="1282" max="1282" width="17.7109375" style="254" customWidth="1"/>
    <col min="1283" max="1283" width="13.85546875" style="254" customWidth="1"/>
    <col min="1284" max="1284" width="13.140625" style="254" customWidth="1"/>
    <col min="1285" max="1285" width="12.28515625" style="254" customWidth="1"/>
    <col min="1286" max="1286" width="3" style="254" customWidth="1"/>
    <col min="1287" max="1287" width="20.28515625" style="254" customWidth="1"/>
    <col min="1288" max="1288" width="12.5703125" style="254" customWidth="1"/>
    <col min="1289" max="1289" width="11.7109375" style="254" customWidth="1"/>
    <col min="1290" max="1290" width="9.140625" style="254"/>
    <col min="1291" max="1291" width="2.85546875" style="254" customWidth="1"/>
    <col min="1292" max="1292" width="18.5703125" style="254" customWidth="1"/>
    <col min="1293" max="1293" width="14.42578125" style="254" customWidth="1"/>
    <col min="1294" max="1294" width="13.7109375" style="254" customWidth="1"/>
    <col min="1295" max="1295" width="10.140625" style="254" customWidth="1"/>
    <col min="1296" max="1296" width="4.42578125" style="254" customWidth="1"/>
    <col min="1297" max="1297" width="24" style="254" customWidth="1"/>
    <col min="1298" max="1298" width="13.140625" style="254" customWidth="1"/>
    <col min="1299" max="1299" width="13" style="254" customWidth="1"/>
    <col min="1300" max="1300" width="10.42578125" style="254" customWidth="1"/>
    <col min="1301" max="1536" width="9.140625" style="254"/>
    <col min="1537" max="1537" width="5" style="254" customWidth="1"/>
    <col min="1538" max="1538" width="17.7109375" style="254" customWidth="1"/>
    <col min="1539" max="1539" width="13.85546875" style="254" customWidth="1"/>
    <col min="1540" max="1540" width="13.140625" style="254" customWidth="1"/>
    <col min="1541" max="1541" width="12.28515625" style="254" customWidth="1"/>
    <col min="1542" max="1542" width="3" style="254" customWidth="1"/>
    <col min="1543" max="1543" width="20.28515625" style="254" customWidth="1"/>
    <col min="1544" max="1544" width="12.5703125" style="254" customWidth="1"/>
    <col min="1545" max="1545" width="11.7109375" style="254" customWidth="1"/>
    <col min="1546" max="1546" width="9.140625" style="254"/>
    <col min="1547" max="1547" width="2.85546875" style="254" customWidth="1"/>
    <col min="1548" max="1548" width="18.5703125" style="254" customWidth="1"/>
    <col min="1549" max="1549" width="14.42578125" style="254" customWidth="1"/>
    <col min="1550" max="1550" width="13.7109375" style="254" customWidth="1"/>
    <col min="1551" max="1551" width="10.140625" style="254" customWidth="1"/>
    <col min="1552" max="1552" width="4.42578125" style="254" customWidth="1"/>
    <col min="1553" max="1553" width="24" style="254" customWidth="1"/>
    <col min="1554" max="1554" width="13.140625" style="254" customWidth="1"/>
    <col min="1555" max="1555" width="13" style="254" customWidth="1"/>
    <col min="1556" max="1556" width="10.42578125" style="254" customWidth="1"/>
    <col min="1557" max="1792" width="9.140625" style="254"/>
    <col min="1793" max="1793" width="5" style="254" customWidth="1"/>
    <col min="1794" max="1794" width="17.7109375" style="254" customWidth="1"/>
    <col min="1795" max="1795" width="13.85546875" style="254" customWidth="1"/>
    <col min="1796" max="1796" width="13.140625" style="254" customWidth="1"/>
    <col min="1797" max="1797" width="12.28515625" style="254" customWidth="1"/>
    <col min="1798" max="1798" width="3" style="254" customWidth="1"/>
    <col min="1799" max="1799" width="20.28515625" style="254" customWidth="1"/>
    <col min="1800" max="1800" width="12.5703125" style="254" customWidth="1"/>
    <col min="1801" max="1801" width="11.7109375" style="254" customWidth="1"/>
    <col min="1802" max="1802" width="9.140625" style="254"/>
    <col min="1803" max="1803" width="2.85546875" style="254" customWidth="1"/>
    <col min="1804" max="1804" width="18.5703125" style="254" customWidth="1"/>
    <col min="1805" max="1805" width="14.42578125" style="254" customWidth="1"/>
    <col min="1806" max="1806" width="13.7109375" style="254" customWidth="1"/>
    <col min="1807" max="1807" width="10.140625" style="254" customWidth="1"/>
    <col min="1808" max="1808" width="4.42578125" style="254" customWidth="1"/>
    <col min="1809" max="1809" width="24" style="254" customWidth="1"/>
    <col min="1810" max="1810" width="13.140625" style="254" customWidth="1"/>
    <col min="1811" max="1811" width="13" style="254" customWidth="1"/>
    <col min="1812" max="1812" width="10.42578125" style="254" customWidth="1"/>
    <col min="1813" max="2048" width="9.140625" style="254"/>
    <col min="2049" max="2049" width="5" style="254" customWidth="1"/>
    <col min="2050" max="2050" width="17.7109375" style="254" customWidth="1"/>
    <col min="2051" max="2051" width="13.85546875" style="254" customWidth="1"/>
    <col min="2052" max="2052" width="13.140625" style="254" customWidth="1"/>
    <col min="2053" max="2053" width="12.28515625" style="254" customWidth="1"/>
    <col min="2054" max="2054" width="3" style="254" customWidth="1"/>
    <col min="2055" max="2055" width="20.28515625" style="254" customWidth="1"/>
    <col min="2056" max="2056" width="12.5703125" style="254" customWidth="1"/>
    <col min="2057" max="2057" width="11.7109375" style="254" customWidth="1"/>
    <col min="2058" max="2058" width="9.140625" style="254"/>
    <col min="2059" max="2059" width="2.85546875" style="254" customWidth="1"/>
    <col min="2060" max="2060" width="18.5703125" style="254" customWidth="1"/>
    <col min="2061" max="2061" width="14.42578125" style="254" customWidth="1"/>
    <col min="2062" max="2062" width="13.7109375" style="254" customWidth="1"/>
    <col min="2063" max="2063" width="10.140625" style="254" customWidth="1"/>
    <col min="2064" max="2064" width="4.42578125" style="254" customWidth="1"/>
    <col min="2065" max="2065" width="24" style="254" customWidth="1"/>
    <col min="2066" max="2066" width="13.140625" style="254" customWidth="1"/>
    <col min="2067" max="2067" width="13" style="254" customWidth="1"/>
    <col min="2068" max="2068" width="10.42578125" style="254" customWidth="1"/>
    <col min="2069" max="2304" width="9.140625" style="254"/>
    <col min="2305" max="2305" width="5" style="254" customWidth="1"/>
    <col min="2306" max="2306" width="17.7109375" style="254" customWidth="1"/>
    <col min="2307" max="2307" width="13.85546875" style="254" customWidth="1"/>
    <col min="2308" max="2308" width="13.140625" style="254" customWidth="1"/>
    <col min="2309" max="2309" width="12.28515625" style="254" customWidth="1"/>
    <col min="2310" max="2310" width="3" style="254" customWidth="1"/>
    <col min="2311" max="2311" width="20.28515625" style="254" customWidth="1"/>
    <col min="2312" max="2312" width="12.5703125" style="254" customWidth="1"/>
    <col min="2313" max="2313" width="11.7109375" style="254" customWidth="1"/>
    <col min="2314" max="2314" width="9.140625" style="254"/>
    <col min="2315" max="2315" width="2.85546875" style="254" customWidth="1"/>
    <col min="2316" max="2316" width="18.5703125" style="254" customWidth="1"/>
    <col min="2317" max="2317" width="14.42578125" style="254" customWidth="1"/>
    <col min="2318" max="2318" width="13.7109375" style="254" customWidth="1"/>
    <col min="2319" max="2319" width="10.140625" style="254" customWidth="1"/>
    <col min="2320" max="2320" width="4.42578125" style="254" customWidth="1"/>
    <col min="2321" max="2321" width="24" style="254" customWidth="1"/>
    <col min="2322" max="2322" width="13.140625" style="254" customWidth="1"/>
    <col min="2323" max="2323" width="13" style="254" customWidth="1"/>
    <col min="2324" max="2324" width="10.42578125" style="254" customWidth="1"/>
    <col min="2325" max="2560" width="9.140625" style="254"/>
    <col min="2561" max="2561" width="5" style="254" customWidth="1"/>
    <col min="2562" max="2562" width="17.7109375" style="254" customWidth="1"/>
    <col min="2563" max="2563" width="13.85546875" style="254" customWidth="1"/>
    <col min="2564" max="2564" width="13.140625" style="254" customWidth="1"/>
    <col min="2565" max="2565" width="12.28515625" style="254" customWidth="1"/>
    <col min="2566" max="2566" width="3" style="254" customWidth="1"/>
    <col min="2567" max="2567" width="20.28515625" style="254" customWidth="1"/>
    <col min="2568" max="2568" width="12.5703125" style="254" customWidth="1"/>
    <col min="2569" max="2569" width="11.7109375" style="254" customWidth="1"/>
    <col min="2570" max="2570" width="9.140625" style="254"/>
    <col min="2571" max="2571" width="2.85546875" style="254" customWidth="1"/>
    <col min="2572" max="2572" width="18.5703125" style="254" customWidth="1"/>
    <col min="2573" max="2573" width="14.42578125" style="254" customWidth="1"/>
    <col min="2574" max="2574" width="13.7109375" style="254" customWidth="1"/>
    <col min="2575" max="2575" width="10.140625" style="254" customWidth="1"/>
    <col min="2576" max="2576" width="4.42578125" style="254" customWidth="1"/>
    <col min="2577" max="2577" width="24" style="254" customWidth="1"/>
    <col min="2578" max="2578" width="13.140625" style="254" customWidth="1"/>
    <col min="2579" max="2579" width="13" style="254" customWidth="1"/>
    <col min="2580" max="2580" width="10.42578125" style="254" customWidth="1"/>
    <col min="2581" max="2816" width="9.140625" style="254"/>
    <col min="2817" max="2817" width="5" style="254" customWidth="1"/>
    <col min="2818" max="2818" width="17.7109375" style="254" customWidth="1"/>
    <col min="2819" max="2819" width="13.85546875" style="254" customWidth="1"/>
    <col min="2820" max="2820" width="13.140625" style="254" customWidth="1"/>
    <col min="2821" max="2821" width="12.28515625" style="254" customWidth="1"/>
    <col min="2822" max="2822" width="3" style="254" customWidth="1"/>
    <col min="2823" max="2823" width="20.28515625" style="254" customWidth="1"/>
    <col min="2824" max="2824" width="12.5703125" style="254" customWidth="1"/>
    <col min="2825" max="2825" width="11.7109375" style="254" customWidth="1"/>
    <col min="2826" max="2826" width="9.140625" style="254"/>
    <col min="2827" max="2827" width="2.85546875" style="254" customWidth="1"/>
    <col min="2828" max="2828" width="18.5703125" style="254" customWidth="1"/>
    <col min="2829" max="2829" width="14.42578125" style="254" customWidth="1"/>
    <col min="2830" max="2830" width="13.7109375" style="254" customWidth="1"/>
    <col min="2831" max="2831" width="10.140625" style="254" customWidth="1"/>
    <col min="2832" max="2832" width="4.42578125" style="254" customWidth="1"/>
    <col min="2833" max="2833" width="24" style="254" customWidth="1"/>
    <col min="2834" max="2834" width="13.140625" style="254" customWidth="1"/>
    <col min="2835" max="2835" width="13" style="254" customWidth="1"/>
    <col min="2836" max="2836" width="10.42578125" style="254" customWidth="1"/>
    <col min="2837" max="3072" width="9.140625" style="254"/>
    <col min="3073" max="3073" width="5" style="254" customWidth="1"/>
    <col min="3074" max="3074" width="17.7109375" style="254" customWidth="1"/>
    <col min="3075" max="3075" width="13.85546875" style="254" customWidth="1"/>
    <col min="3076" max="3076" width="13.140625" style="254" customWidth="1"/>
    <col min="3077" max="3077" width="12.28515625" style="254" customWidth="1"/>
    <col min="3078" max="3078" width="3" style="254" customWidth="1"/>
    <col min="3079" max="3079" width="20.28515625" style="254" customWidth="1"/>
    <col min="3080" max="3080" width="12.5703125" style="254" customWidth="1"/>
    <col min="3081" max="3081" width="11.7109375" style="254" customWidth="1"/>
    <col min="3082" max="3082" width="9.140625" style="254"/>
    <col min="3083" max="3083" width="2.85546875" style="254" customWidth="1"/>
    <col min="3084" max="3084" width="18.5703125" style="254" customWidth="1"/>
    <col min="3085" max="3085" width="14.42578125" style="254" customWidth="1"/>
    <col min="3086" max="3086" width="13.7109375" style="254" customWidth="1"/>
    <col min="3087" max="3087" width="10.140625" style="254" customWidth="1"/>
    <col min="3088" max="3088" width="4.42578125" style="254" customWidth="1"/>
    <col min="3089" max="3089" width="24" style="254" customWidth="1"/>
    <col min="3090" max="3090" width="13.140625" style="254" customWidth="1"/>
    <col min="3091" max="3091" width="13" style="254" customWidth="1"/>
    <col min="3092" max="3092" width="10.42578125" style="254" customWidth="1"/>
    <col min="3093" max="3328" width="9.140625" style="254"/>
    <col min="3329" max="3329" width="5" style="254" customWidth="1"/>
    <col min="3330" max="3330" width="17.7109375" style="254" customWidth="1"/>
    <col min="3331" max="3331" width="13.85546875" style="254" customWidth="1"/>
    <col min="3332" max="3332" width="13.140625" style="254" customWidth="1"/>
    <col min="3333" max="3333" width="12.28515625" style="254" customWidth="1"/>
    <col min="3334" max="3334" width="3" style="254" customWidth="1"/>
    <col min="3335" max="3335" width="20.28515625" style="254" customWidth="1"/>
    <col min="3336" max="3336" width="12.5703125" style="254" customWidth="1"/>
    <col min="3337" max="3337" width="11.7109375" style="254" customWidth="1"/>
    <col min="3338" max="3338" width="9.140625" style="254"/>
    <col min="3339" max="3339" width="2.85546875" style="254" customWidth="1"/>
    <col min="3340" max="3340" width="18.5703125" style="254" customWidth="1"/>
    <col min="3341" max="3341" width="14.42578125" style="254" customWidth="1"/>
    <col min="3342" max="3342" width="13.7109375" style="254" customWidth="1"/>
    <col min="3343" max="3343" width="10.140625" style="254" customWidth="1"/>
    <col min="3344" max="3344" width="4.42578125" style="254" customWidth="1"/>
    <col min="3345" max="3345" width="24" style="254" customWidth="1"/>
    <col min="3346" max="3346" width="13.140625" style="254" customWidth="1"/>
    <col min="3347" max="3347" width="13" style="254" customWidth="1"/>
    <col min="3348" max="3348" width="10.42578125" style="254" customWidth="1"/>
    <col min="3349" max="3584" width="9.140625" style="254"/>
    <col min="3585" max="3585" width="5" style="254" customWidth="1"/>
    <col min="3586" max="3586" width="17.7109375" style="254" customWidth="1"/>
    <col min="3587" max="3587" width="13.85546875" style="254" customWidth="1"/>
    <col min="3588" max="3588" width="13.140625" style="254" customWidth="1"/>
    <col min="3589" max="3589" width="12.28515625" style="254" customWidth="1"/>
    <col min="3590" max="3590" width="3" style="254" customWidth="1"/>
    <col min="3591" max="3591" width="20.28515625" style="254" customWidth="1"/>
    <col min="3592" max="3592" width="12.5703125" style="254" customWidth="1"/>
    <col min="3593" max="3593" width="11.7109375" style="254" customWidth="1"/>
    <col min="3594" max="3594" width="9.140625" style="254"/>
    <col min="3595" max="3595" width="2.85546875" style="254" customWidth="1"/>
    <col min="3596" max="3596" width="18.5703125" style="254" customWidth="1"/>
    <col min="3597" max="3597" width="14.42578125" style="254" customWidth="1"/>
    <col min="3598" max="3598" width="13.7109375" style="254" customWidth="1"/>
    <col min="3599" max="3599" width="10.140625" style="254" customWidth="1"/>
    <col min="3600" max="3600" width="4.42578125" style="254" customWidth="1"/>
    <col min="3601" max="3601" width="24" style="254" customWidth="1"/>
    <col min="3602" max="3602" width="13.140625" style="254" customWidth="1"/>
    <col min="3603" max="3603" width="13" style="254" customWidth="1"/>
    <col min="3604" max="3604" width="10.42578125" style="254" customWidth="1"/>
    <col min="3605" max="3840" width="9.140625" style="254"/>
    <col min="3841" max="3841" width="5" style="254" customWidth="1"/>
    <col min="3842" max="3842" width="17.7109375" style="254" customWidth="1"/>
    <col min="3843" max="3843" width="13.85546875" style="254" customWidth="1"/>
    <col min="3844" max="3844" width="13.140625" style="254" customWidth="1"/>
    <col min="3845" max="3845" width="12.28515625" style="254" customWidth="1"/>
    <col min="3846" max="3846" width="3" style="254" customWidth="1"/>
    <col min="3847" max="3847" width="20.28515625" style="254" customWidth="1"/>
    <col min="3848" max="3848" width="12.5703125" style="254" customWidth="1"/>
    <col min="3849" max="3849" width="11.7109375" style="254" customWidth="1"/>
    <col min="3850" max="3850" width="9.140625" style="254"/>
    <col min="3851" max="3851" width="2.85546875" style="254" customWidth="1"/>
    <col min="3852" max="3852" width="18.5703125" style="254" customWidth="1"/>
    <col min="3853" max="3853" width="14.42578125" style="254" customWidth="1"/>
    <col min="3854" max="3854" width="13.7109375" style="254" customWidth="1"/>
    <col min="3855" max="3855" width="10.140625" style="254" customWidth="1"/>
    <col min="3856" max="3856" width="4.42578125" style="254" customWidth="1"/>
    <col min="3857" max="3857" width="24" style="254" customWidth="1"/>
    <col min="3858" max="3858" width="13.140625" style="254" customWidth="1"/>
    <col min="3859" max="3859" width="13" style="254" customWidth="1"/>
    <col min="3860" max="3860" width="10.42578125" style="254" customWidth="1"/>
    <col min="3861" max="4096" width="9.140625" style="254"/>
    <col min="4097" max="4097" width="5" style="254" customWidth="1"/>
    <col min="4098" max="4098" width="17.7109375" style="254" customWidth="1"/>
    <col min="4099" max="4099" width="13.85546875" style="254" customWidth="1"/>
    <col min="4100" max="4100" width="13.140625" style="254" customWidth="1"/>
    <col min="4101" max="4101" width="12.28515625" style="254" customWidth="1"/>
    <col min="4102" max="4102" width="3" style="254" customWidth="1"/>
    <col min="4103" max="4103" width="20.28515625" style="254" customWidth="1"/>
    <col min="4104" max="4104" width="12.5703125" style="254" customWidth="1"/>
    <col min="4105" max="4105" width="11.7109375" style="254" customWidth="1"/>
    <col min="4106" max="4106" width="9.140625" style="254"/>
    <col min="4107" max="4107" width="2.85546875" style="254" customWidth="1"/>
    <col min="4108" max="4108" width="18.5703125" style="254" customWidth="1"/>
    <col min="4109" max="4109" width="14.42578125" style="254" customWidth="1"/>
    <col min="4110" max="4110" width="13.7109375" style="254" customWidth="1"/>
    <col min="4111" max="4111" width="10.140625" style="254" customWidth="1"/>
    <col min="4112" max="4112" width="4.42578125" style="254" customWidth="1"/>
    <col min="4113" max="4113" width="24" style="254" customWidth="1"/>
    <col min="4114" max="4114" width="13.140625" style="254" customWidth="1"/>
    <col min="4115" max="4115" width="13" style="254" customWidth="1"/>
    <col min="4116" max="4116" width="10.42578125" style="254" customWidth="1"/>
    <col min="4117" max="4352" width="9.140625" style="254"/>
    <col min="4353" max="4353" width="5" style="254" customWidth="1"/>
    <col min="4354" max="4354" width="17.7109375" style="254" customWidth="1"/>
    <col min="4355" max="4355" width="13.85546875" style="254" customWidth="1"/>
    <col min="4356" max="4356" width="13.140625" style="254" customWidth="1"/>
    <col min="4357" max="4357" width="12.28515625" style="254" customWidth="1"/>
    <col min="4358" max="4358" width="3" style="254" customWidth="1"/>
    <col min="4359" max="4359" width="20.28515625" style="254" customWidth="1"/>
    <col min="4360" max="4360" width="12.5703125" style="254" customWidth="1"/>
    <col min="4361" max="4361" width="11.7109375" style="254" customWidth="1"/>
    <col min="4362" max="4362" width="9.140625" style="254"/>
    <col min="4363" max="4363" width="2.85546875" style="254" customWidth="1"/>
    <col min="4364" max="4364" width="18.5703125" style="254" customWidth="1"/>
    <col min="4365" max="4365" width="14.42578125" style="254" customWidth="1"/>
    <col min="4366" max="4366" width="13.7109375" style="254" customWidth="1"/>
    <col min="4367" max="4367" width="10.140625" style="254" customWidth="1"/>
    <col min="4368" max="4368" width="4.42578125" style="254" customWidth="1"/>
    <col min="4369" max="4369" width="24" style="254" customWidth="1"/>
    <col min="4370" max="4370" width="13.140625" style="254" customWidth="1"/>
    <col min="4371" max="4371" width="13" style="254" customWidth="1"/>
    <col min="4372" max="4372" width="10.42578125" style="254" customWidth="1"/>
    <col min="4373" max="4608" width="9.140625" style="254"/>
    <col min="4609" max="4609" width="5" style="254" customWidth="1"/>
    <col min="4610" max="4610" width="17.7109375" style="254" customWidth="1"/>
    <col min="4611" max="4611" width="13.85546875" style="254" customWidth="1"/>
    <col min="4612" max="4612" width="13.140625" style="254" customWidth="1"/>
    <col min="4613" max="4613" width="12.28515625" style="254" customWidth="1"/>
    <col min="4614" max="4614" width="3" style="254" customWidth="1"/>
    <col min="4615" max="4615" width="20.28515625" style="254" customWidth="1"/>
    <col min="4616" max="4616" width="12.5703125" style="254" customWidth="1"/>
    <col min="4617" max="4617" width="11.7109375" style="254" customWidth="1"/>
    <col min="4618" max="4618" width="9.140625" style="254"/>
    <col min="4619" max="4619" width="2.85546875" style="254" customWidth="1"/>
    <col min="4620" max="4620" width="18.5703125" style="254" customWidth="1"/>
    <col min="4621" max="4621" width="14.42578125" style="254" customWidth="1"/>
    <col min="4622" max="4622" width="13.7109375" style="254" customWidth="1"/>
    <col min="4623" max="4623" width="10.140625" style="254" customWidth="1"/>
    <col min="4624" max="4624" width="4.42578125" style="254" customWidth="1"/>
    <col min="4625" max="4625" width="24" style="254" customWidth="1"/>
    <col min="4626" max="4626" width="13.140625" style="254" customWidth="1"/>
    <col min="4627" max="4627" width="13" style="254" customWidth="1"/>
    <col min="4628" max="4628" width="10.42578125" style="254" customWidth="1"/>
    <col min="4629" max="4864" width="9.140625" style="254"/>
    <col min="4865" max="4865" width="5" style="254" customWidth="1"/>
    <col min="4866" max="4866" width="17.7109375" style="254" customWidth="1"/>
    <col min="4867" max="4867" width="13.85546875" style="254" customWidth="1"/>
    <col min="4868" max="4868" width="13.140625" style="254" customWidth="1"/>
    <col min="4869" max="4869" width="12.28515625" style="254" customWidth="1"/>
    <col min="4870" max="4870" width="3" style="254" customWidth="1"/>
    <col min="4871" max="4871" width="20.28515625" style="254" customWidth="1"/>
    <col min="4872" max="4872" width="12.5703125" style="254" customWidth="1"/>
    <col min="4873" max="4873" width="11.7109375" style="254" customWidth="1"/>
    <col min="4874" max="4874" width="9.140625" style="254"/>
    <col min="4875" max="4875" width="2.85546875" style="254" customWidth="1"/>
    <col min="4876" max="4876" width="18.5703125" style="254" customWidth="1"/>
    <col min="4877" max="4877" width="14.42578125" style="254" customWidth="1"/>
    <col min="4878" max="4878" width="13.7109375" style="254" customWidth="1"/>
    <col min="4879" max="4879" width="10.140625" style="254" customWidth="1"/>
    <col min="4880" max="4880" width="4.42578125" style="254" customWidth="1"/>
    <col min="4881" max="4881" width="24" style="254" customWidth="1"/>
    <col min="4882" max="4882" width="13.140625" style="254" customWidth="1"/>
    <col min="4883" max="4883" width="13" style="254" customWidth="1"/>
    <col min="4884" max="4884" width="10.42578125" style="254" customWidth="1"/>
    <col min="4885" max="5120" width="9.140625" style="254"/>
    <col min="5121" max="5121" width="5" style="254" customWidth="1"/>
    <col min="5122" max="5122" width="17.7109375" style="254" customWidth="1"/>
    <col min="5123" max="5123" width="13.85546875" style="254" customWidth="1"/>
    <col min="5124" max="5124" width="13.140625" style="254" customWidth="1"/>
    <col min="5125" max="5125" width="12.28515625" style="254" customWidth="1"/>
    <col min="5126" max="5126" width="3" style="254" customWidth="1"/>
    <col min="5127" max="5127" width="20.28515625" style="254" customWidth="1"/>
    <col min="5128" max="5128" width="12.5703125" style="254" customWidth="1"/>
    <col min="5129" max="5129" width="11.7109375" style="254" customWidth="1"/>
    <col min="5130" max="5130" width="9.140625" style="254"/>
    <col min="5131" max="5131" width="2.85546875" style="254" customWidth="1"/>
    <col min="5132" max="5132" width="18.5703125" style="254" customWidth="1"/>
    <col min="5133" max="5133" width="14.42578125" style="254" customWidth="1"/>
    <col min="5134" max="5134" width="13.7109375" style="254" customWidth="1"/>
    <col min="5135" max="5135" width="10.140625" style="254" customWidth="1"/>
    <col min="5136" max="5136" width="4.42578125" style="254" customWidth="1"/>
    <col min="5137" max="5137" width="24" style="254" customWidth="1"/>
    <col min="5138" max="5138" width="13.140625" style="254" customWidth="1"/>
    <col min="5139" max="5139" width="13" style="254" customWidth="1"/>
    <col min="5140" max="5140" width="10.42578125" style="254" customWidth="1"/>
    <col min="5141" max="5376" width="9.140625" style="254"/>
    <col min="5377" max="5377" width="5" style="254" customWidth="1"/>
    <col min="5378" max="5378" width="17.7109375" style="254" customWidth="1"/>
    <col min="5379" max="5379" width="13.85546875" style="254" customWidth="1"/>
    <col min="5380" max="5380" width="13.140625" style="254" customWidth="1"/>
    <col min="5381" max="5381" width="12.28515625" style="254" customWidth="1"/>
    <col min="5382" max="5382" width="3" style="254" customWidth="1"/>
    <col min="5383" max="5383" width="20.28515625" style="254" customWidth="1"/>
    <col min="5384" max="5384" width="12.5703125" style="254" customWidth="1"/>
    <col min="5385" max="5385" width="11.7109375" style="254" customWidth="1"/>
    <col min="5386" max="5386" width="9.140625" style="254"/>
    <col min="5387" max="5387" width="2.85546875" style="254" customWidth="1"/>
    <col min="5388" max="5388" width="18.5703125" style="254" customWidth="1"/>
    <col min="5389" max="5389" width="14.42578125" style="254" customWidth="1"/>
    <col min="5390" max="5390" width="13.7109375" style="254" customWidth="1"/>
    <col min="5391" max="5391" width="10.140625" style="254" customWidth="1"/>
    <col min="5392" max="5392" width="4.42578125" style="254" customWidth="1"/>
    <col min="5393" max="5393" width="24" style="254" customWidth="1"/>
    <col min="5394" max="5394" width="13.140625" style="254" customWidth="1"/>
    <col min="5395" max="5395" width="13" style="254" customWidth="1"/>
    <col min="5396" max="5396" width="10.42578125" style="254" customWidth="1"/>
    <col min="5397" max="5632" width="9.140625" style="254"/>
    <col min="5633" max="5633" width="5" style="254" customWidth="1"/>
    <col min="5634" max="5634" width="17.7109375" style="254" customWidth="1"/>
    <col min="5635" max="5635" width="13.85546875" style="254" customWidth="1"/>
    <col min="5636" max="5636" width="13.140625" style="254" customWidth="1"/>
    <col min="5637" max="5637" width="12.28515625" style="254" customWidth="1"/>
    <col min="5638" max="5638" width="3" style="254" customWidth="1"/>
    <col min="5639" max="5639" width="20.28515625" style="254" customWidth="1"/>
    <col min="5640" max="5640" width="12.5703125" style="254" customWidth="1"/>
    <col min="5641" max="5641" width="11.7109375" style="254" customWidth="1"/>
    <col min="5642" max="5642" width="9.140625" style="254"/>
    <col min="5643" max="5643" width="2.85546875" style="254" customWidth="1"/>
    <col min="5644" max="5644" width="18.5703125" style="254" customWidth="1"/>
    <col min="5645" max="5645" width="14.42578125" style="254" customWidth="1"/>
    <col min="5646" max="5646" width="13.7109375" style="254" customWidth="1"/>
    <col min="5647" max="5647" width="10.140625" style="254" customWidth="1"/>
    <col min="5648" max="5648" width="4.42578125" style="254" customWidth="1"/>
    <col min="5649" max="5649" width="24" style="254" customWidth="1"/>
    <col min="5650" max="5650" width="13.140625" style="254" customWidth="1"/>
    <col min="5651" max="5651" width="13" style="254" customWidth="1"/>
    <col min="5652" max="5652" width="10.42578125" style="254" customWidth="1"/>
    <col min="5653" max="5888" width="9.140625" style="254"/>
    <col min="5889" max="5889" width="5" style="254" customWidth="1"/>
    <col min="5890" max="5890" width="17.7109375" style="254" customWidth="1"/>
    <col min="5891" max="5891" width="13.85546875" style="254" customWidth="1"/>
    <col min="5892" max="5892" width="13.140625" style="254" customWidth="1"/>
    <col min="5893" max="5893" width="12.28515625" style="254" customWidth="1"/>
    <col min="5894" max="5894" width="3" style="254" customWidth="1"/>
    <col min="5895" max="5895" width="20.28515625" style="254" customWidth="1"/>
    <col min="5896" max="5896" width="12.5703125" style="254" customWidth="1"/>
    <col min="5897" max="5897" width="11.7109375" style="254" customWidth="1"/>
    <col min="5898" max="5898" width="9.140625" style="254"/>
    <col min="5899" max="5899" width="2.85546875" style="254" customWidth="1"/>
    <col min="5900" max="5900" width="18.5703125" style="254" customWidth="1"/>
    <col min="5901" max="5901" width="14.42578125" style="254" customWidth="1"/>
    <col min="5902" max="5902" width="13.7109375" style="254" customWidth="1"/>
    <col min="5903" max="5903" width="10.140625" style="254" customWidth="1"/>
    <col min="5904" max="5904" width="4.42578125" style="254" customWidth="1"/>
    <col min="5905" max="5905" width="24" style="254" customWidth="1"/>
    <col min="5906" max="5906" width="13.140625" style="254" customWidth="1"/>
    <col min="5907" max="5907" width="13" style="254" customWidth="1"/>
    <col min="5908" max="5908" width="10.42578125" style="254" customWidth="1"/>
    <col min="5909" max="6144" width="9.140625" style="254"/>
    <col min="6145" max="6145" width="5" style="254" customWidth="1"/>
    <col min="6146" max="6146" width="17.7109375" style="254" customWidth="1"/>
    <col min="6147" max="6147" width="13.85546875" style="254" customWidth="1"/>
    <col min="6148" max="6148" width="13.140625" style="254" customWidth="1"/>
    <col min="6149" max="6149" width="12.28515625" style="254" customWidth="1"/>
    <col min="6150" max="6150" width="3" style="254" customWidth="1"/>
    <col min="6151" max="6151" width="20.28515625" style="254" customWidth="1"/>
    <col min="6152" max="6152" width="12.5703125" style="254" customWidth="1"/>
    <col min="6153" max="6153" width="11.7109375" style="254" customWidth="1"/>
    <col min="6154" max="6154" width="9.140625" style="254"/>
    <col min="6155" max="6155" width="2.85546875" style="254" customWidth="1"/>
    <col min="6156" max="6156" width="18.5703125" style="254" customWidth="1"/>
    <col min="6157" max="6157" width="14.42578125" style="254" customWidth="1"/>
    <col min="6158" max="6158" width="13.7109375" style="254" customWidth="1"/>
    <col min="6159" max="6159" width="10.140625" style="254" customWidth="1"/>
    <col min="6160" max="6160" width="4.42578125" style="254" customWidth="1"/>
    <col min="6161" max="6161" width="24" style="254" customWidth="1"/>
    <col min="6162" max="6162" width="13.140625" style="254" customWidth="1"/>
    <col min="6163" max="6163" width="13" style="254" customWidth="1"/>
    <col min="6164" max="6164" width="10.42578125" style="254" customWidth="1"/>
    <col min="6165" max="6400" width="9.140625" style="254"/>
    <col min="6401" max="6401" width="5" style="254" customWidth="1"/>
    <col min="6402" max="6402" width="17.7109375" style="254" customWidth="1"/>
    <col min="6403" max="6403" width="13.85546875" style="254" customWidth="1"/>
    <col min="6404" max="6404" width="13.140625" style="254" customWidth="1"/>
    <col min="6405" max="6405" width="12.28515625" style="254" customWidth="1"/>
    <col min="6406" max="6406" width="3" style="254" customWidth="1"/>
    <col min="6407" max="6407" width="20.28515625" style="254" customWidth="1"/>
    <col min="6408" max="6408" width="12.5703125" style="254" customWidth="1"/>
    <col min="6409" max="6409" width="11.7109375" style="254" customWidth="1"/>
    <col min="6410" max="6410" width="9.140625" style="254"/>
    <col min="6411" max="6411" width="2.85546875" style="254" customWidth="1"/>
    <col min="6412" max="6412" width="18.5703125" style="254" customWidth="1"/>
    <col min="6413" max="6413" width="14.42578125" style="254" customWidth="1"/>
    <col min="6414" max="6414" width="13.7109375" style="254" customWidth="1"/>
    <col min="6415" max="6415" width="10.140625" style="254" customWidth="1"/>
    <col min="6416" max="6416" width="4.42578125" style="254" customWidth="1"/>
    <col min="6417" max="6417" width="24" style="254" customWidth="1"/>
    <col min="6418" max="6418" width="13.140625" style="254" customWidth="1"/>
    <col min="6419" max="6419" width="13" style="254" customWidth="1"/>
    <col min="6420" max="6420" width="10.42578125" style="254" customWidth="1"/>
    <col min="6421" max="6656" width="9.140625" style="254"/>
    <col min="6657" max="6657" width="5" style="254" customWidth="1"/>
    <col min="6658" max="6658" width="17.7109375" style="254" customWidth="1"/>
    <col min="6659" max="6659" width="13.85546875" style="254" customWidth="1"/>
    <col min="6660" max="6660" width="13.140625" style="254" customWidth="1"/>
    <col min="6661" max="6661" width="12.28515625" style="254" customWidth="1"/>
    <col min="6662" max="6662" width="3" style="254" customWidth="1"/>
    <col min="6663" max="6663" width="20.28515625" style="254" customWidth="1"/>
    <col min="6664" max="6664" width="12.5703125" style="254" customWidth="1"/>
    <col min="6665" max="6665" width="11.7109375" style="254" customWidth="1"/>
    <col min="6666" max="6666" width="9.140625" style="254"/>
    <col min="6667" max="6667" width="2.85546875" style="254" customWidth="1"/>
    <col min="6668" max="6668" width="18.5703125" style="254" customWidth="1"/>
    <col min="6669" max="6669" width="14.42578125" style="254" customWidth="1"/>
    <col min="6670" max="6670" width="13.7109375" style="254" customWidth="1"/>
    <col min="6671" max="6671" width="10.140625" style="254" customWidth="1"/>
    <col min="6672" max="6672" width="4.42578125" style="254" customWidth="1"/>
    <col min="6673" max="6673" width="24" style="254" customWidth="1"/>
    <col min="6674" max="6674" width="13.140625" style="254" customWidth="1"/>
    <col min="6675" max="6675" width="13" style="254" customWidth="1"/>
    <col min="6676" max="6676" width="10.42578125" style="254" customWidth="1"/>
    <col min="6677" max="6912" width="9.140625" style="254"/>
    <col min="6913" max="6913" width="5" style="254" customWidth="1"/>
    <col min="6914" max="6914" width="17.7109375" style="254" customWidth="1"/>
    <col min="6915" max="6915" width="13.85546875" style="254" customWidth="1"/>
    <col min="6916" max="6916" width="13.140625" style="254" customWidth="1"/>
    <col min="6917" max="6917" width="12.28515625" style="254" customWidth="1"/>
    <col min="6918" max="6918" width="3" style="254" customWidth="1"/>
    <col min="6919" max="6919" width="20.28515625" style="254" customWidth="1"/>
    <col min="6920" max="6920" width="12.5703125" style="254" customWidth="1"/>
    <col min="6921" max="6921" width="11.7109375" style="254" customWidth="1"/>
    <col min="6922" max="6922" width="9.140625" style="254"/>
    <col min="6923" max="6923" width="2.85546875" style="254" customWidth="1"/>
    <col min="6924" max="6924" width="18.5703125" style="254" customWidth="1"/>
    <col min="6925" max="6925" width="14.42578125" style="254" customWidth="1"/>
    <col min="6926" max="6926" width="13.7109375" style="254" customWidth="1"/>
    <col min="6927" max="6927" width="10.140625" style="254" customWidth="1"/>
    <col min="6928" max="6928" width="4.42578125" style="254" customWidth="1"/>
    <col min="6929" max="6929" width="24" style="254" customWidth="1"/>
    <col min="6930" max="6930" width="13.140625" style="254" customWidth="1"/>
    <col min="6931" max="6931" width="13" style="254" customWidth="1"/>
    <col min="6932" max="6932" width="10.42578125" style="254" customWidth="1"/>
    <col min="6933" max="7168" width="9.140625" style="254"/>
    <col min="7169" max="7169" width="5" style="254" customWidth="1"/>
    <col min="7170" max="7170" width="17.7109375" style="254" customWidth="1"/>
    <col min="7171" max="7171" width="13.85546875" style="254" customWidth="1"/>
    <col min="7172" max="7172" width="13.140625" style="254" customWidth="1"/>
    <col min="7173" max="7173" width="12.28515625" style="254" customWidth="1"/>
    <col min="7174" max="7174" width="3" style="254" customWidth="1"/>
    <col min="7175" max="7175" width="20.28515625" style="254" customWidth="1"/>
    <col min="7176" max="7176" width="12.5703125" style="254" customWidth="1"/>
    <col min="7177" max="7177" width="11.7109375" style="254" customWidth="1"/>
    <col min="7178" max="7178" width="9.140625" style="254"/>
    <col min="7179" max="7179" width="2.85546875" style="254" customWidth="1"/>
    <col min="7180" max="7180" width="18.5703125" style="254" customWidth="1"/>
    <col min="7181" max="7181" width="14.42578125" style="254" customWidth="1"/>
    <col min="7182" max="7182" width="13.7109375" style="254" customWidth="1"/>
    <col min="7183" max="7183" width="10.140625" style="254" customWidth="1"/>
    <col min="7184" max="7184" width="4.42578125" style="254" customWidth="1"/>
    <col min="7185" max="7185" width="24" style="254" customWidth="1"/>
    <col min="7186" max="7186" width="13.140625" style="254" customWidth="1"/>
    <col min="7187" max="7187" width="13" style="254" customWidth="1"/>
    <col min="7188" max="7188" width="10.42578125" style="254" customWidth="1"/>
    <col min="7189" max="7424" width="9.140625" style="254"/>
    <col min="7425" max="7425" width="5" style="254" customWidth="1"/>
    <col min="7426" max="7426" width="17.7109375" style="254" customWidth="1"/>
    <col min="7427" max="7427" width="13.85546875" style="254" customWidth="1"/>
    <col min="7428" max="7428" width="13.140625" style="254" customWidth="1"/>
    <col min="7429" max="7429" width="12.28515625" style="254" customWidth="1"/>
    <col min="7430" max="7430" width="3" style="254" customWidth="1"/>
    <col min="7431" max="7431" width="20.28515625" style="254" customWidth="1"/>
    <col min="7432" max="7432" width="12.5703125" style="254" customWidth="1"/>
    <col min="7433" max="7433" width="11.7109375" style="254" customWidth="1"/>
    <col min="7434" max="7434" width="9.140625" style="254"/>
    <col min="7435" max="7435" width="2.85546875" style="254" customWidth="1"/>
    <col min="7436" max="7436" width="18.5703125" style="254" customWidth="1"/>
    <col min="7437" max="7437" width="14.42578125" style="254" customWidth="1"/>
    <col min="7438" max="7438" width="13.7109375" style="254" customWidth="1"/>
    <col min="7439" max="7439" width="10.140625" style="254" customWidth="1"/>
    <col min="7440" max="7440" width="4.42578125" style="254" customWidth="1"/>
    <col min="7441" max="7441" width="24" style="254" customWidth="1"/>
    <col min="7442" max="7442" width="13.140625" style="254" customWidth="1"/>
    <col min="7443" max="7443" width="13" style="254" customWidth="1"/>
    <col min="7444" max="7444" width="10.42578125" style="254" customWidth="1"/>
    <col min="7445" max="7680" width="9.140625" style="254"/>
    <col min="7681" max="7681" width="5" style="254" customWidth="1"/>
    <col min="7682" max="7682" width="17.7109375" style="254" customWidth="1"/>
    <col min="7683" max="7683" width="13.85546875" style="254" customWidth="1"/>
    <col min="7684" max="7684" width="13.140625" style="254" customWidth="1"/>
    <col min="7685" max="7685" width="12.28515625" style="254" customWidth="1"/>
    <col min="7686" max="7686" width="3" style="254" customWidth="1"/>
    <col min="7687" max="7687" width="20.28515625" style="254" customWidth="1"/>
    <col min="7688" max="7688" width="12.5703125" style="254" customWidth="1"/>
    <col min="7689" max="7689" width="11.7109375" style="254" customWidth="1"/>
    <col min="7690" max="7690" width="9.140625" style="254"/>
    <col min="7691" max="7691" width="2.85546875" style="254" customWidth="1"/>
    <col min="7692" max="7692" width="18.5703125" style="254" customWidth="1"/>
    <col min="7693" max="7693" width="14.42578125" style="254" customWidth="1"/>
    <col min="7694" max="7694" width="13.7109375" style="254" customWidth="1"/>
    <col min="7695" max="7695" width="10.140625" style="254" customWidth="1"/>
    <col min="7696" max="7696" width="4.42578125" style="254" customWidth="1"/>
    <col min="7697" max="7697" width="24" style="254" customWidth="1"/>
    <col min="7698" max="7698" width="13.140625" style="254" customWidth="1"/>
    <col min="7699" max="7699" width="13" style="254" customWidth="1"/>
    <col min="7700" max="7700" width="10.42578125" style="254" customWidth="1"/>
    <col min="7701" max="7936" width="9.140625" style="254"/>
    <col min="7937" max="7937" width="5" style="254" customWidth="1"/>
    <col min="7938" max="7938" width="17.7109375" style="254" customWidth="1"/>
    <col min="7939" max="7939" width="13.85546875" style="254" customWidth="1"/>
    <col min="7940" max="7940" width="13.140625" style="254" customWidth="1"/>
    <col min="7941" max="7941" width="12.28515625" style="254" customWidth="1"/>
    <col min="7942" max="7942" width="3" style="254" customWidth="1"/>
    <col min="7943" max="7943" width="20.28515625" style="254" customWidth="1"/>
    <col min="7944" max="7944" width="12.5703125" style="254" customWidth="1"/>
    <col min="7945" max="7945" width="11.7109375" style="254" customWidth="1"/>
    <col min="7946" max="7946" width="9.140625" style="254"/>
    <col min="7947" max="7947" width="2.85546875" style="254" customWidth="1"/>
    <col min="7948" max="7948" width="18.5703125" style="254" customWidth="1"/>
    <col min="7949" max="7949" width="14.42578125" style="254" customWidth="1"/>
    <col min="7950" max="7950" width="13.7109375" style="254" customWidth="1"/>
    <col min="7951" max="7951" width="10.140625" style="254" customWidth="1"/>
    <col min="7952" max="7952" width="4.42578125" style="254" customWidth="1"/>
    <col min="7953" max="7953" width="24" style="254" customWidth="1"/>
    <col min="7954" max="7954" width="13.140625" style="254" customWidth="1"/>
    <col min="7955" max="7955" width="13" style="254" customWidth="1"/>
    <col min="7956" max="7956" width="10.42578125" style="254" customWidth="1"/>
    <col min="7957" max="8192" width="9.140625" style="254"/>
    <col min="8193" max="8193" width="5" style="254" customWidth="1"/>
    <col min="8194" max="8194" width="17.7109375" style="254" customWidth="1"/>
    <col min="8195" max="8195" width="13.85546875" style="254" customWidth="1"/>
    <col min="8196" max="8196" width="13.140625" style="254" customWidth="1"/>
    <col min="8197" max="8197" width="12.28515625" style="254" customWidth="1"/>
    <col min="8198" max="8198" width="3" style="254" customWidth="1"/>
    <col min="8199" max="8199" width="20.28515625" style="254" customWidth="1"/>
    <col min="8200" max="8200" width="12.5703125" style="254" customWidth="1"/>
    <col min="8201" max="8201" width="11.7109375" style="254" customWidth="1"/>
    <col min="8202" max="8202" width="9.140625" style="254"/>
    <col min="8203" max="8203" width="2.85546875" style="254" customWidth="1"/>
    <col min="8204" max="8204" width="18.5703125" style="254" customWidth="1"/>
    <col min="8205" max="8205" width="14.42578125" style="254" customWidth="1"/>
    <col min="8206" max="8206" width="13.7109375" style="254" customWidth="1"/>
    <col min="8207" max="8207" width="10.140625" style="254" customWidth="1"/>
    <col min="8208" max="8208" width="4.42578125" style="254" customWidth="1"/>
    <col min="8209" max="8209" width="24" style="254" customWidth="1"/>
    <col min="8210" max="8210" width="13.140625" style="254" customWidth="1"/>
    <col min="8211" max="8211" width="13" style="254" customWidth="1"/>
    <col min="8212" max="8212" width="10.42578125" style="254" customWidth="1"/>
    <col min="8213" max="8448" width="9.140625" style="254"/>
    <col min="8449" max="8449" width="5" style="254" customWidth="1"/>
    <col min="8450" max="8450" width="17.7109375" style="254" customWidth="1"/>
    <col min="8451" max="8451" width="13.85546875" style="254" customWidth="1"/>
    <col min="8452" max="8452" width="13.140625" style="254" customWidth="1"/>
    <col min="8453" max="8453" width="12.28515625" style="254" customWidth="1"/>
    <col min="8454" max="8454" width="3" style="254" customWidth="1"/>
    <col min="8455" max="8455" width="20.28515625" style="254" customWidth="1"/>
    <col min="8456" max="8456" width="12.5703125" style="254" customWidth="1"/>
    <col min="8457" max="8457" width="11.7109375" style="254" customWidth="1"/>
    <col min="8458" max="8458" width="9.140625" style="254"/>
    <col min="8459" max="8459" width="2.85546875" style="254" customWidth="1"/>
    <col min="8460" max="8460" width="18.5703125" style="254" customWidth="1"/>
    <col min="8461" max="8461" width="14.42578125" style="254" customWidth="1"/>
    <col min="8462" max="8462" width="13.7109375" style="254" customWidth="1"/>
    <col min="8463" max="8463" width="10.140625" style="254" customWidth="1"/>
    <col min="8464" max="8464" width="4.42578125" style="254" customWidth="1"/>
    <col min="8465" max="8465" width="24" style="254" customWidth="1"/>
    <col min="8466" max="8466" width="13.140625" style="254" customWidth="1"/>
    <col min="8467" max="8467" width="13" style="254" customWidth="1"/>
    <col min="8468" max="8468" width="10.42578125" style="254" customWidth="1"/>
    <col min="8469" max="8704" width="9.140625" style="254"/>
    <col min="8705" max="8705" width="5" style="254" customWidth="1"/>
    <col min="8706" max="8706" width="17.7109375" style="254" customWidth="1"/>
    <col min="8707" max="8707" width="13.85546875" style="254" customWidth="1"/>
    <col min="8708" max="8708" width="13.140625" style="254" customWidth="1"/>
    <col min="8709" max="8709" width="12.28515625" style="254" customWidth="1"/>
    <col min="8710" max="8710" width="3" style="254" customWidth="1"/>
    <col min="8711" max="8711" width="20.28515625" style="254" customWidth="1"/>
    <col min="8712" max="8712" width="12.5703125" style="254" customWidth="1"/>
    <col min="8713" max="8713" width="11.7109375" style="254" customWidth="1"/>
    <col min="8714" max="8714" width="9.140625" style="254"/>
    <col min="8715" max="8715" width="2.85546875" style="254" customWidth="1"/>
    <col min="8716" max="8716" width="18.5703125" style="254" customWidth="1"/>
    <col min="8717" max="8717" width="14.42578125" style="254" customWidth="1"/>
    <col min="8718" max="8718" width="13.7109375" style="254" customWidth="1"/>
    <col min="8719" max="8719" width="10.140625" style="254" customWidth="1"/>
    <col min="8720" max="8720" width="4.42578125" style="254" customWidth="1"/>
    <col min="8721" max="8721" width="24" style="254" customWidth="1"/>
    <col min="8722" max="8722" width="13.140625" style="254" customWidth="1"/>
    <col min="8723" max="8723" width="13" style="254" customWidth="1"/>
    <col min="8724" max="8724" width="10.42578125" style="254" customWidth="1"/>
    <col min="8725" max="8960" width="9.140625" style="254"/>
    <col min="8961" max="8961" width="5" style="254" customWidth="1"/>
    <col min="8962" max="8962" width="17.7109375" style="254" customWidth="1"/>
    <col min="8963" max="8963" width="13.85546875" style="254" customWidth="1"/>
    <col min="8964" max="8964" width="13.140625" style="254" customWidth="1"/>
    <col min="8965" max="8965" width="12.28515625" style="254" customWidth="1"/>
    <col min="8966" max="8966" width="3" style="254" customWidth="1"/>
    <col min="8967" max="8967" width="20.28515625" style="254" customWidth="1"/>
    <col min="8968" max="8968" width="12.5703125" style="254" customWidth="1"/>
    <col min="8969" max="8969" width="11.7109375" style="254" customWidth="1"/>
    <col min="8970" max="8970" width="9.140625" style="254"/>
    <col min="8971" max="8971" width="2.85546875" style="254" customWidth="1"/>
    <col min="8972" max="8972" width="18.5703125" style="254" customWidth="1"/>
    <col min="8973" max="8973" width="14.42578125" style="254" customWidth="1"/>
    <col min="8974" max="8974" width="13.7109375" style="254" customWidth="1"/>
    <col min="8975" max="8975" width="10.140625" style="254" customWidth="1"/>
    <col min="8976" max="8976" width="4.42578125" style="254" customWidth="1"/>
    <col min="8977" max="8977" width="24" style="254" customWidth="1"/>
    <col min="8978" max="8978" width="13.140625" style="254" customWidth="1"/>
    <col min="8979" max="8979" width="13" style="254" customWidth="1"/>
    <col min="8980" max="8980" width="10.42578125" style="254" customWidth="1"/>
    <col min="8981" max="9216" width="9.140625" style="254"/>
    <col min="9217" max="9217" width="5" style="254" customWidth="1"/>
    <col min="9218" max="9218" width="17.7109375" style="254" customWidth="1"/>
    <col min="9219" max="9219" width="13.85546875" style="254" customWidth="1"/>
    <col min="9220" max="9220" width="13.140625" style="254" customWidth="1"/>
    <col min="9221" max="9221" width="12.28515625" style="254" customWidth="1"/>
    <col min="9222" max="9222" width="3" style="254" customWidth="1"/>
    <col min="9223" max="9223" width="20.28515625" style="254" customWidth="1"/>
    <col min="9224" max="9224" width="12.5703125" style="254" customWidth="1"/>
    <col min="9225" max="9225" width="11.7109375" style="254" customWidth="1"/>
    <col min="9226" max="9226" width="9.140625" style="254"/>
    <col min="9227" max="9227" width="2.85546875" style="254" customWidth="1"/>
    <col min="9228" max="9228" width="18.5703125" style="254" customWidth="1"/>
    <col min="9229" max="9229" width="14.42578125" style="254" customWidth="1"/>
    <col min="9230" max="9230" width="13.7109375" style="254" customWidth="1"/>
    <col min="9231" max="9231" width="10.140625" style="254" customWidth="1"/>
    <col min="9232" max="9232" width="4.42578125" style="254" customWidth="1"/>
    <col min="9233" max="9233" width="24" style="254" customWidth="1"/>
    <col min="9234" max="9234" width="13.140625" style="254" customWidth="1"/>
    <col min="9235" max="9235" width="13" style="254" customWidth="1"/>
    <col min="9236" max="9236" width="10.42578125" style="254" customWidth="1"/>
    <col min="9237" max="9472" width="9.140625" style="254"/>
    <col min="9473" max="9473" width="5" style="254" customWidth="1"/>
    <col min="9474" max="9474" width="17.7109375" style="254" customWidth="1"/>
    <col min="9475" max="9475" width="13.85546875" style="254" customWidth="1"/>
    <col min="9476" max="9476" width="13.140625" style="254" customWidth="1"/>
    <col min="9477" max="9477" width="12.28515625" style="254" customWidth="1"/>
    <col min="9478" max="9478" width="3" style="254" customWidth="1"/>
    <col min="9479" max="9479" width="20.28515625" style="254" customWidth="1"/>
    <col min="9480" max="9480" width="12.5703125" style="254" customWidth="1"/>
    <col min="9481" max="9481" width="11.7109375" style="254" customWidth="1"/>
    <col min="9482" max="9482" width="9.140625" style="254"/>
    <col min="9483" max="9483" width="2.85546875" style="254" customWidth="1"/>
    <col min="9484" max="9484" width="18.5703125" style="254" customWidth="1"/>
    <col min="9485" max="9485" width="14.42578125" style="254" customWidth="1"/>
    <col min="9486" max="9486" width="13.7109375" style="254" customWidth="1"/>
    <col min="9487" max="9487" width="10.140625" style="254" customWidth="1"/>
    <col min="9488" max="9488" width="4.42578125" style="254" customWidth="1"/>
    <col min="9489" max="9489" width="24" style="254" customWidth="1"/>
    <col min="9490" max="9490" width="13.140625" style="254" customWidth="1"/>
    <col min="9491" max="9491" width="13" style="254" customWidth="1"/>
    <col min="9492" max="9492" width="10.42578125" style="254" customWidth="1"/>
    <col min="9493" max="9728" width="9.140625" style="254"/>
    <col min="9729" max="9729" width="5" style="254" customWidth="1"/>
    <col min="9730" max="9730" width="17.7109375" style="254" customWidth="1"/>
    <col min="9731" max="9731" width="13.85546875" style="254" customWidth="1"/>
    <col min="9732" max="9732" width="13.140625" style="254" customWidth="1"/>
    <col min="9733" max="9733" width="12.28515625" style="254" customWidth="1"/>
    <col min="9734" max="9734" width="3" style="254" customWidth="1"/>
    <col min="9735" max="9735" width="20.28515625" style="254" customWidth="1"/>
    <col min="9736" max="9736" width="12.5703125" style="254" customWidth="1"/>
    <col min="9737" max="9737" width="11.7109375" style="254" customWidth="1"/>
    <col min="9738" max="9738" width="9.140625" style="254"/>
    <col min="9739" max="9739" width="2.85546875" style="254" customWidth="1"/>
    <col min="9740" max="9740" width="18.5703125" style="254" customWidth="1"/>
    <col min="9741" max="9741" width="14.42578125" style="254" customWidth="1"/>
    <col min="9742" max="9742" width="13.7109375" style="254" customWidth="1"/>
    <col min="9743" max="9743" width="10.140625" style="254" customWidth="1"/>
    <col min="9744" max="9744" width="4.42578125" style="254" customWidth="1"/>
    <col min="9745" max="9745" width="24" style="254" customWidth="1"/>
    <col min="9746" max="9746" width="13.140625" style="254" customWidth="1"/>
    <col min="9747" max="9747" width="13" style="254" customWidth="1"/>
    <col min="9748" max="9748" width="10.42578125" style="254" customWidth="1"/>
    <col min="9749" max="9984" width="9.140625" style="254"/>
    <col min="9985" max="9985" width="5" style="254" customWidth="1"/>
    <col min="9986" max="9986" width="17.7109375" style="254" customWidth="1"/>
    <col min="9987" max="9987" width="13.85546875" style="254" customWidth="1"/>
    <col min="9988" max="9988" width="13.140625" style="254" customWidth="1"/>
    <col min="9989" max="9989" width="12.28515625" style="254" customWidth="1"/>
    <col min="9990" max="9990" width="3" style="254" customWidth="1"/>
    <col min="9991" max="9991" width="20.28515625" style="254" customWidth="1"/>
    <col min="9992" max="9992" width="12.5703125" style="254" customWidth="1"/>
    <col min="9993" max="9993" width="11.7109375" style="254" customWidth="1"/>
    <col min="9994" max="9994" width="9.140625" style="254"/>
    <col min="9995" max="9995" width="2.85546875" style="254" customWidth="1"/>
    <col min="9996" max="9996" width="18.5703125" style="254" customWidth="1"/>
    <col min="9997" max="9997" width="14.42578125" style="254" customWidth="1"/>
    <col min="9998" max="9998" width="13.7109375" style="254" customWidth="1"/>
    <col min="9999" max="9999" width="10.140625" style="254" customWidth="1"/>
    <col min="10000" max="10000" width="4.42578125" style="254" customWidth="1"/>
    <col min="10001" max="10001" width="24" style="254" customWidth="1"/>
    <col min="10002" max="10002" width="13.140625" style="254" customWidth="1"/>
    <col min="10003" max="10003" width="13" style="254" customWidth="1"/>
    <col min="10004" max="10004" width="10.42578125" style="254" customWidth="1"/>
    <col min="10005" max="10240" width="9.140625" style="254"/>
    <col min="10241" max="10241" width="5" style="254" customWidth="1"/>
    <col min="10242" max="10242" width="17.7109375" style="254" customWidth="1"/>
    <col min="10243" max="10243" width="13.85546875" style="254" customWidth="1"/>
    <col min="10244" max="10244" width="13.140625" style="254" customWidth="1"/>
    <col min="10245" max="10245" width="12.28515625" style="254" customWidth="1"/>
    <col min="10246" max="10246" width="3" style="254" customWidth="1"/>
    <col min="10247" max="10247" width="20.28515625" style="254" customWidth="1"/>
    <col min="10248" max="10248" width="12.5703125" style="254" customWidth="1"/>
    <col min="10249" max="10249" width="11.7109375" style="254" customWidth="1"/>
    <col min="10250" max="10250" width="9.140625" style="254"/>
    <col min="10251" max="10251" width="2.85546875" style="254" customWidth="1"/>
    <col min="10252" max="10252" width="18.5703125" style="254" customWidth="1"/>
    <col min="10253" max="10253" width="14.42578125" style="254" customWidth="1"/>
    <col min="10254" max="10254" width="13.7109375" style="254" customWidth="1"/>
    <col min="10255" max="10255" width="10.140625" style="254" customWidth="1"/>
    <col min="10256" max="10256" width="4.42578125" style="254" customWidth="1"/>
    <col min="10257" max="10257" width="24" style="254" customWidth="1"/>
    <col min="10258" max="10258" width="13.140625" style="254" customWidth="1"/>
    <col min="10259" max="10259" width="13" style="254" customWidth="1"/>
    <col min="10260" max="10260" width="10.42578125" style="254" customWidth="1"/>
    <col min="10261" max="10496" width="9.140625" style="254"/>
    <col min="10497" max="10497" width="5" style="254" customWidth="1"/>
    <col min="10498" max="10498" width="17.7109375" style="254" customWidth="1"/>
    <col min="10499" max="10499" width="13.85546875" style="254" customWidth="1"/>
    <col min="10500" max="10500" width="13.140625" style="254" customWidth="1"/>
    <col min="10501" max="10501" width="12.28515625" style="254" customWidth="1"/>
    <col min="10502" max="10502" width="3" style="254" customWidth="1"/>
    <col min="10503" max="10503" width="20.28515625" style="254" customWidth="1"/>
    <col min="10504" max="10504" width="12.5703125" style="254" customWidth="1"/>
    <col min="10505" max="10505" width="11.7109375" style="254" customWidth="1"/>
    <col min="10506" max="10506" width="9.140625" style="254"/>
    <col min="10507" max="10507" width="2.85546875" style="254" customWidth="1"/>
    <col min="10508" max="10508" width="18.5703125" style="254" customWidth="1"/>
    <col min="10509" max="10509" width="14.42578125" style="254" customWidth="1"/>
    <col min="10510" max="10510" width="13.7109375" style="254" customWidth="1"/>
    <col min="10511" max="10511" width="10.140625" style="254" customWidth="1"/>
    <col min="10512" max="10512" width="4.42578125" style="254" customWidth="1"/>
    <col min="10513" max="10513" width="24" style="254" customWidth="1"/>
    <col min="10514" max="10514" width="13.140625" style="254" customWidth="1"/>
    <col min="10515" max="10515" width="13" style="254" customWidth="1"/>
    <col min="10516" max="10516" width="10.42578125" style="254" customWidth="1"/>
    <col min="10517" max="10752" width="9.140625" style="254"/>
    <col min="10753" max="10753" width="5" style="254" customWidth="1"/>
    <col min="10754" max="10754" width="17.7109375" style="254" customWidth="1"/>
    <col min="10755" max="10755" width="13.85546875" style="254" customWidth="1"/>
    <col min="10756" max="10756" width="13.140625" style="254" customWidth="1"/>
    <col min="10757" max="10757" width="12.28515625" style="254" customWidth="1"/>
    <col min="10758" max="10758" width="3" style="254" customWidth="1"/>
    <col min="10759" max="10759" width="20.28515625" style="254" customWidth="1"/>
    <col min="10760" max="10760" width="12.5703125" style="254" customWidth="1"/>
    <col min="10761" max="10761" width="11.7109375" style="254" customWidth="1"/>
    <col min="10762" max="10762" width="9.140625" style="254"/>
    <col min="10763" max="10763" width="2.85546875" style="254" customWidth="1"/>
    <col min="10764" max="10764" width="18.5703125" style="254" customWidth="1"/>
    <col min="10765" max="10765" width="14.42578125" style="254" customWidth="1"/>
    <col min="10766" max="10766" width="13.7109375" style="254" customWidth="1"/>
    <col min="10767" max="10767" width="10.140625" style="254" customWidth="1"/>
    <col min="10768" max="10768" width="4.42578125" style="254" customWidth="1"/>
    <col min="10769" max="10769" width="24" style="254" customWidth="1"/>
    <col min="10770" max="10770" width="13.140625" style="254" customWidth="1"/>
    <col min="10771" max="10771" width="13" style="254" customWidth="1"/>
    <col min="10772" max="10772" width="10.42578125" style="254" customWidth="1"/>
    <col min="10773" max="11008" width="9.140625" style="254"/>
    <col min="11009" max="11009" width="5" style="254" customWidth="1"/>
    <col min="11010" max="11010" width="17.7109375" style="254" customWidth="1"/>
    <col min="11011" max="11011" width="13.85546875" style="254" customWidth="1"/>
    <col min="11012" max="11012" width="13.140625" style="254" customWidth="1"/>
    <col min="11013" max="11013" width="12.28515625" style="254" customWidth="1"/>
    <col min="11014" max="11014" width="3" style="254" customWidth="1"/>
    <col min="11015" max="11015" width="20.28515625" style="254" customWidth="1"/>
    <col min="11016" max="11016" width="12.5703125" style="254" customWidth="1"/>
    <col min="11017" max="11017" width="11.7109375" style="254" customWidth="1"/>
    <col min="11018" max="11018" width="9.140625" style="254"/>
    <col min="11019" max="11019" width="2.85546875" style="254" customWidth="1"/>
    <col min="11020" max="11020" width="18.5703125" style="254" customWidth="1"/>
    <col min="11021" max="11021" width="14.42578125" style="254" customWidth="1"/>
    <col min="11022" max="11022" width="13.7109375" style="254" customWidth="1"/>
    <col min="11023" max="11023" width="10.140625" style="254" customWidth="1"/>
    <col min="11024" max="11024" width="4.42578125" style="254" customWidth="1"/>
    <col min="11025" max="11025" width="24" style="254" customWidth="1"/>
    <col min="11026" max="11026" width="13.140625" style="254" customWidth="1"/>
    <col min="11027" max="11027" width="13" style="254" customWidth="1"/>
    <col min="11028" max="11028" width="10.42578125" style="254" customWidth="1"/>
    <col min="11029" max="11264" width="9.140625" style="254"/>
    <col min="11265" max="11265" width="5" style="254" customWidth="1"/>
    <col min="11266" max="11266" width="17.7109375" style="254" customWidth="1"/>
    <col min="11267" max="11267" width="13.85546875" style="254" customWidth="1"/>
    <col min="11268" max="11268" width="13.140625" style="254" customWidth="1"/>
    <col min="11269" max="11269" width="12.28515625" style="254" customWidth="1"/>
    <col min="11270" max="11270" width="3" style="254" customWidth="1"/>
    <col min="11271" max="11271" width="20.28515625" style="254" customWidth="1"/>
    <col min="11272" max="11272" width="12.5703125" style="254" customWidth="1"/>
    <col min="11273" max="11273" width="11.7109375" style="254" customWidth="1"/>
    <col min="11274" max="11274" width="9.140625" style="254"/>
    <col min="11275" max="11275" width="2.85546875" style="254" customWidth="1"/>
    <col min="11276" max="11276" width="18.5703125" style="254" customWidth="1"/>
    <col min="11277" max="11277" width="14.42578125" style="254" customWidth="1"/>
    <col min="11278" max="11278" width="13.7109375" style="254" customWidth="1"/>
    <col min="11279" max="11279" width="10.140625" style="254" customWidth="1"/>
    <col min="11280" max="11280" width="4.42578125" style="254" customWidth="1"/>
    <col min="11281" max="11281" width="24" style="254" customWidth="1"/>
    <col min="11282" max="11282" width="13.140625" style="254" customWidth="1"/>
    <col min="11283" max="11283" width="13" style="254" customWidth="1"/>
    <col min="11284" max="11284" width="10.42578125" style="254" customWidth="1"/>
    <col min="11285" max="11520" width="9.140625" style="254"/>
    <col min="11521" max="11521" width="5" style="254" customWidth="1"/>
    <col min="11522" max="11522" width="17.7109375" style="254" customWidth="1"/>
    <col min="11523" max="11523" width="13.85546875" style="254" customWidth="1"/>
    <col min="11524" max="11524" width="13.140625" style="254" customWidth="1"/>
    <col min="11525" max="11525" width="12.28515625" style="254" customWidth="1"/>
    <col min="11526" max="11526" width="3" style="254" customWidth="1"/>
    <col min="11527" max="11527" width="20.28515625" style="254" customWidth="1"/>
    <col min="11528" max="11528" width="12.5703125" style="254" customWidth="1"/>
    <col min="11529" max="11529" width="11.7109375" style="254" customWidth="1"/>
    <col min="11530" max="11530" width="9.140625" style="254"/>
    <col min="11531" max="11531" width="2.85546875" style="254" customWidth="1"/>
    <col min="11532" max="11532" width="18.5703125" style="254" customWidth="1"/>
    <col min="11533" max="11533" width="14.42578125" style="254" customWidth="1"/>
    <col min="11534" max="11534" width="13.7109375" style="254" customWidth="1"/>
    <col min="11535" max="11535" width="10.140625" style="254" customWidth="1"/>
    <col min="11536" max="11536" width="4.42578125" style="254" customWidth="1"/>
    <col min="11537" max="11537" width="24" style="254" customWidth="1"/>
    <col min="11538" max="11538" width="13.140625" style="254" customWidth="1"/>
    <col min="11539" max="11539" width="13" style="254" customWidth="1"/>
    <col min="11540" max="11540" width="10.42578125" style="254" customWidth="1"/>
    <col min="11541" max="11776" width="9.140625" style="254"/>
    <col min="11777" max="11777" width="5" style="254" customWidth="1"/>
    <col min="11778" max="11778" width="17.7109375" style="254" customWidth="1"/>
    <col min="11779" max="11779" width="13.85546875" style="254" customWidth="1"/>
    <col min="11780" max="11780" width="13.140625" style="254" customWidth="1"/>
    <col min="11781" max="11781" width="12.28515625" style="254" customWidth="1"/>
    <col min="11782" max="11782" width="3" style="254" customWidth="1"/>
    <col min="11783" max="11783" width="20.28515625" style="254" customWidth="1"/>
    <col min="11784" max="11784" width="12.5703125" style="254" customWidth="1"/>
    <col min="11785" max="11785" width="11.7109375" style="254" customWidth="1"/>
    <col min="11786" max="11786" width="9.140625" style="254"/>
    <col min="11787" max="11787" width="2.85546875" style="254" customWidth="1"/>
    <col min="11788" max="11788" width="18.5703125" style="254" customWidth="1"/>
    <col min="11789" max="11789" width="14.42578125" style="254" customWidth="1"/>
    <col min="11790" max="11790" width="13.7109375" style="254" customWidth="1"/>
    <col min="11791" max="11791" width="10.140625" style="254" customWidth="1"/>
    <col min="11792" max="11792" width="4.42578125" style="254" customWidth="1"/>
    <col min="11793" max="11793" width="24" style="254" customWidth="1"/>
    <col min="11794" max="11794" width="13.140625" style="254" customWidth="1"/>
    <col min="11795" max="11795" width="13" style="254" customWidth="1"/>
    <col min="11796" max="11796" width="10.42578125" style="254" customWidth="1"/>
    <col min="11797" max="12032" width="9.140625" style="254"/>
    <col min="12033" max="12033" width="5" style="254" customWidth="1"/>
    <col min="12034" max="12034" width="17.7109375" style="254" customWidth="1"/>
    <col min="12035" max="12035" width="13.85546875" style="254" customWidth="1"/>
    <col min="12036" max="12036" width="13.140625" style="254" customWidth="1"/>
    <col min="12037" max="12037" width="12.28515625" style="254" customWidth="1"/>
    <col min="12038" max="12038" width="3" style="254" customWidth="1"/>
    <col min="12039" max="12039" width="20.28515625" style="254" customWidth="1"/>
    <col min="12040" max="12040" width="12.5703125" style="254" customWidth="1"/>
    <col min="12041" max="12041" width="11.7109375" style="254" customWidth="1"/>
    <col min="12042" max="12042" width="9.140625" style="254"/>
    <col min="12043" max="12043" width="2.85546875" style="254" customWidth="1"/>
    <col min="12044" max="12044" width="18.5703125" style="254" customWidth="1"/>
    <col min="12045" max="12045" width="14.42578125" style="254" customWidth="1"/>
    <col min="12046" max="12046" width="13.7109375" style="254" customWidth="1"/>
    <col min="12047" max="12047" width="10.140625" style="254" customWidth="1"/>
    <col min="12048" max="12048" width="4.42578125" style="254" customWidth="1"/>
    <col min="12049" max="12049" width="24" style="254" customWidth="1"/>
    <col min="12050" max="12050" width="13.140625" style="254" customWidth="1"/>
    <col min="12051" max="12051" width="13" style="254" customWidth="1"/>
    <col min="12052" max="12052" width="10.42578125" style="254" customWidth="1"/>
    <col min="12053" max="12288" width="9.140625" style="254"/>
    <col min="12289" max="12289" width="5" style="254" customWidth="1"/>
    <col min="12290" max="12290" width="17.7109375" style="254" customWidth="1"/>
    <col min="12291" max="12291" width="13.85546875" style="254" customWidth="1"/>
    <col min="12292" max="12292" width="13.140625" style="254" customWidth="1"/>
    <col min="12293" max="12293" width="12.28515625" style="254" customWidth="1"/>
    <col min="12294" max="12294" width="3" style="254" customWidth="1"/>
    <col min="12295" max="12295" width="20.28515625" style="254" customWidth="1"/>
    <col min="12296" max="12296" width="12.5703125" style="254" customWidth="1"/>
    <col min="12297" max="12297" width="11.7109375" style="254" customWidth="1"/>
    <col min="12298" max="12298" width="9.140625" style="254"/>
    <col min="12299" max="12299" width="2.85546875" style="254" customWidth="1"/>
    <col min="12300" max="12300" width="18.5703125" style="254" customWidth="1"/>
    <col min="12301" max="12301" width="14.42578125" style="254" customWidth="1"/>
    <col min="12302" max="12302" width="13.7109375" style="254" customWidth="1"/>
    <col min="12303" max="12303" width="10.140625" style="254" customWidth="1"/>
    <col min="12304" max="12304" width="4.42578125" style="254" customWidth="1"/>
    <col min="12305" max="12305" width="24" style="254" customWidth="1"/>
    <col min="12306" max="12306" width="13.140625" style="254" customWidth="1"/>
    <col min="12307" max="12307" width="13" style="254" customWidth="1"/>
    <col min="12308" max="12308" width="10.42578125" style="254" customWidth="1"/>
    <col min="12309" max="12544" width="9.140625" style="254"/>
    <col min="12545" max="12545" width="5" style="254" customWidth="1"/>
    <col min="12546" max="12546" width="17.7109375" style="254" customWidth="1"/>
    <col min="12547" max="12547" width="13.85546875" style="254" customWidth="1"/>
    <col min="12548" max="12548" width="13.140625" style="254" customWidth="1"/>
    <col min="12549" max="12549" width="12.28515625" style="254" customWidth="1"/>
    <col min="12550" max="12550" width="3" style="254" customWidth="1"/>
    <col min="12551" max="12551" width="20.28515625" style="254" customWidth="1"/>
    <col min="12552" max="12552" width="12.5703125" style="254" customWidth="1"/>
    <col min="12553" max="12553" width="11.7109375" style="254" customWidth="1"/>
    <col min="12554" max="12554" width="9.140625" style="254"/>
    <col min="12555" max="12555" width="2.85546875" style="254" customWidth="1"/>
    <col min="12556" max="12556" width="18.5703125" style="254" customWidth="1"/>
    <col min="12557" max="12557" width="14.42578125" style="254" customWidth="1"/>
    <col min="12558" max="12558" width="13.7109375" style="254" customWidth="1"/>
    <col min="12559" max="12559" width="10.140625" style="254" customWidth="1"/>
    <col min="12560" max="12560" width="4.42578125" style="254" customWidth="1"/>
    <col min="12561" max="12561" width="24" style="254" customWidth="1"/>
    <col min="12562" max="12562" width="13.140625" style="254" customWidth="1"/>
    <col min="12563" max="12563" width="13" style="254" customWidth="1"/>
    <col min="12564" max="12564" width="10.42578125" style="254" customWidth="1"/>
    <col min="12565" max="12800" width="9.140625" style="254"/>
    <col min="12801" max="12801" width="5" style="254" customWidth="1"/>
    <col min="12802" max="12802" width="17.7109375" style="254" customWidth="1"/>
    <col min="12803" max="12803" width="13.85546875" style="254" customWidth="1"/>
    <col min="12804" max="12804" width="13.140625" style="254" customWidth="1"/>
    <col min="12805" max="12805" width="12.28515625" style="254" customWidth="1"/>
    <col min="12806" max="12806" width="3" style="254" customWidth="1"/>
    <col min="12807" max="12807" width="20.28515625" style="254" customWidth="1"/>
    <col min="12808" max="12808" width="12.5703125" style="254" customWidth="1"/>
    <col min="12809" max="12809" width="11.7109375" style="254" customWidth="1"/>
    <col min="12810" max="12810" width="9.140625" style="254"/>
    <col min="12811" max="12811" width="2.85546875" style="254" customWidth="1"/>
    <col min="12812" max="12812" width="18.5703125" style="254" customWidth="1"/>
    <col min="12813" max="12813" width="14.42578125" style="254" customWidth="1"/>
    <col min="12814" max="12814" width="13.7109375" style="254" customWidth="1"/>
    <col min="12815" max="12815" width="10.140625" style="254" customWidth="1"/>
    <col min="12816" max="12816" width="4.42578125" style="254" customWidth="1"/>
    <col min="12817" max="12817" width="24" style="254" customWidth="1"/>
    <col min="12818" max="12818" width="13.140625" style="254" customWidth="1"/>
    <col min="12819" max="12819" width="13" style="254" customWidth="1"/>
    <col min="12820" max="12820" width="10.42578125" style="254" customWidth="1"/>
    <col min="12821" max="13056" width="9.140625" style="254"/>
    <col min="13057" max="13057" width="5" style="254" customWidth="1"/>
    <col min="13058" max="13058" width="17.7109375" style="254" customWidth="1"/>
    <col min="13059" max="13059" width="13.85546875" style="254" customWidth="1"/>
    <col min="13060" max="13060" width="13.140625" style="254" customWidth="1"/>
    <col min="13061" max="13061" width="12.28515625" style="254" customWidth="1"/>
    <col min="13062" max="13062" width="3" style="254" customWidth="1"/>
    <col min="13063" max="13063" width="20.28515625" style="254" customWidth="1"/>
    <col min="13064" max="13064" width="12.5703125" style="254" customWidth="1"/>
    <col min="13065" max="13065" width="11.7109375" style="254" customWidth="1"/>
    <col min="13066" max="13066" width="9.140625" style="254"/>
    <col min="13067" max="13067" width="2.85546875" style="254" customWidth="1"/>
    <col min="13068" max="13068" width="18.5703125" style="254" customWidth="1"/>
    <col min="13069" max="13069" width="14.42578125" style="254" customWidth="1"/>
    <col min="13070" max="13070" width="13.7109375" style="254" customWidth="1"/>
    <col min="13071" max="13071" width="10.140625" style="254" customWidth="1"/>
    <col min="13072" max="13072" width="4.42578125" style="254" customWidth="1"/>
    <col min="13073" max="13073" width="24" style="254" customWidth="1"/>
    <col min="13074" max="13074" width="13.140625" style="254" customWidth="1"/>
    <col min="13075" max="13075" width="13" style="254" customWidth="1"/>
    <col min="13076" max="13076" width="10.42578125" style="254" customWidth="1"/>
    <col min="13077" max="13312" width="9.140625" style="254"/>
    <col min="13313" max="13313" width="5" style="254" customWidth="1"/>
    <col min="13314" max="13314" width="17.7109375" style="254" customWidth="1"/>
    <col min="13315" max="13315" width="13.85546875" style="254" customWidth="1"/>
    <col min="13316" max="13316" width="13.140625" style="254" customWidth="1"/>
    <col min="13317" max="13317" width="12.28515625" style="254" customWidth="1"/>
    <col min="13318" max="13318" width="3" style="254" customWidth="1"/>
    <col min="13319" max="13319" width="20.28515625" style="254" customWidth="1"/>
    <col min="13320" max="13320" width="12.5703125" style="254" customWidth="1"/>
    <col min="13321" max="13321" width="11.7109375" style="254" customWidth="1"/>
    <col min="13322" max="13322" width="9.140625" style="254"/>
    <col min="13323" max="13323" width="2.85546875" style="254" customWidth="1"/>
    <col min="13324" max="13324" width="18.5703125" style="254" customWidth="1"/>
    <col min="13325" max="13325" width="14.42578125" style="254" customWidth="1"/>
    <col min="13326" max="13326" width="13.7109375" style="254" customWidth="1"/>
    <col min="13327" max="13327" width="10.140625" style="254" customWidth="1"/>
    <col min="13328" max="13328" width="4.42578125" style="254" customWidth="1"/>
    <col min="13329" max="13329" width="24" style="254" customWidth="1"/>
    <col min="13330" max="13330" width="13.140625" style="254" customWidth="1"/>
    <col min="13331" max="13331" width="13" style="254" customWidth="1"/>
    <col min="13332" max="13332" width="10.42578125" style="254" customWidth="1"/>
    <col min="13333" max="13568" width="9.140625" style="254"/>
    <col min="13569" max="13569" width="5" style="254" customWidth="1"/>
    <col min="13570" max="13570" width="17.7109375" style="254" customWidth="1"/>
    <col min="13571" max="13571" width="13.85546875" style="254" customWidth="1"/>
    <col min="13572" max="13572" width="13.140625" style="254" customWidth="1"/>
    <col min="13573" max="13573" width="12.28515625" style="254" customWidth="1"/>
    <col min="13574" max="13574" width="3" style="254" customWidth="1"/>
    <col min="13575" max="13575" width="20.28515625" style="254" customWidth="1"/>
    <col min="13576" max="13576" width="12.5703125" style="254" customWidth="1"/>
    <col min="13577" max="13577" width="11.7109375" style="254" customWidth="1"/>
    <col min="13578" max="13578" width="9.140625" style="254"/>
    <col min="13579" max="13579" width="2.85546875" style="254" customWidth="1"/>
    <col min="13580" max="13580" width="18.5703125" style="254" customWidth="1"/>
    <col min="13581" max="13581" width="14.42578125" style="254" customWidth="1"/>
    <col min="13582" max="13582" width="13.7109375" style="254" customWidth="1"/>
    <col min="13583" max="13583" width="10.140625" style="254" customWidth="1"/>
    <col min="13584" max="13584" width="4.42578125" style="254" customWidth="1"/>
    <col min="13585" max="13585" width="24" style="254" customWidth="1"/>
    <col min="13586" max="13586" width="13.140625" style="254" customWidth="1"/>
    <col min="13587" max="13587" width="13" style="254" customWidth="1"/>
    <col min="13588" max="13588" width="10.42578125" style="254" customWidth="1"/>
    <col min="13589" max="13824" width="9.140625" style="254"/>
    <col min="13825" max="13825" width="5" style="254" customWidth="1"/>
    <col min="13826" max="13826" width="17.7109375" style="254" customWidth="1"/>
    <col min="13827" max="13827" width="13.85546875" style="254" customWidth="1"/>
    <col min="13828" max="13828" width="13.140625" style="254" customWidth="1"/>
    <col min="13829" max="13829" width="12.28515625" style="254" customWidth="1"/>
    <col min="13830" max="13830" width="3" style="254" customWidth="1"/>
    <col min="13831" max="13831" width="20.28515625" style="254" customWidth="1"/>
    <col min="13832" max="13832" width="12.5703125" style="254" customWidth="1"/>
    <col min="13833" max="13833" width="11.7109375" style="254" customWidth="1"/>
    <col min="13834" max="13834" width="9.140625" style="254"/>
    <col min="13835" max="13835" width="2.85546875" style="254" customWidth="1"/>
    <col min="13836" max="13836" width="18.5703125" style="254" customWidth="1"/>
    <col min="13837" max="13837" width="14.42578125" style="254" customWidth="1"/>
    <col min="13838" max="13838" width="13.7109375" style="254" customWidth="1"/>
    <col min="13839" max="13839" width="10.140625" style="254" customWidth="1"/>
    <col min="13840" max="13840" width="4.42578125" style="254" customWidth="1"/>
    <col min="13841" max="13841" width="24" style="254" customWidth="1"/>
    <col min="13842" max="13842" width="13.140625" style="254" customWidth="1"/>
    <col min="13843" max="13843" width="13" style="254" customWidth="1"/>
    <col min="13844" max="13844" width="10.42578125" style="254" customWidth="1"/>
    <col min="13845" max="14080" width="9.140625" style="254"/>
    <col min="14081" max="14081" width="5" style="254" customWidth="1"/>
    <col min="14082" max="14082" width="17.7109375" style="254" customWidth="1"/>
    <col min="14083" max="14083" width="13.85546875" style="254" customWidth="1"/>
    <col min="14084" max="14084" width="13.140625" style="254" customWidth="1"/>
    <col min="14085" max="14085" width="12.28515625" style="254" customWidth="1"/>
    <col min="14086" max="14086" width="3" style="254" customWidth="1"/>
    <col min="14087" max="14087" width="20.28515625" style="254" customWidth="1"/>
    <col min="14088" max="14088" width="12.5703125" style="254" customWidth="1"/>
    <col min="14089" max="14089" width="11.7109375" style="254" customWidth="1"/>
    <col min="14090" max="14090" width="9.140625" style="254"/>
    <col min="14091" max="14091" width="2.85546875" style="254" customWidth="1"/>
    <col min="14092" max="14092" width="18.5703125" style="254" customWidth="1"/>
    <col min="14093" max="14093" width="14.42578125" style="254" customWidth="1"/>
    <col min="14094" max="14094" width="13.7109375" style="254" customWidth="1"/>
    <col min="14095" max="14095" width="10.140625" style="254" customWidth="1"/>
    <col min="14096" max="14096" width="4.42578125" style="254" customWidth="1"/>
    <col min="14097" max="14097" width="24" style="254" customWidth="1"/>
    <col min="14098" max="14098" width="13.140625" style="254" customWidth="1"/>
    <col min="14099" max="14099" width="13" style="254" customWidth="1"/>
    <col min="14100" max="14100" width="10.42578125" style="254" customWidth="1"/>
    <col min="14101" max="14336" width="9.140625" style="254"/>
    <col min="14337" max="14337" width="5" style="254" customWidth="1"/>
    <col min="14338" max="14338" width="17.7109375" style="254" customWidth="1"/>
    <col min="14339" max="14339" width="13.85546875" style="254" customWidth="1"/>
    <col min="14340" max="14340" width="13.140625" style="254" customWidth="1"/>
    <col min="14341" max="14341" width="12.28515625" style="254" customWidth="1"/>
    <col min="14342" max="14342" width="3" style="254" customWidth="1"/>
    <col min="14343" max="14343" width="20.28515625" style="254" customWidth="1"/>
    <col min="14344" max="14344" width="12.5703125" style="254" customWidth="1"/>
    <col min="14345" max="14345" width="11.7109375" style="254" customWidth="1"/>
    <col min="14346" max="14346" width="9.140625" style="254"/>
    <col min="14347" max="14347" width="2.85546875" style="254" customWidth="1"/>
    <col min="14348" max="14348" width="18.5703125" style="254" customWidth="1"/>
    <col min="14349" max="14349" width="14.42578125" style="254" customWidth="1"/>
    <col min="14350" max="14350" width="13.7109375" style="254" customWidth="1"/>
    <col min="14351" max="14351" width="10.140625" style="254" customWidth="1"/>
    <col min="14352" max="14352" width="4.42578125" style="254" customWidth="1"/>
    <col min="14353" max="14353" width="24" style="254" customWidth="1"/>
    <col min="14354" max="14354" width="13.140625" style="254" customWidth="1"/>
    <col min="14355" max="14355" width="13" style="254" customWidth="1"/>
    <col min="14356" max="14356" width="10.42578125" style="254" customWidth="1"/>
    <col min="14357" max="14592" width="9.140625" style="254"/>
    <col min="14593" max="14593" width="5" style="254" customWidth="1"/>
    <col min="14594" max="14594" width="17.7109375" style="254" customWidth="1"/>
    <col min="14595" max="14595" width="13.85546875" style="254" customWidth="1"/>
    <col min="14596" max="14596" width="13.140625" style="254" customWidth="1"/>
    <col min="14597" max="14597" width="12.28515625" style="254" customWidth="1"/>
    <col min="14598" max="14598" width="3" style="254" customWidth="1"/>
    <col min="14599" max="14599" width="20.28515625" style="254" customWidth="1"/>
    <col min="14600" max="14600" width="12.5703125" style="254" customWidth="1"/>
    <col min="14601" max="14601" width="11.7109375" style="254" customWidth="1"/>
    <col min="14602" max="14602" width="9.140625" style="254"/>
    <col min="14603" max="14603" width="2.85546875" style="254" customWidth="1"/>
    <col min="14604" max="14604" width="18.5703125" style="254" customWidth="1"/>
    <col min="14605" max="14605" width="14.42578125" style="254" customWidth="1"/>
    <col min="14606" max="14606" width="13.7109375" style="254" customWidth="1"/>
    <col min="14607" max="14607" width="10.140625" style="254" customWidth="1"/>
    <col min="14608" max="14608" width="4.42578125" style="254" customWidth="1"/>
    <col min="14609" max="14609" width="24" style="254" customWidth="1"/>
    <col min="14610" max="14610" width="13.140625" style="254" customWidth="1"/>
    <col min="14611" max="14611" width="13" style="254" customWidth="1"/>
    <col min="14612" max="14612" width="10.42578125" style="254" customWidth="1"/>
    <col min="14613" max="14848" width="9.140625" style="254"/>
    <col min="14849" max="14849" width="5" style="254" customWidth="1"/>
    <col min="14850" max="14850" width="17.7109375" style="254" customWidth="1"/>
    <col min="14851" max="14851" width="13.85546875" style="254" customWidth="1"/>
    <col min="14852" max="14852" width="13.140625" style="254" customWidth="1"/>
    <col min="14853" max="14853" width="12.28515625" style="254" customWidth="1"/>
    <col min="14854" max="14854" width="3" style="254" customWidth="1"/>
    <col min="14855" max="14855" width="20.28515625" style="254" customWidth="1"/>
    <col min="14856" max="14856" width="12.5703125" style="254" customWidth="1"/>
    <col min="14857" max="14857" width="11.7109375" style="254" customWidth="1"/>
    <col min="14858" max="14858" width="9.140625" style="254"/>
    <col min="14859" max="14859" width="2.85546875" style="254" customWidth="1"/>
    <col min="14860" max="14860" width="18.5703125" style="254" customWidth="1"/>
    <col min="14861" max="14861" width="14.42578125" style="254" customWidth="1"/>
    <col min="14862" max="14862" width="13.7109375" style="254" customWidth="1"/>
    <col min="14863" max="14863" width="10.140625" style="254" customWidth="1"/>
    <col min="14864" max="14864" width="4.42578125" style="254" customWidth="1"/>
    <col min="14865" max="14865" width="24" style="254" customWidth="1"/>
    <col min="14866" max="14866" width="13.140625" style="254" customWidth="1"/>
    <col min="14867" max="14867" width="13" style="254" customWidth="1"/>
    <col min="14868" max="14868" width="10.42578125" style="254" customWidth="1"/>
    <col min="14869" max="15104" width="9.140625" style="254"/>
    <col min="15105" max="15105" width="5" style="254" customWidth="1"/>
    <col min="15106" max="15106" width="17.7109375" style="254" customWidth="1"/>
    <col min="15107" max="15107" width="13.85546875" style="254" customWidth="1"/>
    <col min="15108" max="15108" width="13.140625" style="254" customWidth="1"/>
    <col min="15109" max="15109" width="12.28515625" style="254" customWidth="1"/>
    <col min="15110" max="15110" width="3" style="254" customWidth="1"/>
    <col min="15111" max="15111" width="20.28515625" style="254" customWidth="1"/>
    <col min="15112" max="15112" width="12.5703125" style="254" customWidth="1"/>
    <col min="15113" max="15113" width="11.7109375" style="254" customWidth="1"/>
    <col min="15114" max="15114" width="9.140625" style="254"/>
    <col min="15115" max="15115" width="2.85546875" style="254" customWidth="1"/>
    <col min="15116" max="15116" width="18.5703125" style="254" customWidth="1"/>
    <col min="15117" max="15117" width="14.42578125" style="254" customWidth="1"/>
    <col min="15118" max="15118" width="13.7109375" style="254" customWidth="1"/>
    <col min="15119" max="15119" width="10.140625" style="254" customWidth="1"/>
    <col min="15120" max="15120" width="4.42578125" style="254" customWidth="1"/>
    <col min="15121" max="15121" width="24" style="254" customWidth="1"/>
    <col min="15122" max="15122" width="13.140625" style="254" customWidth="1"/>
    <col min="15123" max="15123" width="13" style="254" customWidth="1"/>
    <col min="15124" max="15124" width="10.42578125" style="254" customWidth="1"/>
    <col min="15125" max="15360" width="9.140625" style="254"/>
    <col min="15361" max="15361" width="5" style="254" customWidth="1"/>
    <col min="15362" max="15362" width="17.7109375" style="254" customWidth="1"/>
    <col min="15363" max="15363" width="13.85546875" style="254" customWidth="1"/>
    <col min="15364" max="15364" width="13.140625" style="254" customWidth="1"/>
    <col min="15365" max="15365" width="12.28515625" style="254" customWidth="1"/>
    <col min="15366" max="15366" width="3" style="254" customWidth="1"/>
    <col min="15367" max="15367" width="20.28515625" style="254" customWidth="1"/>
    <col min="15368" max="15368" width="12.5703125" style="254" customWidth="1"/>
    <col min="15369" max="15369" width="11.7109375" style="254" customWidth="1"/>
    <col min="15370" max="15370" width="9.140625" style="254"/>
    <col min="15371" max="15371" width="2.85546875" style="254" customWidth="1"/>
    <col min="15372" max="15372" width="18.5703125" style="254" customWidth="1"/>
    <col min="15373" max="15373" width="14.42578125" style="254" customWidth="1"/>
    <col min="15374" max="15374" width="13.7109375" style="254" customWidth="1"/>
    <col min="15375" max="15375" width="10.140625" style="254" customWidth="1"/>
    <col min="15376" max="15376" width="4.42578125" style="254" customWidth="1"/>
    <col min="15377" max="15377" width="24" style="254" customWidth="1"/>
    <col min="15378" max="15378" width="13.140625" style="254" customWidth="1"/>
    <col min="15379" max="15379" width="13" style="254" customWidth="1"/>
    <col min="15380" max="15380" width="10.42578125" style="254" customWidth="1"/>
    <col min="15381" max="15616" width="9.140625" style="254"/>
    <col min="15617" max="15617" width="5" style="254" customWidth="1"/>
    <col min="15618" max="15618" width="17.7109375" style="254" customWidth="1"/>
    <col min="15619" max="15619" width="13.85546875" style="254" customWidth="1"/>
    <col min="15620" max="15620" width="13.140625" style="254" customWidth="1"/>
    <col min="15621" max="15621" width="12.28515625" style="254" customWidth="1"/>
    <col min="15622" max="15622" width="3" style="254" customWidth="1"/>
    <col min="15623" max="15623" width="20.28515625" style="254" customWidth="1"/>
    <col min="15624" max="15624" width="12.5703125" style="254" customWidth="1"/>
    <col min="15625" max="15625" width="11.7109375" style="254" customWidth="1"/>
    <col min="15626" max="15626" width="9.140625" style="254"/>
    <col min="15627" max="15627" width="2.85546875" style="254" customWidth="1"/>
    <col min="15628" max="15628" width="18.5703125" style="254" customWidth="1"/>
    <col min="15629" max="15629" width="14.42578125" style="254" customWidth="1"/>
    <col min="15630" max="15630" width="13.7109375" style="254" customWidth="1"/>
    <col min="15631" max="15631" width="10.140625" style="254" customWidth="1"/>
    <col min="15632" max="15632" width="4.42578125" style="254" customWidth="1"/>
    <col min="15633" max="15633" width="24" style="254" customWidth="1"/>
    <col min="15634" max="15634" width="13.140625" style="254" customWidth="1"/>
    <col min="15635" max="15635" width="13" style="254" customWidth="1"/>
    <col min="15636" max="15636" width="10.42578125" style="254" customWidth="1"/>
    <col min="15637" max="15872" width="9.140625" style="254"/>
    <col min="15873" max="15873" width="5" style="254" customWidth="1"/>
    <col min="15874" max="15874" width="17.7109375" style="254" customWidth="1"/>
    <col min="15875" max="15875" width="13.85546875" style="254" customWidth="1"/>
    <col min="15876" max="15876" width="13.140625" style="254" customWidth="1"/>
    <col min="15877" max="15877" width="12.28515625" style="254" customWidth="1"/>
    <col min="15878" max="15878" width="3" style="254" customWidth="1"/>
    <col min="15879" max="15879" width="20.28515625" style="254" customWidth="1"/>
    <col min="15880" max="15880" width="12.5703125" style="254" customWidth="1"/>
    <col min="15881" max="15881" width="11.7109375" style="254" customWidth="1"/>
    <col min="15882" max="15882" width="9.140625" style="254"/>
    <col min="15883" max="15883" width="2.85546875" style="254" customWidth="1"/>
    <col min="15884" max="15884" width="18.5703125" style="254" customWidth="1"/>
    <col min="15885" max="15885" width="14.42578125" style="254" customWidth="1"/>
    <col min="15886" max="15886" width="13.7109375" style="254" customWidth="1"/>
    <col min="15887" max="15887" width="10.140625" style="254" customWidth="1"/>
    <col min="15888" max="15888" width="4.42578125" style="254" customWidth="1"/>
    <col min="15889" max="15889" width="24" style="254" customWidth="1"/>
    <col min="15890" max="15890" width="13.140625" style="254" customWidth="1"/>
    <col min="15891" max="15891" width="13" style="254" customWidth="1"/>
    <col min="15892" max="15892" width="10.42578125" style="254" customWidth="1"/>
    <col min="15893" max="16128" width="9.140625" style="254"/>
    <col min="16129" max="16129" width="5" style="254" customWidth="1"/>
    <col min="16130" max="16130" width="17.7109375" style="254" customWidth="1"/>
    <col min="16131" max="16131" width="13.85546875" style="254" customWidth="1"/>
    <col min="16132" max="16132" width="13.140625" style="254" customWidth="1"/>
    <col min="16133" max="16133" width="12.28515625" style="254" customWidth="1"/>
    <col min="16134" max="16134" width="3" style="254" customWidth="1"/>
    <col min="16135" max="16135" width="20.28515625" style="254" customWidth="1"/>
    <col min="16136" max="16136" width="12.5703125" style="254" customWidth="1"/>
    <col min="16137" max="16137" width="11.7109375" style="254" customWidth="1"/>
    <col min="16138" max="16138" width="9.140625" style="254"/>
    <col min="16139" max="16139" width="2.85546875" style="254" customWidth="1"/>
    <col min="16140" max="16140" width="18.5703125" style="254" customWidth="1"/>
    <col min="16141" max="16141" width="14.42578125" style="254" customWidth="1"/>
    <col min="16142" max="16142" width="13.7109375" style="254" customWidth="1"/>
    <col min="16143" max="16143" width="10.140625" style="254" customWidth="1"/>
    <col min="16144" max="16144" width="4.42578125" style="254" customWidth="1"/>
    <col min="16145" max="16145" width="24" style="254" customWidth="1"/>
    <col min="16146" max="16146" width="13.140625" style="254" customWidth="1"/>
    <col min="16147" max="16147" width="13" style="254" customWidth="1"/>
    <col min="16148" max="16148" width="10.42578125" style="254" customWidth="1"/>
    <col min="16149" max="16384" width="9.140625" style="254"/>
  </cols>
  <sheetData>
    <row r="2" spans="2:28" ht="28.5" customHeight="1">
      <c r="B2" s="1318" t="s">
        <v>319</v>
      </c>
      <c r="C2" s="1318"/>
      <c r="D2" s="1318"/>
      <c r="E2" s="1318"/>
      <c r="F2" s="1318"/>
      <c r="G2" s="1318"/>
      <c r="H2" s="1318"/>
      <c r="I2" s="1318"/>
      <c r="J2" s="1318"/>
      <c r="K2" s="1318"/>
      <c r="L2" s="1318"/>
      <c r="M2" s="1318"/>
      <c r="N2" s="1318"/>
      <c r="O2" s="1318"/>
      <c r="P2" s="1318"/>
      <c r="Q2" s="1318"/>
      <c r="R2" s="1318"/>
      <c r="S2" s="1318"/>
      <c r="T2" s="1318"/>
      <c r="U2" s="1318"/>
      <c r="V2" s="1318"/>
      <c r="W2" s="1318"/>
      <c r="X2" s="1318"/>
      <c r="Y2" s="1318"/>
      <c r="Z2" s="1318"/>
      <c r="AA2" s="1318"/>
      <c r="AB2" s="1318"/>
    </row>
    <row r="3" spans="2:28" ht="15.75" customHeight="1">
      <c r="B3" s="1319" t="s">
        <v>320</v>
      </c>
      <c r="C3" s="1319"/>
      <c r="D3" s="458"/>
      <c r="E3" s="458"/>
    </row>
    <row r="4" spans="2:28" ht="9" customHeight="1">
      <c r="B4" s="459"/>
      <c r="C4" s="459"/>
      <c r="D4" s="458"/>
      <c r="E4" s="458"/>
    </row>
    <row r="5" spans="2:28" ht="23.25" customHeight="1" thickBot="1">
      <c r="B5" s="460" t="s">
        <v>232</v>
      </c>
      <c r="C5" s="460" t="s">
        <v>233</v>
      </c>
      <c r="D5" s="461"/>
      <c r="E5" s="461"/>
      <c r="F5" s="461"/>
      <c r="G5" s="460" t="s">
        <v>234</v>
      </c>
      <c r="H5" s="462" t="s">
        <v>235</v>
      </c>
      <c r="I5" s="461"/>
      <c r="J5" s="461"/>
      <c r="K5" s="461"/>
      <c r="L5" s="460" t="s">
        <v>236</v>
      </c>
      <c r="M5" s="463" t="s">
        <v>237</v>
      </c>
      <c r="N5" s="461"/>
      <c r="O5" s="464"/>
      <c r="P5" s="461"/>
      <c r="Q5" s="460" t="s">
        <v>238</v>
      </c>
      <c r="R5" s="463" t="s">
        <v>239</v>
      </c>
      <c r="S5" s="461"/>
    </row>
    <row r="6" spans="2:28" ht="29.25" thickBot="1">
      <c r="B6" s="465" t="s">
        <v>240</v>
      </c>
      <c r="C6" s="466" t="s">
        <v>241</v>
      </c>
      <c r="D6" s="467" t="s">
        <v>242</v>
      </c>
      <c r="E6" s="468" t="s">
        <v>243</v>
      </c>
      <c r="G6" s="465" t="s">
        <v>240</v>
      </c>
      <c r="H6" s="466" t="s">
        <v>241</v>
      </c>
      <c r="I6" s="467" t="s">
        <v>242</v>
      </c>
      <c r="J6" s="468" t="s">
        <v>243</v>
      </c>
      <c r="L6" s="465" t="s">
        <v>240</v>
      </c>
      <c r="M6" s="466" t="s">
        <v>241</v>
      </c>
      <c r="N6" s="467" t="s">
        <v>244</v>
      </c>
      <c r="O6" s="468" t="s">
        <v>243</v>
      </c>
      <c r="Q6" s="465" t="s">
        <v>240</v>
      </c>
      <c r="R6" s="466" t="s">
        <v>241</v>
      </c>
      <c r="S6" s="467" t="s">
        <v>244</v>
      </c>
      <c r="T6" s="468" t="s">
        <v>243</v>
      </c>
    </row>
    <row r="7" spans="2:28" ht="15">
      <c r="B7" s="642" t="s">
        <v>245</v>
      </c>
      <c r="C7" s="553">
        <v>7038.2079999999996</v>
      </c>
      <c r="D7" s="643">
        <v>17326</v>
      </c>
      <c r="E7" s="644">
        <v>2.6252615206148557</v>
      </c>
      <c r="G7" s="469" t="s">
        <v>246</v>
      </c>
      <c r="H7" s="472">
        <v>2220.0070000000001</v>
      </c>
      <c r="I7" s="470">
        <v>14592</v>
      </c>
      <c r="J7" s="471">
        <v>2.4590595566839131</v>
      </c>
      <c r="L7" s="469" t="s">
        <v>245</v>
      </c>
      <c r="M7" s="472">
        <v>164621.772</v>
      </c>
      <c r="N7" s="472">
        <v>46672.218999999997</v>
      </c>
      <c r="O7" s="471">
        <v>3.527189740003577</v>
      </c>
      <c r="Q7" s="475" t="s">
        <v>247</v>
      </c>
      <c r="R7" s="476">
        <v>26395.653999999999</v>
      </c>
      <c r="S7" s="476">
        <v>8647.4490000000005</v>
      </c>
      <c r="T7" s="471">
        <v>3.0524208931443249</v>
      </c>
    </row>
    <row r="8" spans="2:28" ht="15">
      <c r="B8" s="477" t="s">
        <v>246</v>
      </c>
      <c r="C8" s="478">
        <v>2567.0030000000002</v>
      </c>
      <c r="D8" s="478">
        <v>16130</v>
      </c>
      <c r="E8" s="479">
        <v>2.4131320480858536</v>
      </c>
      <c r="G8" s="480" t="s">
        <v>245</v>
      </c>
      <c r="H8" s="487">
        <v>3250.3310000000001</v>
      </c>
      <c r="I8" s="481">
        <v>13372</v>
      </c>
      <c r="J8" s="482">
        <v>3.4892129888560519</v>
      </c>
      <c r="L8" s="652" t="s">
        <v>249</v>
      </c>
      <c r="M8" s="653">
        <v>70743.703999999998</v>
      </c>
      <c r="N8" s="478">
        <v>27219.620999999999</v>
      </c>
      <c r="O8" s="479">
        <v>2.5989966575949017</v>
      </c>
      <c r="Q8" s="483" t="s">
        <v>249</v>
      </c>
      <c r="R8" s="486">
        <v>12525.183000000001</v>
      </c>
      <c r="S8" s="486">
        <v>4281.5600000000004</v>
      </c>
      <c r="T8" s="485">
        <v>2.9253783667635163</v>
      </c>
    </row>
    <row r="9" spans="2:28" ht="15">
      <c r="B9" s="480" t="s">
        <v>248</v>
      </c>
      <c r="C9" s="478">
        <v>3213.72</v>
      </c>
      <c r="D9" s="488">
        <v>14276</v>
      </c>
      <c r="E9" s="482">
        <v>3.0354567324721105</v>
      </c>
      <c r="G9" s="480" t="s">
        <v>248</v>
      </c>
      <c r="H9" s="487">
        <v>2643.6849999999999</v>
      </c>
      <c r="I9" s="481">
        <v>11786</v>
      </c>
      <c r="J9" s="482">
        <v>3.1294619974833475</v>
      </c>
      <c r="L9" s="652" t="s">
        <v>246</v>
      </c>
      <c r="M9" s="653">
        <v>60501.432999999997</v>
      </c>
      <c r="N9" s="478">
        <v>22206.726999999999</v>
      </c>
      <c r="O9" s="479">
        <v>2.7244642130287819</v>
      </c>
      <c r="Q9" s="483" t="s">
        <v>253</v>
      </c>
      <c r="R9" s="486">
        <v>16799.714</v>
      </c>
      <c r="S9" s="486">
        <v>3030.0650000000001</v>
      </c>
      <c r="T9" s="479">
        <v>5.5443411279956036</v>
      </c>
    </row>
    <row r="10" spans="2:28" ht="15">
      <c r="B10" s="477" t="s">
        <v>254</v>
      </c>
      <c r="C10" s="478">
        <v>3012.3220000000001</v>
      </c>
      <c r="D10" s="478">
        <v>4791</v>
      </c>
      <c r="E10" s="479">
        <v>2.7123960899569233</v>
      </c>
      <c r="G10" s="477" t="s">
        <v>252</v>
      </c>
      <c r="H10" s="487">
        <v>119.86799999999999</v>
      </c>
      <c r="I10" s="481">
        <v>590</v>
      </c>
      <c r="J10" s="479">
        <v>2.6121861924686192</v>
      </c>
      <c r="L10" s="652" t="s">
        <v>248</v>
      </c>
      <c r="M10" s="478">
        <v>45425.578999999998</v>
      </c>
      <c r="N10" s="478">
        <v>12957.227999999999</v>
      </c>
      <c r="O10" s="479">
        <v>3.5058099618220813</v>
      </c>
      <c r="Q10" s="500" t="s">
        <v>250</v>
      </c>
      <c r="R10" s="486">
        <v>12567.178</v>
      </c>
      <c r="S10" s="486">
        <v>2835.404</v>
      </c>
      <c r="T10" s="479">
        <v>4.4322354063124694</v>
      </c>
    </row>
    <row r="11" spans="2:28" ht="15.75" thickBot="1">
      <c r="B11" s="477" t="s">
        <v>252</v>
      </c>
      <c r="C11" s="478">
        <v>1373.6949999999999</v>
      </c>
      <c r="D11" s="478">
        <v>4583</v>
      </c>
      <c r="E11" s="479">
        <v>2.6287191047358069</v>
      </c>
      <c r="G11" s="489" t="s">
        <v>249</v>
      </c>
      <c r="H11" s="490">
        <v>35.435000000000002</v>
      </c>
      <c r="I11" s="491">
        <v>309</v>
      </c>
      <c r="J11" s="492">
        <v>2.0388377445339469</v>
      </c>
      <c r="L11" s="652" t="s">
        <v>255</v>
      </c>
      <c r="M11" s="653">
        <v>39552.447</v>
      </c>
      <c r="N11" s="478">
        <v>8496.9699999999993</v>
      </c>
      <c r="O11" s="479">
        <v>4.654888389625949</v>
      </c>
      <c r="Q11" s="477" t="s">
        <v>256</v>
      </c>
      <c r="R11" s="508">
        <v>9930.34</v>
      </c>
      <c r="S11" s="508">
        <v>2100</v>
      </c>
      <c r="T11" s="479">
        <v>4.7287333333333335</v>
      </c>
    </row>
    <row r="12" spans="2:28" ht="15.75" thickBot="1">
      <c r="B12" s="480" t="s">
        <v>257</v>
      </c>
      <c r="C12" s="478">
        <v>3421.7379999999998</v>
      </c>
      <c r="D12" s="478">
        <v>2779</v>
      </c>
      <c r="E12" s="479">
        <v>2.2828601584380892</v>
      </c>
      <c r="G12" s="493" t="s">
        <v>258</v>
      </c>
      <c r="H12" s="494">
        <v>8269.3259999999991</v>
      </c>
      <c r="I12" s="495">
        <v>40649</v>
      </c>
      <c r="J12" s="496">
        <v>3.0153994818341103</v>
      </c>
      <c r="L12" s="652" t="s">
        <v>252</v>
      </c>
      <c r="M12" s="653">
        <v>11440.614</v>
      </c>
      <c r="N12" s="478">
        <v>5459.9160000000002</v>
      </c>
      <c r="O12" s="479">
        <v>2.0953827861087975</v>
      </c>
      <c r="Q12" s="500" t="s">
        <v>246</v>
      </c>
      <c r="R12" s="486">
        <v>4775.24</v>
      </c>
      <c r="S12" s="486">
        <v>1933.5909999999999</v>
      </c>
      <c r="T12" s="479">
        <v>2.4696225830591887</v>
      </c>
    </row>
    <row r="13" spans="2:28" ht="15">
      <c r="B13" s="480" t="s">
        <v>262</v>
      </c>
      <c r="C13" s="478">
        <v>1639.5540000000001</v>
      </c>
      <c r="D13" s="478">
        <v>1253</v>
      </c>
      <c r="E13" s="479">
        <v>2.0964019026186578</v>
      </c>
      <c r="G13" s="497"/>
      <c r="H13" s="498"/>
      <c r="I13" s="498"/>
      <c r="J13" s="499"/>
      <c r="L13" s="652" t="s">
        <v>247</v>
      </c>
      <c r="M13" s="653">
        <v>20867.577000000001</v>
      </c>
      <c r="N13" s="478">
        <v>4981.6409999999996</v>
      </c>
      <c r="O13" s="479">
        <v>4.1888961890268686</v>
      </c>
      <c r="Q13" s="500" t="s">
        <v>248</v>
      </c>
      <c r="R13" s="486">
        <v>6386.8850000000002</v>
      </c>
      <c r="S13" s="486">
        <v>1724.3230000000001</v>
      </c>
      <c r="T13" s="485">
        <v>3.7039957131001557</v>
      </c>
    </row>
    <row r="14" spans="2:28" ht="15">
      <c r="B14" s="477" t="s">
        <v>260</v>
      </c>
      <c r="C14" s="478">
        <v>1709.665</v>
      </c>
      <c r="D14" s="481">
        <v>1147</v>
      </c>
      <c r="E14" s="479">
        <v>2.2831424332383841</v>
      </c>
      <c r="L14" s="652" t="s">
        <v>257</v>
      </c>
      <c r="M14" s="653">
        <v>14761.321</v>
      </c>
      <c r="N14" s="478">
        <v>4329.7709999999997</v>
      </c>
      <c r="O14" s="479">
        <v>3.4092613674025718</v>
      </c>
      <c r="Q14" s="500" t="s">
        <v>266</v>
      </c>
      <c r="R14" s="486">
        <v>3413.8829999999998</v>
      </c>
      <c r="S14" s="486">
        <v>1418.2629999999999</v>
      </c>
      <c r="T14" s="485">
        <v>2.4070874019839761</v>
      </c>
    </row>
    <row r="15" spans="2:28" ht="15">
      <c r="B15" s="483" t="s">
        <v>249</v>
      </c>
      <c r="C15" s="478">
        <v>890.125</v>
      </c>
      <c r="D15" s="478">
        <v>1034</v>
      </c>
      <c r="E15" s="485">
        <v>2.1614366435902976</v>
      </c>
      <c r="L15" s="652" t="s">
        <v>251</v>
      </c>
      <c r="M15" s="653">
        <v>16687.999</v>
      </c>
      <c r="N15" s="478">
        <v>4099.6149999999998</v>
      </c>
      <c r="O15" s="479">
        <v>4.0706259002369736</v>
      </c>
      <c r="Q15" s="500" t="s">
        <v>261</v>
      </c>
      <c r="R15" s="486">
        <v>3498.5810000000001</v>
      </c>
      <c r="S15" s="486">
        <v>1411.1179999999999</v>
      </c>
      <c r="T15" s="485">
        <v>2.4792972664227939</v>
      </c>
    </row>
    <row r="16" spans="2:28" ht="15">
      <c r="B16" s="480" t="s">
        <v>251</v>
      </c>
      <c r="C16" s="478">
        <v>238.52099999999999</v>
      </c>
      <c r="D16" s="488">
        <v>875</v>
      </c>
      <c r="E16" s="482">
        <v>4.6407572426406212</v>
      </c>
      <c r="L16" s="652" t="s">
        <v>263</v>
      </c>
      <c r="M16" s="478">
        <v>14233.041999999999</v>
      </c>
      <c r="N16" s="478">
        <v>3665.355</v>
      </c>
      <c r="O16" s="479">
        <v>3.8831278280002892</v>
      </c>
      <c r="Q16" s="500" t="s">
        <v>259</v>
      </c>
      <c r="R16" s="486">
        <v>3787.6019999999999</v>
      </c>
      <c r="S16" s="486">
        <v>1405.8430000000001</v>
      </c>
      <c r="T16" s="479">
        <v>2.6941856238570026</v>
      </c>
    </row>
    <row r="17" spans="2:20" ht="15">
      <c r="B17" s="477" t="s">
        <v>264</v>
      </c>
      <c r="C17" s="478">
        <v>258.24</v>
      </c>
      <c r="D17" s="478">
        <v>326</v>
      </c>
      <c r="E17" s="479">
        <v>2.5082072301326757</v>
      </c>
      <c r="L17" s="477" t="s">
        <v>254</v>
      </c>
      <c r="M17" s="478">
        <v>8196.0450000000001</v>
      </c>
      <c r="N17" s="478">
        <v>3374.2339999999999</v>
      </c>
      <c r="O17" s="479">
        <v>2.4290090728740212</v>
      </c>
      <c r="Q17" s="500" t="s">
        <v>255</v>
      </c>
      <c r="R17" s="486">
        <v>4821.6040000000003</v>
      </c>
      <c r="S17" s="486">
        <v>1331.7080000000001</v>
      </c>
      <c r="T17" s="485">
        <v>3.6206165315519621</v>
      </c>
    </row>
    <row r="18" spans="2:20" ht="15">
      <c r="B18" s="480" t="s">
        <v>256</v>
      </c>
      <c r="C18" s="478">
        <v>258.61</v>
      </c>
      <c r="D18" s="488">
        <v>130</v>
      </c>
      <c r="E18" s="482">
        <v>3.7924915676785451</v>
      </c>
      <c r="L18" s="652" t="s">
        <v>253</v>
      </c>
      <c r="M18" s="478">
        <v>17932.217000000001</v>
      </c>
      <c r="N18" s="478">
        <v>3106.8090000000002</v>
      </c>
      <c r="O18" s="479">
        <v>5.7719084114923058</v>
      </c>
      <c r="Q18" s="500" t="s">
        <v>257</v>
      </c>
      <c r="R18" s="486">
        <v>4353.9139999999998</v>
      </c>
      <c r="S18" s="486">
        <v>1247.078</v>
      </c>
      <c r="T18" s="479">
        <v>3.4912924452199463</v>
      </c>
    </row>
    <row r="19" spans="2:20" ht="15.75" thickBot="1">
      <c r="B19" s="645" t="s">
        <v>267</v>
      </c>
      <c r="C19" s="646">
        <v>12.61</v>
      </c>
      <c r="D19" s="646">
        <v>6</v>
      </c>
      <c r="E19" s="647">
        <v>2.2761732851985559</v>
      </c>
      <c r="L19" s="477" t="s">
        <v>265</v>
      </c>
      <c r="M19" s="478">
        <v>10259.06</v>
      </c>
      <c r="N19" s="478">
        <v>3079.7370000000001</v>
      </c>
      <c r="O19" s="479">
        <v>3.3311480818004915</v>
      </c>
      <c r="Q19" s="500" t="s">
        <v>286</v>
      </c>
      <c r="R19" s="486">
        <v>1860.961</v>
      </c>
      <c r="S19" s="486">
        <v>1076.5820000000001</v>
      </c>
      <c r="T19" s="479">
        <v>1.7285826811148617</v>
      </c>
    </row>
    <row r="20" spans="2:20" ht="15.75" thickBot="1">
      <c r="B20" s="648" t="s">
        <v>258</v>
      </c>
      <c r="C20" s="649">
        <v>25634.010999999999</v>
      </c>
      <c r="D20" s="650">
        <v>64656</v>
      </c>
      <c r="E20" s="651">
        <v>2.5364430226226595</v>
      </c>
      <c r="L20" s="652" t="s">
        <v>268</v>
      </c>
      <c r="M20" s="478">
        <v>7688.7449999999999</v>
      </c>
      <c r="N20" s="478">
        <v>2846.433</v>
      </c>
      <c r="O20" s="479">
        <v>2.7011860107018153</v>
      </c>
      <c r="Q20" s="500" t="s">
        <v>251</v>
      </c>
      <c r="R20" s="486">
        <v>1596.585</v>
      </c>
      <c r="S20" s="486">
        <v>973.56399999999996</v>
      </c>
      <c r="T20" s="485">
        <v>1.6399384118558205</v>
      </c>
    </row>
    <row r="21" spans="2:20" ht="15">
      <c r="B21" s="497"/>
      <c r="C21" s="498"/>
      <c r="D21" s="511"/>
      <c r="E21" s="512"/>
      <c r="L21" s="652" t="s">
        <v>250</v>
      </c>
      <c r="M21" s="478">
        <v>10196.975</v>
      </c>
      <c r="N21" s="478">
        <v>2555.69</v>
      </c>
      <c r="O21" s="479">
        <v>3.9899107481736831</v>
      </c>
      <c r="Q21" s="500" t="s">
        <v>245</v>
      </c>
      <c r="R21" s="486">
        <v>3018.9470000000001</v>
      </c>
      <c r="S21" s="552">
        <v>881.62400000000002</v>
      </c>
      <c r="T21" s="485">
        <v>3.424302196854895</v>
      </c>
    </row>
    <row r="22" spans="2:20" ht="15">
      <c r="B22" s="507"/>
      <c r="C22" s="504"/>
      <c r="D22" s="505"/>
      <c r="E22" s="506"/>
      <c r="L22" s="652" t="s">
        <v>264</v>
      </c>
      <c r="M22" s="654">
        <v>9145.6299999999992</v>
      </c>
      <c r="N22" s="478">
        <v>2439.4430000000002</v>
      </c>
      <c r="O22" s="479">
        <v>3.7490648480001378</v>
      </c>
      <c r="Q22" s="477" t="s">
        <v>269</v>
      </c>
      <c r="R22" s="508">
        <v>1512.5909999999999</v>
      </c>
      <c r="S22" s="508">
        <v>557.98900000000003</v>
      </c>
      <c r="T22" s="479">
        <v>2.7107899976522836</v>
      </c>
    </row>
    <row r="23" spans="2:20" ht="15">
      <c r="B23" s="507"/>
      <c r="C23" s="504"/>
      <c r="D23" s="505"/>
      <c r="E23" s="506"/>
      <c r="L23" s="652" t="s">
        <v>275</v>
      </c>
      <c r="M23" s="478">
        <v>5188.9889999999996</v>
      </c>
      <c r="N23" s="478">
        <v>1486.7139999999999</v>
      </c>
      <c r="O23" s="479">
        <v>3.4902402210512582</v>
      </c>
      <c r="Q23" s="500" t="s">
        <v>262</v>
      </c>
      <c r="R23" s="486">
        <v>1685.202</v>
      </c>
      <c r="S23" s="486">
        <v>545.86300000000006</v>
      </c>
      <c r="T23" s="479">
        <v>3.0872251828755566</v>
      </c>
    </row>
    <row r="24" spans="2:20" ht="15">
      <c r="B24" s="503"/>
      <c r="C24" s="504"/>
      <c r="D24" s="505"/>
      <c r="E24" s="506"/>
      <c r="L24" s="652" t="s">
        <v>321</v>
      </c>
      <c r="M24" s="653">
        <v>4027.4940000000001</v>
      </c>
      <c r="N24" s="478">
        <v>1410.268</v>
      </c>
      <c r="O24" s="479">
        <v>2.8558359120394137</v>
      </c>
      <c r="Q24" s="500" t="s">
        <v>264</v>
      </c>
      <c r="R24" s="486">
        <v>1494.067</v>
      </c>
      <c r="S24" s="486">
        <v>513.19899999999996</v>
      </c>
      <c r="T24" s="479">
        <v>2.911281978335889</v>
      </c>
    </row>
    <row r="25" spans="2:20" ht="15">
      <c r="B25" s="507"/>
      <c r="C25" s="504"/>
      <c r="D25" s="509"/>
      <c r="E25" s="510"/>
      <c r="L25" s="652" t="s">
        <v>271</v>
      </c>
      <c r="M25" s="478">
        <v>3080.8919999999998</v>
      </c>
      <c r="N25" s="478">
        <v>1164.8969999999999</v>
      </c>
      <c r="O25" s="479">
        <v>2.6447763192797304</v>
      </c>
      <c r="Q25" s="500" t="s">
        <v>263</v>
      </c>
      <c r="R25" s="486">
        <v>1990.105</v>
      </c>
      <c r="S25" s="486">
        <v>473.08</v>
      </c>
      <c r="T25" s="485">
        <v>4.2066986556185002</v>
      </c>
    </row>
    <row r="26" spans="2:20" ht="15">
      <c r="B26" s="497"/>
      <c r="C26" s="498"/>
      <c r="D26" s="511"/>
      <c r="E26" s="512"/>
      <c r="L26" s="652" t="s">
        <v>272</v>
      </c>
      <c r="M26" s="478">
        <v>2630.0749999999998</v>
      </c>
      <c r="N26" s="478">
        <v>1162.1389999999999</v>
      </c>
      <c r="O26" s="479">
        <v>2.2631328954625909</v>
      </c>
      <c r="Q26" s="483" t="s">
        <v>276</v>
      </c>
      <c r="R26" s="619">
        <v>674.15899999999999</v>
      </c>
      <c r="S26" s="486">
        <v>411.69900000000001</v>
      </c>
      <c r="T26" s="501">
        <v>1.6375045846601521</v>
      </c>
    </row>
    <row r="27" spans="2:20" ht="15">
      <c r="L27" s="477" t="s">
        <v>262</v>
      </c>
      <c r="M27" s="478">
        <v>3812.3069999999998</v>
      </c>
      <c r="N27" s="478">
        <v>1090.4649999999999</v>
      </c>
      <c r="O27" s="479">
        <v>3.4960379287735051</v>
      </c>
      <c r="Q27" s="477" t="s">
        <v>274</v>
      </c>
      <c r="R27" s="486">
        <v>1278.8420000000001</v>
      </c>
      <c r="S27" s="486">
        <v>304.21499999999997</v>
      </c>
      <c r="T27" s="479">
        <v>4.2037440625873153</v>
      </c>
    </row>
    <row r="28" spans="2:20" ht="15">
      <c r="L28" s="652" t="s">
        <v>270</v>
      </c>
      <c r="M28" s="478">
        <v>2576.125</v>
      </c>
      <c r="N28" s="478">
        <v>1053.885</v>
      </c>
      <c r="O28" s="479">
        <v>2.4444080710893505</v>
      </c>
      <c r="Q28" s="483" t="s">
        <v>272</v>
      </c>
      <c r="R28" s="486">
        <v>265.60500000000002</v>
      </c>
      <c r="S28" s="486">
        <v>293.45400000000001</v>
      </c>
      <c r="T28" s="479">
        <v>0.90509926598376578</v>
      </c>
    </row>
    <row r="29" spans="2:20" ht="15">
      <c r="L29" s="652" t="s">
        <v>277</v>
      </c>
      <c r="M29" s="653">
        <v>2598.8409999999999</v>
      </c>
      <c r="N29" s="478">
        <v>958.35</v>
      </c>
      <c r="O29" s="479">
        <v>2.7117869254447751</v>
      </c>
      <c r="Q29" s="500" t="s">
        <v>270</v>
      </c>
      <c r="R29" s="486">
        <v>700.30899999999997</v>
      </c>
      <c r="S29" s="486">
        <v>262.43299999999999</v>
      </c>
      <c r="T29" s="501">
        <v>2.6685249187411646</v>
      </c>
    </row>
    <row r="30" spans="2:20" ht="15">
      <c r="L30" s="652" t="s">
        <v>269</v>
      </c>
      <c r="M30" s="478">
        <v>1947.18</v>
      </c>
      <c r="N30" s="478">
        <v>697.36599999999999</v>
      </c>
      <c r="O30" s="479">
        <v>2.7921923351582958</v>
      </c>
      <c r="Q30" s="483" t="s">
        <v>273</v>
      </c>
      <c r="R30" s="486">
        <v>671.09</v>
      </c>
      <c r="S30" s="486">
        <v>252.029</v>
      </c>
      <c r="T30" s="501">
        <v>2.662749128076531</v>
      </c>
    </row>
    <row r="31" spans="2:20" ht="15">
      <c r="L31" s="652" t="s">
        <v>273</v>
      </c>
      <c r="M31" s="653">
        <v>893.99699999999996</v>
      </c>
      <c r="N31" s="478">
        <v>327.572</v>
      </c>
      <c r="O31" s="479">
        <v>2.7291618331237104</v>
      </c>
      <c r="Q31" s="500" t="s">
        <v>280</v>
      </c>
      <c r="R31" s="486">
        <v>650.94600000000003</v>
      </c>
      <c r="S31" s="486">
        <v>205.61500000000001</v>
      </c>
      <c r="T31" s="479">
        <v>3.1658487950781802</v>
      </c>
    </row>
    <row r="32" spans="2:20" ht="15">
      <c r="L32" s="652" t="s">
        <v>274</v>
      </c>
      <c r="M32" s="478">
        <v>956.16899999999998</v>
      </c>
      <c r="N32" s="478">
        <v>316.22899999999998</v>
      </c>
      <c r="O32" s="479">
        <v>3.02366006912712</v>
      </c>
      <c r="Q32" s="391" t="s">
        <v>288</v>
      </c>
      <c r="R32" s="486">
        <v>800.77300000000002</v>
      </c>
      <c r="S32" s="486">
        <v>202.48</v>
      </c>
      <c r="T32" s="479">
        <v>3.9548251679178192</v>
      </c>
    </row>
    <row r="33" spans="12:20" ht="15">
      <c r="L33" s="477" t="s">
        <v>276</v>
      </c>
      <c r="M33" s="478">
        <v>799.76300000000003</v>
      </c>
      <c r="N33" s="478">
        <v>286.76600000000002</v>
      </c>
      <c r="O33" s="479">
        <v>2.7889045423795009</v>
      </c>
      <c r="Q33" s="500" t="s">
        <v>268</v>
      </c>
      <c r="R33" s="486">
        <v>495.88299999999998</v>
      </c>
      <c r="S33" s="486">
        <v>187.55</v>
      </c>
      <c r="T33" s="479">
        <v>2.6440042655291922</v>
      </c>
    </row>
    <row r="34" spans="12:20" ht="15">
      <c r="L34" s="652" t="s">
        <v>283</v>
      </c>
      <c r="M34" s="653">
        <v>1971.077</v>
      </c>
      <c r="N34" s="478">
        <v>211.46600000000001</v>
      </c>
      <c r="O34" s="479">
        <v>9.3210114155467068</v>
      </c>
      <c r="Q34" s="500" t="s">
        <v>278</v>
      </c>
      <c r="R34" s="486">
        <v>309.84199999999998</v>
      </c>
      <c r="S34" s="486">
        <v>176.73</v>
      </c>
      <c r="T34" s="485">
        <v>1.753194137950546</v>
      </c>
    </row>
    <row r="35" spans="12:20" ht="15">
      <c r="L35" s="652" t="s">
        <v>281</v>
      </c>
      <c r="M35" s="653">
        <v>415.44499999999999</v>
      </c>
      <c r="N35" s="478">
        <v>170.16</v>
      </c>
      <c r="O35" s="479">
        <v>2.4414962388340387</v>
      </c>
      <c r="Q35" s="477" t="s">
        <v>277</v>
      </c>
      <c r="R35" s="486">
        <v>731.46799999999996</v>
      </c>
      <c r="S35" s="486">
        <v>173.87899999999999</v>
      </c>
      <c r="T35" s="479">
        <v>4.2067644741458139</v>
      </c>
    </row>
    <row r="36" spans="12:20" ht="17.25" customHeight="1">
      <c r="L36" s="652" t="s">
        <v>287</v>
      </c>
      <c r="M36" s="478">
        <v>527.101</v>
      </c>
      <c r="N36" s="478">
        <v>148.15100000000001</v>
      </c>
      <c r="O36" s="479">
        <v>3.5578632611322232</v>
      </c>
      <c r="Q36" s="477" t="s">
        <v>265</v>
      </c>
      <c r="R36" s="486">
        <v>769.71799999999996</v>
      </c>
      <c r="S36" s="486">
        <v>167.88499999999999</v>
      </c>
      <c r="T36" s="479">
        <v>4.5847931619858828</v>
      </c>
    </row>
    <row r="37" spans="12:20" ht="15">
      <c r="L37" s="652" t="s">
        <v>285</v>
      </c>
      <c r="M37" s="653">
        <v>385.577</v>
      </c>
      <c r="N37" s="478">
        <v>129.90100000000001</v>
      </c>
      <c r="O37" s="479">
        <v>2.9682373499819095</v>
      </c>
      <c r="Q37" s="477" t="s">
        <v>279</v>
      </c>
      <c r="R37" s="486">
        <v>236.11799999999999</v>
      </c>
      <c r="S37" s="486">
        <v>153.01599999999999</v>
      </c>
      <c r="T37" s="479">
        <v>1.5430935327024624</v>
      </c>
    </row>
    <row r="38" spans="12:20" ht="15">
      <c r="L38" s="652" t="s">
        <v>266</v>
      </c>
      <c r="M38" s="487">
        <v>371.375</v>
      </c>
      <c r="N38" s="487">
        <v>127.376</v>
      </c>
      <c r="O38" s="479">
        <v>2.9155806431352844</v>
      </c>
      <c r="Q38" s="477" t="s">
        <v>284</v>
      </c>
      <c r="R38" s="486">
        <v>260.71100000000001</v>
      </c>
      <c r="S38" s="486">
        <v>125.57299999999999</v>
      </c>
      <c r="T38" s="479">
        <v>2.0761708329019775</v>
      </c>
    </row>
    <row r="39" spans="12:20" ht="15">
      <c r="L39" s="652" t="s">
        <v>289</v>
      </c>
      <c r="M39" s="655">
        <v>265.36</v>
      </c>
      <c r="N39" s="487">
        <v>90.614999999999995</v>
      </c>
      <c r="O39" s="479">
        <v>2.92843348231529</v>
      </c>
      <c r="Q39" s="500" t="s">
        <v>290</v>
      </c>
      <c r="R39" s="486">
        <v>433.16800000000001</v>
      </c>
      <c r="S39" s="486">
        <v>117.224</v>
      </c>
      <c r="T39" s="479">
        <v>3.6952159967242202</v>
      </c>
    </row>
    <row r="40" spans="12:20" ht="15">
      <c r="L40" s="652" t="s">
        <v>288</v>
      </c>
      <c r="M40" s="487">
        <v>206.85900000000001</v>
      </c>
      <c r="N40" s="487">
        <v>38.293999999999997</v>
      </c>
      <c r="O40" s="479">
        <v>5.4018645218572097</v>
      </c>
      <c r="Q40" s="483" t="s">
        <v>287</v>
      </c>
      <c r="R40" s="486">
        <v>308.75</v>
      </c>
      <c r="S40" s="486">
        <v>114.83499999999999</v>
      </c>
      <c r="T40" s="485">
        <v>2.6886402229285498</v>
      </c>
    </row>
    <row r="41" spans="12:20" ht="15.75" thickBot="1">
      <c r="L41" s="656" t="s">
        <v>259</v>
      </c>
      <c r="M41" s="246">
        <v>80.486000000000004</v>
      </c>
      <c r="N41" s="490">
        <v>25.143999999999998</v>
      </c>
      <c r="O41" s="647">
        <v>3.2010022271714922</v>
      </c>
      <c r="Q41" s="500" t="s">
        <v>271</v>
      </c>
      <c r="R41" s="486">
        <v>342.649</v>
      </c>
      <c r="S41" s="486">
        <v>112.06</v>
      </c>
      <c r="T41" s="485">
        <v>3.0577280028556131</v>
      </c>
    </row>
    <row r="42" spans="12:20" ht="15.75" thickBot="1">
      <c r="L42" s="517" t="s">
        <v>258</v>
      </c>
      <c r="M42" s="518">
        <v>554989.272</v>
      </c>
      <c r="N42" s="502">
        <v>168387.16699999999</v>
      </c>
      <c r="O42" s="519">
        <v>3.2959119265899877</v>
      </c>
      <c r="Q42" s="483" t="s">
        <v>293</v>
      </c>
      <c r="R42" s="486">
        <v>208.209</v>
      </c>
      <c r="S42" s="486">
        <v>106.604</v>
      </c>
      <c r="T42" s="479">
        <v>1.9531068252598403</v>
      </c>
    </row>
    <row r="43" spans="12:20" ht="17.25" customHeight="1">
      <c r="L43" s="520"/>
      <c r="M43" s="510"/>
      <c r="N43" s="510"/>
      <c r="O43" s="510"/>
      <c r="Q43" s="477" t="s">
        <v>282</v>
      </c>
      <c r="R43" s="508">
        <v>293.55900000000003</v>
      </c>
      <c r="S43" s="508">
        <v>101.86</v>
      </c>
      <c r="T43" s="479">
        <v>2.8819850775574318</v>
      </c>
    </row>
    <row r="44" spans="12:20" ht="15">
      <c r="L44" s="507"/>
      <c r="M44" s="510"/>
      <c r="N44" s="510"/>
      <c r="O44" s="510"/>
      <c r="Q44" s="500" t="s">
        <v>252</v>
      </c>
      <c r="R44" s="486">
        <v>267.55700000000002</v>
      </c>
      <c r="S44" s="486">
        <v>96.846000000000004</v>
      </c>
      <c r="T44" s="479">
        <v>2.7627057390083225</v>
      </c>
    </row>
    <row r="45" spans="12:20">
      <c r="L45" s="520"/>
      <c r="M45" s="521"/>
      <c r="N45" s="510"/>
      <c r="O45" s="510"/>
      <c r="Q45" s="483" t="s">
        <v>254</v>
      </c>
      <c r="R45" s="486">
        <v>308.09899999999999</v>
      </c>
      <c r="S45" s="552">
        <v>91.203000000000003</v>
      </c>
      <c r="T45" s="501">
        <v>3.3781673848447968</v>
      </c>
    </row>
    <row r="46" spans="12:20">
      <c r="L46" s="520"/>
      <c r="M46" s="522"/>
      <c r="N46" s="510"/>
      <c r="O46" s="510"/>
      <c r="Q46" s="500" t="s">
        <v>283</v>
      </c>
      <c r="R46" s="554">
        <v>437.63900000000001</v>
      </c>
      <c r="S46" s="486">
        <v>90.658000000000001</v>
      </c>
      <c r="T46" s="485">
        <v>4.8273621743254873</v>
      </c>
    </row>
    <row r="47" spans="12:20" ht="15">
      <c r="L47" s="507"/>
      <c r="M47" s="510"/>
      <c r="N47" s="510"/>
      <c r="O47" s="510"/>
      <c r="Q47" s="500" t="s">
        <v>267</v>
      </c>
      <c r="R47" s="486">
        <v>355.66500000000002</v>
      </c>
      <c r="S47" s="486">
        <v>87.186999999999998</v>
      </c>
      <c r="T47" s="479">
        <v>4.0793352219941044</v>
      </c>
    </row>
    <row r="48" spans="12:20" ht="14.25" customHeight="1">
      <c r="L48" s="523"/>
      <c r="M48" s="524"/>
      <c r="N48" s="498"/>
      <c r="O48" s="499"/>
      <c r="Q48" s="477" t="s">
        <v>295</v>
      </c>
      <c r="R48" s="514">
        <v>40.142000000000003</v>
      </c>
      <c r="S48" s="514">
        <v>82.739000000000004</v>
      </c>
      <c r="T48" s="479">
        <v>0.48516419101028535</v>
      </c>
    </row>
    <row r="49" spans="17:20">
      <c r="Q49" s="483" t="s">
        <v>301</v>
      </c>
      <c r="R49" s="555">
        <v>304.13400000000001</v>
      </c>
      <c r="S49" s="514">
        <v>76.370999999999995</v>
      </c>
      <c r="T49" s="501">
        <v>3.9823231331264486</v>
      </c>
    </row>
    <row r="50" spans="17:20" ht="15">
      <c r="Q50" s="500" t="s">
        <v>298</v>
      </c>
      <c r="R50" s="514">
        <v>229.297</v>
      </c>
      <c r="S50" s="514">
        <v>70.417000000000002</v>
      </c>
      <c r="T50" s="479">
        <v>3.2562733430847666</v>
      </c>
    </row>
    <row r="51" spans="17:20">
      <c r="Q51" s="483" t="s">
        <v>281</v>
      </c>
      <c r="R51" s="514">
        <v>90.055999999999997</v>
      </c>
      <c r="S51" s="514">
        <v>60.042999999999999</v>
      </c>
      <c r="T51" s="485">
        <v>1.4998584347884016</v>
      </c>
    </row>
    <row r="52" spans="17:20" ht="15">
      <c r="Q52" s="477" t="s">
        <v>300</v>
      </c>
      <c r="R52" s="514">
        <v>35.948999999999998</v>
      </c>
      <c r="S52" s="514">
        <v>53.2</v>
      </c>
      <c r="T52" s="479">
        <v>0.67573308270676691</v>
      </c>
    </row>
    <row r="53" spans="17:20" ht="15">
      <c r="Q53" s="483" t="s">
        <v>291</v>
      </c>
      <c r="R53" s="514">
        <v>118.252</v>
      </c>
      <c r="S53" s="514">
        <v>51.414999999999999</v>
      </c>
      <c r="T53" s="479">
        <v>2.2999513760575709</v>
      </c>
    </row>
    <row r="54" spans="17:20" ht="18" customHeight="1">
      <c r="Q54" s="477" t="s">
        <v>275</v>
      </c>
      <c r="R54" s="514">
        <v>205.072</v>
      </c>
      <c r="S54" s="514">
        <v>45.881</v>
      </c>
      <c r="T54" s="479">
        <v>4.469649746082256</v>
      </c>
    </row>
    <row r="55" spans="17:20" ht="15">
      <c r="Q55" s="477" t="s">
        <v>292</v>
      </c>
      <c r="R55" s="514">
        <v>285.15800000000002</v>
      </c>
      <c r="S55" s="514">
        <v>34.698</v>
      </c>
      <c r="T55" s="479">
        <v>8.218283474551848</v>
      </c>
    </row>
    <row r="56" spans="17:20" ht="15">
      <c r="Q56" s="500" t="s">
        <v>294</v>
      </c>
      <c r="R56" s="514">
        <v>20.309000000000001</v>
      </c>
      <c r="S56" s="514">
        <v>25.18</v>
      </c>
      <c r="T56" s="479">
        <v>0.80655281969817316</v>
      </c>
    </row>
    <row r="57" spans="17:20" ht="15">
      <c r="Q57" s="477" t="s">
        <v>296</v>
      </c>
      <c r="R57" s="514">
        <v>45.104999999999997</v>
      </c>
      <c r="S57" s="514">
        <v>24.89</v>
      </c>
      <c r="T57" s="479">
        <v>1.8121735636801928</v>
      </c>
    </row>
    <row r="58" spans="17:20" ht="15">
      <c r="Q58" s="477" t="s">
        <v>322</v>
      </c>
      <c r="R58" s="514">
        <v>76.317999999999998</v>
      </c>
      <c r="S58" s="514">
        <v>24.698</v>
      </c>
      <c r="T58" s="479">
        <v>3.0900477771479471</v>
      </c>
    </row>
    <row r="59" spans="17:20">
      <c r="Q59" s="483" t="s">
        <v>309</v>
      </c>
      <c r="R59" s="514">
        <v>14.148</v>
      </c>
      <c r="S59" s="514">
        <v>24.3</v>
      </c>
      <c r="T59" s="485">
        <v>0.5822222222222222</v>
      </c>
    </row>
    <row r="60" spans="17:20">
      <c r="Q60" s="483" t="s">
        <v>297</v>
      </c>
      <c r="R60" s="514">
        <v>22.803000000000001</v>
      </c>
      <c r="S60" s="514">
        <v>22.103999999999999</v>
      </c>
      <c r="T60" s="485">
        <v>1.0316232356134636</v>
      </c>
    </row>
    <row r="61" spans="17:20" ht="15">
      <c r="Q61" s="477" t="s">
        <v>299</v>
      </c>
      <c r="R61" s="514">
        <v>9.6419999999999995</v>
      </c>
      <c r="S61" s="514">
        <v>15.98</v>
      </c>
      <c r="T61" s="479">
        <v>0.60337922403003752</v>
      </c>
    </row>
    <row r="62" spans="17:20" ht="15">
      <c r="Q62" s="500" t="s">
        <v>323</v>
      </c>
      <c r="R62" s="514">
        <v>5.5019999999999998</v>
      </c>
      <c r="S62" s="514">
        <v>8.59</v>
      </c>
      <c r="T62" s="479">
        <v>0.64051222351571591</v>
      </c>
    </row>
    <row r="63" spans="17:20" ht="15">
      <c r="Q63" s="477" t="s">
        <v>285</v>
      </c>
      <c r="R63" s="556">
        <v>29.393999999999998</v>
      </c>
      <c r="S63" s="556">
        <v>6.2140000000000004</v>
      </c>
      <c r="T63" s="479">
        <v>4.7302864499517217</v>
      </c>
    </row>
    <row r="64" spans="17:20">
      <c r="Q64" s="500" t="s">
        <v>260</v>
      </c>
      <c r="R64" s="514">
        <v>10.929</v>
      </c>
      <c r="S64" s="514">
        <v>4.59</v>
      </c>
      <c r="T64" s="501">
        <v>2.3810457516339869</v>
      </c>
    </row>
    <row r="65" spans="17:20" ht="15.75" thickBot="1">
      <c r="Q65" s="645" t="s">
        <v>311</v>
      </c>
      <c r="R65" s="657">
        <v>7.1210000000000004</v>
      </c>
      <c r="S65" s="657">
        <v>2.0579999999999998</v>
      </c>
      <c r="T65" s="647">
        <v>3.4601554907677357</v>
      </c>
    </row>
    <row r="66" spans="17:20" ht="13.5" thickBot="1">
      <c r="Q66" s="517" t="s">
        <v>258</v>
      </c>
      <c r="R66" s="525">
        <v>134764.326</v>
      </c>
      <c r="S66" s="502">
        <v>40856.705999999998</v>
      </c>
      <c r="T66" s="526">
        <v>3.2984628276200239</v>
      </c>
    </row>
    <row r="67" spans="17:20" ht="15">
      <c r="Q67" s="520"/>
      <c r="R67" s="529"/>
      <c r="S67" s="529"/>
      <c r="T67" s="528"/>
    </row>
    <row r="68" spans="17:20">
      <c r="Q68" s="507"/>
      <c r="R68" s="529"/>
      <c r="S68" s="529"/>
      <c r="T68" s="510"/>
    </row>
    <row r="69" spans="17:20">
      <c r="Q69" s="520"/>
      <c r="R69" s="529"/>
      <c r="S69" s="529"/>
      <c r="T69" s="510"/>
    </row>
    <row r="70" spans="17:20">
      <c r="Q70" s="520"/>
      <c r="R70" s="529"/>
      <c r="S70" s="529"/>
      <c r="T70" s="510"/>
    </row>
    <row r="71" spans="17:20" ht="15">
      <c r="Q71" s="527"/>
      <c r="R71" s="529"/>
      <c r="S71" s="529"/>
      <c r="T71" s="528"/>
    </row>
    <row r="72" spans="17:20">
      <c r="Q72" s="507"/>
      <c r="R72" s="530"/>
      <c r="S72" s="531"/>
      <c r="T72" s="510"/>
    </row>
    <row r="73" spans="17:20" ht="15">
      <c r="Q73" s="507"/>
      <c r="R73" s="530"/>
      <c r="S73" s="530"/>
      <c r="T73" s="528"/>
    </row>
    <row r="74" spans="17:20" ht="15">
      <c r="Q74" s="507"/>
      <c r="R74" s="530"/>
      <c r="S74" s="530"/>
      <c r="T74" s="528"/>
    </row>
    <row r="75" spans="17:20">
      <c r="Q75" s="523"/>
      <c r="R75" s="498"/>
      <c r="S75" s="498"/>
      <c r="T75" s="532"/>
    </row>
  </sheetData>
  <mergeCells count="2">
    <mergeCell ref="B2:AB2"/>
    <mergeCell ref="B3:C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/>
  </sheetViews>
  <sheetFormatPr defaultRowHeight="12.75"/>
  <cols>
    <col min="1" max="1" width="4" style="254" customWidth="1"/>
    <col min="2" max="2" width="15.140625" style="254" customWidth="1"/>
    <col min="3" max="3" width="13.85546875" style="254" customWidth="1"/>
    <col min="4" max="4" width="10.140625" style="254" customWidth="1"/>
    <col min="5" max="5" width="9.140625" style="254"/>
    <col min="6" max="6" width="3.42578125" style="254" customWidth="1"/>
    <col min="7" max="7" width="19.5703125" style="254" customWidth="1"/>
    <col min="8" max="8" width="12.28515625" style="254" customWidth="1"/>
    <col min="9" max="9" width="10.42578125" style="254" customWidth="1"/>
    <col min="10" max="10" width="9.140625" style="254"/>
    <col min="11" max="11" width="3.5703125" style="254" customWidth="1"/>
    <col min="12" max="12" width="16.42578125" style="254" customWidth="1"/>
    <col min="13" max="13" width="11.7109375" style="254" customWidth="1"/>
    <col min="14" max="14" width="10.140625" style="254" customWidth="1"/>
    <col min="15" max="15" width="15.85546875" style="254" customWidth="1"/>
    <col min="16" max="16" width="3.85546875" style="254" customWidth="1"/>
    <col min="17" max="17" width="16.42578125" style="254" customWidth="1"/>
    <col min="18" max="18" width="11.28515625" style="254" customWidth="1"/>
    <col min="19" max="19" width="10.28515625" style="254" customWidth="1"/>
    <col min="20" max="20" width="10" style="254" customWidth="1"/>
    <col min="21" max="256" width="9.140625" style="254"/>
    <col min="257" max="257" width="4" style="254" customWidth="1"/>
    <col min="258" max="258" width="15.140625" style="254" customWidth="1"/>
    <col min="259" max="259" width="13.85546875" style="254" customWidth="1"/>
    <col min="260" max="260" width="10.140625" style="254" customWidth="1"/>
    <col min="261" max="261" width="9.140625" style="254"/>
    <col min="262" max="262" width="3.42578125" style="254" customWidth="1"/>
    <col min="263" max="263" width="19.5703125" style="254" customWidth="1"/>
    <col min="264" max="264" width="12.28515625" style="254" customWidth="1"/>
    <col min="265" max="265" width="10.42578125" style="254" customWidth="1"/>
    <col min="266" max="266" width="9.140625" style="254"/>
    <col min="267" max="267" width="3.5703125" style="254" customWidth="1"/>
    <col min="268" max="268" width="16.42578125" style="254" customWidth="1"/>
    <col min="269" max="269" width="11.7109375" style="254" customWidth="1"/>
    <col min="270" max="270" width="10.140625" style="254" customWidth="1"/>
    <col min="271" max="271" width="15.85546875" style="254" customWidth="1"/>
    <col min="272" max="272" width="3.85546875" style="254" customWidth="1"/>
    <col min="273" max="273" width="16.42578125" style="254" customWidth="1"/>
    <col min="274" max="274" width="11.28515625" style="254" customWidth="1"/>
    <col min="275" max="275" width="10.28515625" style="254" customWidth="1"/>
    <col min="276" max="276" width="10" style="254" customWidth="1"/>
    <col min="277" max="512" width="9.140625" style="254"/>
    <col min="513" max="513" width="4" style="254" customWidth="1"/>
    <col min="514" max="514" width="15.140625" style="254" customWidth="1"/>
    <col min="515" max="515" width="13.85546875" style="254" customWidth="1"/>
    <col min="516" max="516" width="10.140625" style="254" customWidth="1"/>
    <col min="517" max="517" width="9.140625" style="254"/>
    <col min="518" max="518" width="3.42578125" style="254" customWidth="1"/>
    <col min="519" max="519" width="19.5703125" style="254" customWidth="1"/>
    <col min="520" max="520" width="12.28515625" style="254" customWidth="1"/>
    <col min="521" max="521" width="10.42578125" style="254" customWidth="1"/>
    <col min="522" max="522" width="9.140625" style="254"/>
    <col min="523" max="523" width="3.5703125" style="254" customWidth="1"/>
    <col min="524" max="524" width="16.42578125" style="254" customWidth="1"/>
    <col min="525" max="525" width="11.7109375" style="254" customWidth="1"/>
    <col min="526" max="526" width="10.140625" style="254" customWidth="1"/>
    <col min="527" max="527" width="15.85546875" style="254" customWidth="1"/>
    <col min="528" max="528" width="3.85546875" style="254" customWidth="1"/>
    <col min="529" max="529" width="16.42578125" style="254" customWidth="1"/>
    <col min="530" max="530" width="11.28515625" style="254" customWidth="1"/>
    <col min="531" max="531" width="10.28515625" style="254" customWidth="1"/>
    <col min="532" max="532" width="10" style="254" customWidth="1"/>
    <col min="533" max="768" width="9.140625" style="254"/>
    <col min="769" max="769" width="4" style="254" customWidth="1"/>
    <col min="770" max="770" width="15.140625" style="254" customWidth="1"/>
    <col min="771" max="771" width="13.85546875" style="254" customWidth="1"/>
    <col min="772" max="772" width="10.140625" style="254" customWidth="1"/>
    <col min="773" max="773" width="9.140625" style="254"/>
    <col min="774" max="774" width="3.42578125" style="254" customWidth="1"/>
    <col min="775" max="775" width="19.5703125" style="254" customWidth="1"/>
    <col min="776" max="776" width="12.28515625" style="254" customWidth="1"/>
    <col min="777" max="777" width="10.42578125" style="254" customWidth="1"/>
    <col min="778" max="778" width="9.140625" style="254"/>
    <col min="779" max="779" width="3.5703125" style="254" customWidth="1"/>
    <col min="780" max="780" width="16.42578125" style="254" customWidth="1"/>
    <col min="781" max="781" width="11.7109375" style="254" customWidth="1"/>
    <col min="782" max="782" width="10.140625" style="254" customWidth="1"/>
    <col min="783" max="783" width="15.85546875" style="254" customWidth="1"/>
    <col min="784" max="784" width="3.85546875" style="254" customWidth="1"/>
    <col min="785" max="785" width="16.42578125" style="254" customWidth="1"/>
    <col min="786" max="786" width="11.28515625" style="254" customWidth="1"/>
    <col min="787" max="787" width="10.28515625" style="254" customWidth="1"/>
    <col min="788" max="788" width="10" style="254" customWidth="1"/>
    <col min="789" max="1024" width="9.140625" style="254"/>
    <col min="1025" max="1025" width="4" style="254" customWidth="1"/>
    <col min="1026" max="1026" width="15.140625" style="254" customWidth="1"/>
    <col min="1027" max="1027" width="13.85546875" style="254" customWidth="1"/>
    <col min="1028" max="1028" width="10.140625" style="254" customWidth="1"/>
    <col min="1029" max="1029" width="9.140625" style="254"/>
    <col min="1030" max="1030" width="3.42578125" style="254" customWidth="1"/>
    <col min="1031" max="1031" width="19.5703125" style="254" customWidth="1"/>
    <col min="1032" max="1032" width="12.28515625" style="254" customWidth="1"/>
    <col min="1033" max="1033" width="10.42578125" style="254" customWidth="1"/>
    <col min="1034" max="1034" width="9.140625" style="254"/>
    <col min="1035" max="1035" width="3.5703125" style="254" customWidth="1"/>
    <col min="1036" max="1036" width="16.42578125" style="254" customWidth="1"/>
    <col min="1037" max="1037" width="11.7109375" style="254" customWidth="1"/>
    <col min="1038" max="1038" width="10.140625" style="254" customWidth="1"/>
    <col min="1039" max="1039" width="15.85546875" style="254" customWidth="1"/>
    <col min="1040" max="1040" width="3.85546875" style="254" customWidth="1"/>
    <col min="1041" max="1041" width="16.42578125" style="254" customWidth="1"/>
    <col min="1042" max="1042" width="11.28515625" style="254" customWidth="1"/>
    <col min="1043" max="1043" width="10.28515625" style="254" customWidth="1"/>
    <col min="1044" max="1044" width="10" style="254" customWidth="1"/>
    <col min="1045" max="1280" width="9.140625" style="254"/>
    <col min="1281" max="1281" width="4" style="254" customWidth="1"/>
    <col min="1282" max="1282" width="15.140625" style="254" customWidth="1"/>
    <col min="1283" max="1283" width="13.85546875" style="254" customWidth="1"/>
    <col min="1284" max="1284" width="10.140625" style="254" customWidth="1"/>
    <col min="1285" max="1285" width="9.140625" style="254"/>
    <col min="1286" max="1286" width="3.42578125" style="254" customWidth="1"/>
    <col min="1287" max="1287" width="19.5703125" style="254" customWidth="1"/>
    <col min="1288" max="1288" width="12.28515625" style="254" customWidth="1"/>
    <col min="1289" max="1289" width="10.42578125" style="254" customWidth="1"/>
    <col min="1290" max="1290" width="9.140625" style="254"/>
    <col min="1291" max="1291" width="3.5703125" style="254" customWidth="1"/>
    <col min="1292" max="1292" width="16.42578125" style="254" customWidth="1"/>
    <col min="1293" max="1293" width="11.7109375" style="254" customWidth="1"/>
    <col min="1294" max="1294" width="10.140625" style="254" customWidth="1"/>
    <col min="1295" max="1295" width="15.85546875" style="254" customWidth="1"/>
    <col min="1296" max="1296" width="3.85546875" style="254" customWidth="1"/>
    <col min="1297" max="1297" width="16.42578125" style="254" customWidth="1"/>
    <col min="1298" max="1298" width="11.28515625" style="254" customWidth="1"/>
    <col min="1299" max="1299" width="10.28515625" style="254" customWidth="1"/>
    <col min="1300" max="1300" width="10" style="254" customWidth="1"/>
    <col min="1301" max="1536" width="9.140625" style="254"/>
    <col min="1537" max="1537" width="4" style="254" customWidth="1"/>
    <col min="1538" max="1538" width="15.140625" style="254" customWidth="1"/>
    <col min="1539" max="1539" width="13.85546875" style="254" customWidth="1"/>
    <col min="1540" max="1540" width="10.140625" style="254" customWidth="1"/>
    <col min="1541" max="1541" width="9.140625" style="254"/>
    <col min="1542" max="1542" width="3.42578125" style="254" customWidth="1"/>
    <col min="1543" max="1543" width="19.5703125" style="254" customWidth="1"/>
    <col min="1544" max="1544" width="12.28515625" style="254" customWidth="1"/>
    <col min="1545" max="1545" width="10.42578125" style="254" customWidth="1"/>
    <col min="1546" max="1546" width="9.140625" style="254"/>
    <col min="1547" max="1547" width="3.5703125" style="254" customWidth="1"/>
    <col min="1548" max="1548" width="16.42578125" style="254" customWidth="1"/>
    <col min="1549" max="1549" width="11.7109375" style="254" customWidth="1"/>
    <col min="1550" max="1550" width="10.140625" style="254" customWidth="1"/>
    <col min="1551" max="1551" width="15.85546875" style="254" customWidth="1"/>
    <col min="1552" max="1552" width="3.85546875" style="254" customWidth="1"/>
    <col min="1553" max="1553" width="16.42578125" style="254" customWidth="1"/>
    <col min="1554" max="1554" width="11.28515625" style="254" customWidth="1"/>
    <col min="1555" max="1555" width="10.28515625" style="254" customWidth="1"/>
    <col min="1556" max="1556" width="10" style="254" customWidth="1"/>
    <col min="1557" max="1792" width="9.140625" style="254"/>
    <col min="1793" max="1793" width="4" style="254" customWidth="1"/>
    <col min="1794" max="1794" width="15.140625" style="254" customWidth="1"/>
    <col min="1795" max="1795" width="13.85546875" style="254" customWidth="1"/>
    <col min="1796" max="1796" width="10.140625" style="254" customWidth="1"/>
    <col min="1797" max="1797" width="9.140625" style="254"/>
    <col min="1798" max="1798" width="3.42578125" style="254" customWidth="1"/>
    <col min="1799" max="1799" width="19.5703125" style="254" customWidth="1"/>
    <col min="1800" max="1800" width="12.28515625" style="254" customWidth="1"/>
    <col min="1801" max="1801" width="10.42578125" style="254" customWidth="1"/>
    <col min="1802" max="1802" width="9.140625" style="254"/>
    <col min="1803" max="1803" width="3.5703125" style="254" customWidth="1"/>
    <col min="1804" max="1804" width="16.42578125" style="254" customWidth="1"/>
    <col min="1805" max="1805" width="11.7109375" style="254" customWidth="1"/>
    <col min="1806" max="1806" width="10.140625" style="254" customWidth="1"/>
    <col min="1807" max="1807" width="15.85546875" style="254" customWidth="1"/>
    <col min="1808" max="1808" width="3.85546875" style="254" customWidth="1"/>
    <col min="1809" max="1809" width="16.42578125" style="254" customWidth="1"/>
    <col min="1810" max="1810" width="11.28515625" style="254" customWidth="1"/>
    <col min="1811" max="1811" width="10.28515625" style="254" customWidth="1"/>
    <col min="1812" max="1812" width="10" style="254" customWidth="1"/>
    <col min="1813" max="2048" width="9.140625" style="254"/>
    <col min="2049" max="2049" width="4" style="254" customWidth="1"/>
    <col min="2050" max="2050" width="15.140625" style="254" customWidth="1"/>
    <col min="2051" max="2051" width="13.85546875" style="254" customWidth="1"/>
    <col min="2052" max="2052" width="10.140625" style="254" customWidth="1"/>
    <col min="2053" max="2053" width="9.140625" style="254"/>
    <col min="2054" max="2054" width="3.42578125" style="254" customWidth="1"/>
    <col min="2055" max="2055" width="19.5703125" style="254" customWidth="1"/>
    <col min="2056" max="2056" width="12.28515625" style="254" customWidth="1"/>
    <col min="2057" max="2057" width="10.42578125" style="254" customWidth="1"/>
    <col min="2058" max="2058" width="9.140625" style="254"/>
    <col min="2059" max="2059" width="3.5703125" style="254" customWidth="1"/>
    <col min="2060" max="2060" width="16.42578125" style="254" customWidth="1"/>
    <col min="2061" max="2061" width="11.7109375" style="254" customWidth="1"/>
    <col min="2062" max="2062" width="10.140625" style="254" customWidth="1"/>
    <col min="2063" max="2063" width="15.85546875" style="254" customWidth="1"/>
    <col min="2064" max="2064" width="3.85546875" style="254" customWidth="1"/>
    <col min="2065" max="2065" width="16.42578125" style="254" customWidth="1"/>
    <col min="2066" max="2066" width="11.28515625" style="254" customWidth="1"/>
    <col min="2067" max="2067" width="10.28515625" style="254" customWidth="1"/>
    <col min="2068" max="2068" width="10" style="254" customWidth="1"/>
    <col min="2069" max="2304" width="9.140625" style="254"/>
    <col min="2305" max="2305" width="4" style="254" customWidth="1"/>
    <col min="2306" max="2306" width="15.140625" style="254" customWidth="1"/>
    <col min="2307" max="2307" width="13.85546875" style="254" customWidth="1"/>
    <col min="2308" max="2308" width="10.140625" style="254" customWidth="1"/>
    <col min="2309" max="2309" width="9.140625" style="254"/>
    <col min="2310" max="2310" width="3.42578125" style="254" customWidth="1"/>
    <col min="2311" max="2311" width="19.5703125" style="254" customWidth="1"/>
    <col min="2312" max="2312" width="12.28515625" style="254" customWidth="1"/>
    <col min="2313" max="2313" width="10.42578125" style="254" customWidth="1"/>
    <col min="2314" max="2314" width="9.140625" style="254"/>
    <col min="2315" max="2315" width="3.5703125" style="254" customWidth="1"/>
    <col min="2316" max="2316" width="16.42578125" style="254" customWidth="1"/>
    <col min="2317" max="2317" width="11.7109375" style="254" customWidth="1"/>
    <col min="2318" max="2318" width="10.140625" style="254" customWidth="1"/>
    <col min="2319" max="2319" width="15.85546875" style="254" customWidth="1"/>
    <col min="2320" max="2320" width="3.85546875" style="254" customWidth="1"/>
    <col min="2321" max="2321" width="16.42578125" style="254" customWidth="1"/>
    <col min="2322" max="2322" width="11.28515625" style="254" customWidth="1"/>
    <col min="2323" max="2323" width="10.28515625" style="254" customWidth="1"/>
    <col min="2324" max="2324" width="10" style="254" customWidth="1"/>
    <col min="2325" max="2560" width="9.140625" style="254"/>
    <col min="2561" max="2561" width="4" style="254" customWidth="1"/>
    <col min="2562" max="2562" width="15.140625" style="254" customWidth="1"/>
    <col min="2563" max="2563" width="13.85546875" style="254" customWidth="1"/>
    <col min="2564" max="2564" width="10.140625" style="254" customWidth="1"/>
    <col min="2565" max="2565" width="9.140625" style="254"/>
    <col min="2566" max="2566" width="3.42578125" style="254" customWidth="1"/>
    <col min="2567" max="2567" width="19.5703125" style="254" customWidth="1"/>
    <col min="2568" max="2568" width="12.28515625" style="254" customWidth="1"/>
    <col min="2569" max="2569" width="10.42578125" style="254" customWidth="1"/>
    <col min="2570" max="2570" width="9.140625" style="254"/>
    <col min="2571" max="2571" width="3.5703125" style="254" customWidth="1"/>
    <col min="2572" max="2572" width="16.42578125" style="254" customWidth="1"/>
    <col min="2573" max="2573" width="11.7109375" style="254" customWidth="1"/>
    <col min="2574" max="2574" width="10.140625" style="254" customWidth="1"/>
    <col min="2575" max="2575" width="15.85546875" style="254" customWidth="1"/>
    <col min="2576" max="2576" width="3.85546875" style="254" customWidth="1"/>
    <col min="2577" max="2577" width="16.42578125" style="254" customWidth="1"/>
    <col min="2578" max="2578" width="11.28515625" style="254" customWidth="1"/>
    <col min="2579" max="2579" width="10.28515625" style="254" customWidth="1"/>
    <col min="2580" max="2580" width="10" style="254" customWidth="1"/>
    <col min="2581" max="2816" width="9.140625" style="254"/>
    <col min="2817" max="2817" width="4" style="254" customWidth="1"/>
    <col min="2818" max="2818" width="15.140625" style="254" customWidth="1"/>
    <col min="2819" max="2819" width="13.85546875" style="254" customWidth="1"/>
    <col min="2820" max="2820" width="10.140625" style="254" customWidth="1"/>
    <col min="2821" max="2821" width="9.140625" style="254"/>
    <col min="2822" max="2822" width="3.42578125" style="254" customWidth="1"/>
    <col min="2823" max="2823" width="19.5703125" style="254" customWidth="1"/>
    <col min="2824" max="2824" width="12.28515625" style="254" customWidth="1"/>
    <col min="2825" max="2825" width="10.42578125" style="254" customWidth="1"/>
    <col min="2826" max="2826" width="9.140625" style="254"/>
    <col min="2827" max="2827" width="3.5703125" style="254" customWidth="1"/>
    <col min="2828" max="2828" width="16.42578125" style="254" customWidth="1"/>
    <col min="2829" max="2829" width="11.7109375" style="254" customWidth="1"/>
    <col min="2830" max="2830" width="10.140625" style="254" customWidth="1"/>
    <col min="2831" max="2831" width="15.85546875" style="254" customWidth="1"/>
    <col min="2832" max="2832" width="3.85546875" style="254" customWidth="1"/>
    <col min="2833" max="2833" width="16.42578125" style="254" customWidth="1"/>
    <col min="2834" max="2834" width="11.28515625" style="254" customWidth="1"/>
    <col min="2835" max="2835" width="10.28515625" style="254" customWidth="1"/>
    <col min="2836" max="2836" width="10" style="254" customWidth="1"/>
    <col min="2837" max="3072" width="9.140625" style="254"/>
    <col min="3073" max="3073" width="4" style="254" customWidth="1"/>
    <col min="3074" max="3074" width="15.140625" style="254" customWidth="1"/>
    <col min="3075" max="3075" width="13.85546875" style="254" customWidth="1"/>
    <col min="3076" max="3076" width="10.140625" style="254" customWidth="1"/>
    <col min="3077" max="3077" width="9.140625" style="254"/>
    <col min="3078" max="3078" width="3.42578125" style="254" customWidth="1"/>
    <col min="3079" max="3079" width="19.5703125" style="254" customWidth="1"/>
    <col min="3080" max="3080" width="12.28515625" style="254" customWidth="1"/>
    <col min="3081" max="3081" width="10.42578125" style="254" customWidth="1"/>
    <col min="3082" max="3082" width="9.140625" style="254"/>
    <col min="3083" max="3083" width="3.5703125" style="254" customWidth="1"/>
    <col min="3084" max="3084" width="16.42578125" style="254" customWidth="1"/>
    <col min="3085" max="3085" width="11.7109375" style="254" customWidth="1"/>
    <col min="3086" max="3086" width="10.140625" style="254" customWidth="1"/>
    <col min="3087" max="3087" width="15.85546875" style="254" customWidth="1"/>
    <col min="3088" max="3088" width="3.85546875" style="254" customWidth="1"/>
    <col min="3089" max="3089" width="16.42578125" style="254" customWidth="1"/>
    <col min="3090" max="3090" width="11.28515625" style="254" customWidth="1"/>
    <col min="3091" max="3091" width="10.28515625" style="254" customWidth="1"/>
    <col min="3092" max="3092" width="10" style="254" customWidth="1"/>
    <col min="3093" max="3328" width="9.140625" style="254"/>
    <col min="3329" max="3329" width="4" style="254" customWidth="1"/>
    <col min="3330" max="3330" width="15.140625" style="254" customWidth="1"/>
    <col min="3331" max="3331" width="13.85546875" style="254" customWidth="1"/>
    <col min="3332" max="3332" width="10.140625" style="254" customWidth="1"/>
    <col min="3333" max="3333" width="9.140625" style="254"/>
    <col min="3334" max="3334" width="3.42578125" style="254" customWidth="1"/>
    <col min="3335" max="3335" width="19.5703125" style="254" customWidth="1"/>
    <col min="3336" max="3336" width="12.28515625" style="254" customWidth="1"/>
    <col min="3337" max="3337" width="10.42578125" style="254" customWidth="1"/>
    <col min="3338" max="3338" width="9.140625" style="254"/>
    <col min="3339" max="3339" width="3.5703125" style="254" customWidth="1"/>
    <col min="3340" max="3340" width="16.42578125" style="254" customWidth="1"/>
    <col min="3341" max="3341" width="11.7109375" style="254" customWidth="1"/>
    <col min="3342" max="3342" width="10.140625" style="254" customWidth="1"/>
    <col min="3343" max="3343" width="15.85546875" style="254" customWidth="1"/>
    <col min="3344" max="3344" width="3.85546875" style="254" customWidth="1"/>
    <col min="3345" max="3345" width="16.42578125" style="254" customWidth="1"/>
    <col min="3346" max="3346" width="11.28515625" style="254" customWidth="1"/>
    <col min="3347" max="3347" width="10.28515625" style="254" customWidth="1"/>
    <col min="3348" max="3348" width="10" style="254" customWidth="1"/>
    <col min="3349" max="3584" width="9.140625" style="254"/>
    <col min="3585" max="3585" width="4" style="254" customWidth="1"/>
    <col min="3586" max="3586" width="15.140625" style="254" customWidth="1"/>
    <col min="3587" max="3587" width="13.85546875" style="254" customWidth="1"/>
    <col min="3588" max="3588" width="10.140625" style="254" customWidth="1"/>
    <col min="3589" max="3589" width="9.140625" style="254"/>
    <col min="3590" max="3590" width="3.42578125" style="254" customWidth="1"/>
    <col min="3591" max="3591" width="19.5703125" style="254" customWidth="1"/>
    <col min="3592" max="3592" width="12.28515625" style="254" customWidth="1"/>
    <col min="3593" max="3593" width="10.42578125" style="254" customWidth="1"/>
    <col min="3594" max="3594" width="9.140625" style="254"/>
    <col min="3595" max="3595" width="3.5703125" style="254" customWidth="1"/>
    <col min="3596" max="3596" width="16.42578125" style="254" customWidth="1"/>
    <col min="3597" max="3597" width="11.7109375" style="254" customWidth="1"/>
    <col min="3598" max="3598" width="10.140625" style="254" customWidth="1"/>
    <col min="3599" max="3599" width="15.85546875" style="254" customWidth="1"/>
    <col min="3600" max="3600" width="3.85546875" style="254" customWidth="1"/>
    <col min="3601" max="3601" width="16.42578125" style="254" customWidth="1"/>
    <col min="3602" max="3602" width="11.28515625" style="254" customWidth="1"/>
    <col min="3603" max="3603" width="10.28515625" style="254" customWidth="1"/>
    <col min="3604" max="3604" width="10" style="254" customWidth="1"/>
    <col min="3605" max="3840" width="9.140625" style="254"/>
    <col min="3841" max="3841" width="4" style="254" customWidth="1"/>
    <col min="3842" max="3842" width="15.140625" style="254" customWidth="1"/>
    <col min="3843" max="3843" width="13.85546875" style="254" customWidth="1"/>
    <col min="3844" max="3844" width="10.140625" style="254" customWidth="1"/>
    <col min="3845" max="3845" width="9.140625" style="254"/>
    <col min="3846" max="3846" width="3.42578125" style="254" customWidth="1"/>
    <col min="3847" max="3847" width="19.5703125" style="254" customWidth="1"/>
    <col min="3848" max="3848" width="12.28515625" style="254" customWidth="1"/>
    <col min="3849" max="3849" width="10.42578125" style="254" customWidth="1"/>
    <col min="3850" max="3850" width="9.140625" style="254"/>
    <col min="3851" max="3851" width="3.5703125" style="254" customWidth="1"/>
    <col min="3852" max="3852" width="16.42578125" style="254" customWidth="1"/>
    <col min="3853" max="3853" width="11.7109375" style="254" customWidth="1"/>
    <col min="3854" max="3854" width="10.140625" style="254" customWidth="1"/>
    <col min="3855" max="3855" width="15.85546875" style="254" customWidth="1"/>
    <col min="3856" max="3856" width="3.85546875" style="254" customWidth="1"/>
    <col min="3857" max="3857" width="16.42578125" style="254" customWidth="1"/>
    <col min="3858" max="3858" width="11.28515625" style="254" customWidth="1"/>
    <col min="3859" max="3859" width="10.28515625" style="254" customWidth="1"/>
    <col min="3860" max="3860" width="10" style="254" customWidth="1"/>
    <col min="3861" max="4096" width="9.140625" style="254"/>
    <col min="4097" max="4097" width="4" style="254" customWidth="1"/>
    <col min="4098" max="4098" width="15.140625" style="254" customWidth="1"/>
    <col min="4099" max="4099" width="13.85546875" style="254" customWidth="1"/>
    <col min="4100" max="4100" width="10.140625" style="254" customWidth="1"/>
    <col min="4101" max="4101" width="9.140625" style="254"/>
    <col min="4102" max="4102" width="3.42578125" style="254" customWidth="1"/>
    <col min="4103" max="4103" width="19.5703125" style="254" customWidth="1"/>
    <col min="4104" max="4104" width="12.28515625" style="254" customWidth="1"/>
    <col min="4105" max="4105" width="10.42578125" style="254" customWidth="1"/>
    <col min="4106" max="4106" width="9.140625" style="254"/>
    <col min="4107" max="4107" width="3.5703125" style="254" customWidth="1"/>
    <col min="4108" max="4108" width="16.42578125" style="254" customWidth="1"/>
    <col min="4109" max="4109" width="11.7109375" style="254" customWidth="1"/>
    <col min="4110" max="4110" width="10.140625" style="254" customWidth="1"/>
    <col min="4111" max="4111" width="15.85546875" style="254" customWidth="1"/>
    <col min="4112" max="4112" width="3.85546875" style="254" customWidth="1"/>
    <col min="4113" max="4113" width="16.42578125" style="254" customWidth="1"/>
    <col min="4114" max="4114" width="11.28515625" style="254" customWidth="1"/>
    <col min="4115" max="4115" width="10.28515625" style="254" customWidth="1"/>
    <col min="4116" max="4116" width="10" style="254" customWidth="1"/>
    <col min="4117" max="4352" width="9.140625" style="254"/>
    <col min="4353" max="4353" width="4" style="254" customWidth="1"/>
    <col min="4354" max="4354" width="15.140625" style="254" customWidth="1"/>
    <col min="4355" max="4355" width="13.85546875" style="254" customWidth="1"/>
    <col min="4356" max="4356" width="10.140625" style="254" customWidth="1"/>
    <col min="4357" max="4357" width="9.140625" style="254"/>
    <col min="4358" max="4358" width="3.42578125" style="254" customWidth="1"/>
    <col min="4359" max="4359" width="19.5703125" style="254" customWidth="1"/>
    <col min="4360" max="4360" width="12.28515625" style="254" customWidth="1"/>
    <col min="4361" max="4361" width="10.42578125" style="254" customWidth="1"/>
    <col min="4362" max="4362" width="9.140625" style="254"/>
    <col min="4363" max="4363" width="3.5703125" style="254" customWidth="1"/>
    <col min="4364" max="4364" width="16.42578125" style="254" customWidth="1"/>
    <col min="4365" max="4365" width="11.7109375" style="254" customWidth="1"/>
    <col min="4366" max="4366" width="10.140625" style="254" customWidth="1"/>
    <col min="4367" max="4367" width="15.85546875" style="254" customWidth="1"/>
    <col min="4368" max="4368" width="3.85546875" style="254" customWidth="1"/>
    <col min="4369" max="4369" width="16.42578125" style="254" customWidth="1"/>
    <col min="4370" max="4370" width="11.28515625" style="254" customWidth="1"/>
    <col min="4371" max="4371" width="10.28515625" style="254" customWidth="1"/>
    <col min="4372" max="4372" width="10" style="254" customWidth="1"/>
    <col min="4373" max="4608" width="9.140625" style="254"/>
    <col min="4609" max="4609" width="4" style="254" customWidth="1"/>
    <col min="4610" max="4610" width="15.140625" style="254" customWidth="1"/>
    <col min="4611" max="4611" width="13.85546875" style="254" customWidth="1"/>
    <col min="4612" max="4612" width="10.140625" style="254" customWidth="1"/>
    <col min="4613" max="4613" width="9.140625" style="254"/>
    <col min="4614" max="4614" width="3.42578125" style="254" customWidth="1"/>
    <col min="4615" max="4615" width="19.5703125" style="254" customWidth="1"/>
    <col min="4616" max="4616" width="12.28515625" style="254" customWidth="1"/>
    <col min="4617" max="4617" width="10.42578125" style="254" customWidth="1"/>
    <col min="4618" max="4618" width="9.140625" style="254"/>
    <col min="4619" max="4619" width="3.5703125" style="254" customWidth="1"/>
    <col min="4620" max="4620" width="16.42578125" style="254" customWidth="1"/>
    <col min="4621" max="4621" width="11.7109375" style="254" customWidth="1"/>
    <col min="4622" max="4622" width="10.140625" style="254" customWidth="1"/>
    <col min="4623" max="4623" width="15.85546875" style="254" customWidth="1"/>
    <col min="4624" max="4624" width="3.85546875" style="254" customWidth="1"/>
    <col min="4625" max="4625" width="16.42578125" style="254" customWidth="1"/>
    <col min="4626" max="4626" width="11.28515625" style="254" customWidth="1"/>
    <col min="4627" max="4627" width="10.28515625" style="254" customWidth="1"/>
    <col min="4628" max="4628" width="10" style="254" customWidth="1"/>
    <col min="4629" max="4864" width="9.140625" style="254"/>
    <col min="4865" max="4865" width="4" style="254" customWidth="1"/>
    <col min="4866" max="4866" width="15.140625" style="254" customWidth="1"/>
    <col min="4867" max="4867" width="13.85546875" style="254" customWidth="1"/>
    <col min="4868" max="4868" width="10.140625" style="254" customWidth="1"/>
    <col min="4869" max="4869" width="9.140625" style="254"/>
    <col min="4870" max="4870" width="3.42578125" style="254" customWidth="1"/>
    <col min="4871" max="4871" width="19.5703125" style="254" customWidth="1"/>
    <col min="4872" max="4872" width="12.28515625" style="254" customWidth="1"/>
    <col min="4873" max="4873" width="10.42578125" style="254" customWidth="1"/>
    <col min="4874" max="4874" width="9.140625" style="254"/>
    <col min="4875" max="4875" width="3.5703125" style="254" customWidth="1"/>
    <col min="4876" max="4876" width="16.42578125" style="254" customWidth="1"/>
    <col min="4877" max="4877" width="11.7109375" style="254" customWidth="1"/>
    <col min="4878" max="4878" width="10.140625" style="254" customWidth="1"/>
    <col min="4879" max="4879" width="15.85546875" style="254" customWidth="1"/>
    <col min="4880" max="4880" width="3.85546875" style="254" customWidth="1"/>
    <col min="4881" max="4881" width="16.42578125" style="254" customWidth="1"/>
    <col min="4882" max="4882" width="11.28515625" style="254" customWidth="1"/>
    <col min="4883" max="4883" width="10.28515625" style="254" customWidth="1"/>
    <col min="4884" max="4884" width="10" style="254" customWidth="1"/>
    <col min="4885" max="5120" width="9.140625" style="254"/>
    <col min="5121" max="5121" width="4" style="254" customWidth="1"/>
    <col min="5122" max="5122" width="15.140625" style="254" customWidth="1"/>
    <col min="5123" max="5123" width="13.85546875" style="254" customWidth="1"/>
    <col min="5124" max="5124" width="10.140625" style="254" customWidth="1"/>
    <col min="5125" max="5125" width="9.140625" style="254"/>
    <col min="5126" max="5126" width="3.42578125" style="254" customWidth="1"/>
    <col min="5127" max="5127" width="19.5703125" style="254" customWidth="1"/>
    <col min="5128" max="5128" width="12.28515625" style="254" customWidth="1"/>
    <col min="5129" max="5129" width="10.42578125" style="254" customWidth="1"/>
    <col min="5130" max="5130" width="9.140625" style="254"/>
    <col min="5131" max="5131" width="3.5703125" style="254" customWidth="1"/>
    <col min="5132" max="5132" width="16.42578125" style="254" customWidth="1"/>
    <col min="5133" max="5133" width="11.7109375" style="254" customWidth="1"/>
    <col min="5134" max="5134" width="10.140625" style="254" customWidth="1"/>
    <col min="5135" max="5135" width="15.85546875" style="254" customWidth="1"/>
    <col min="5136" max="5136" width="3.85546875" style="254" customWidth="1"/>
    <col min="5137" max="5137" width="16.42578125" style="254" customWidth="1"/>
    <col min="5138" max="5138" width="11.28515625" style="254" customWidth="1"/>
    <col min="5139" max="5139" width="10.28515625" style="254" customWidth="1"/>
    <col min="5140" max="5140" width="10" style="254" customWidth="1"/>
    <col min="5141" max="5376" width="9.140625" style="254"/>
    <col min="5377" max="5377" width="4" style="254" customWidth="1"/>
    <col min="5378" max="5378" width="15.140625" style="254" customWidth="1"/>
    <col min="5379" max="5379" width="13.85546875" style="254" customWidth="1"/>
    <col min="5380" max="5380" width="10.140625" style="254" customWidth="1"/>
    <col min="5381" max="5381" width="9.140625" style="254"/>
    <col min="5382" max="5382" width="3.42578125" style="254" customWidth="1"/>
    <col min="5383" max="5383" width="19.5703125" style="254" customWidth="1"/>
    <col min="5384" max="5384" width="12.28515625" style="254" customWidth="1"/>
    <col min="5385" max="5385" width="10.42578125" style="254" customWidth="1"/>
    <col min="5386" max="5386" width="9.140625" style="254"/>
    <col min="5387" max="5387" width="3.5703125" style="254" customWidth="1"/>
    <col min="5388" max="5388" width="16.42578125" style="254" customWidth="1"/>
    <col min="5389" max="5389" width="11.7109375" style="254" customWidth="1"/>
    <col min="5390" max="5390" width="10.140625" style="254" customWidth="1"/>
    <col min="5391" max="5391" width="15.85546875" style="254" customWidth="1"/>
    <col min="5392" max="5392" width="3.85546875" style="254" customWidth="1"/>
    <col min="5393" max="5393" width="16.42578125" style="254" customWidth="1"/>
    <col min="5394" max="5394" width="11.28515625" style="254" customWidth="1"/>
    <col min="5395" max="5395" width="10.28515625" style="254" customWidth="1"/>
    <col min="5396" max="5396" width="10" style="254" customWidth="1"/>
    <col min="5397" max="5632" width="9.140625" style="254"/>
    <col min="5633" max="5633" width="4" style="254" customWidth="1"/>
    <col min="5634" max="5634" width="15.140625" style="254" customWidth="1"/>
    <col min="5635" max="5635" width="13.85546875" style="254" customWidth="1"/>
    <col min="5636" max="5636" width="10.140625" style="254" customWidth="1"/>
    <col min="5637" max="5637" width="9.140625" style="254"/>
    <col min="5638" max="5638" width="3.42578125" style="254" customWidth="1"/>
    <col min="5639" max="5639" width="19.5703125" style="254" customWidth="1"/>
    <col min="5640" max="5640" width="12.28515625" style="254" customWidth="1"/>
    <col min="5641" max="5641" width="10.42578125" style="254" customWidth="1"/>
    <col min="5642" max="5642" width="9.140625" style="254"/>
    <col min="5643" max="5643" width="3.5703125" style="254" customWidth="1"/>
    <col min="5644" max="5644" width="16.42578125" style="254" customWidth="1"/>
    <col min="5645" max="5645" width="11.7109375" style="254" customWidth="1"/>
    <col min="5646" max="5646" width="10.140625" style="254" customWidth="1"/>
    <col min="5647" max="5647" width="15.85546875" style="254" customWidth="1"/>
    <col min="5648" max="5648" width="3.85546875" style="254" customWidth="1"/>
    <col min="5649" max="5649" width="16.42578125" style="254" customWidth="1"/>
    <col min="5650" max="5650" width="11.28515625" style="254" customWidth="1"/>
    <col min="5651" max="5651" width="10.28515625" style="254" customWidth="1"/>
    <col min="5652" max="5652" width="10" style="254" customWidth="1"/>
    <col min="5653" max="5888" width="9.140625" style="254"/>
    <col min="5889" max="5889" width="4" style="254" customWidth="1"/>
    <col min="5890" max="5890" width="15.140625" style="254" customWidth="1"/>
    <col min="5891" max="5891" width="13.85546875" style="254" customWidth="1"/>
    <col min="5892" max="5892" width="10.140625" style="254" customWidth="1"/>
    <col min="5893" max="5893" width="9.140625" style="254"/>
    <col min="5894" max="5894" width="3.42578125" style="254" customWidth="1"/>
    <col min="5895" max="5895" width="19.5703125" style="254" customWidth="1"/>
    <col min="5896" max="5896" width="12.28515625" style="254" customWidth="1"/>
    <col min="5897" max="5897" width="10.42578125" style="254" customWidth="1"/>
    <col min="5898" max="5898" width="9.140625" style="254"/>
    <col min="5899" max="5899" width="3.5703125" style="254" customWidth="1"/>
    <col min="5900" max="5900" width="16.42578125" style="254" customWidth="1"/>
    <col min="5901" max="5901" width="11.7109375" style="254" customWidth="1"/>
    <col min="5902" max="5902" width="10.140625" style="254" customWidth="1"/>
    <col min="5903" max="5903" width="15.85546875" style="254" customWidth="1"/>
    <col min="5904" max="5904" width="3.85546875" style="254" customWidth="1"/>
    <col min="5905" max="5905" width="16.42578125" style="254" customWidth="1"/>
    <col min="5906" max="5906" width="11.28515625" style="254" customWidth="1"/>
    <col min="5907" max="5907" width="10.28515625" style="254" customWidth="1"/>
    <col min="5908" max="5908" width="10" style="254" customWidth="1"/>
    <col min="5909" max="6144" width="9.140625" style="254"/>
    <col min="6145" max="6145" width="4" style="254" customWidth="1"/>
    <col min="6146" max="6146" width="15.140625" style="254" customWidth="1"/>
    <col min="6147" max="6147" width="13.85546875" style="254" customWidth="1"/>
    <col min="6148" max="6148" width="10.140625" style="254" customWidth="1"/>
    <col min="6149" max="6149" width="9.140625" style="254"/>
    <col min="6150" max="6150" width="3.42578125" style="254" customWidth="1"/>
    <col min="6151" max="6151" width="19.5703125" style="254" customWidth="1"/>
    <col min="6152" max="6152" width="12.28515625" style="254" customWidth="1"/>
    <col min="6153" max="6153" width="10.42578125" style="254" customWidth="1"/>
    <col min="6154" max="6154" width="9.140625" style="254"/>
    <col min="6155" max="6155" width="3.5703125" style="254" customWidth="1"/>
    <col min="6156" max="6156" width="16.42578125" style="254" customWidth="1"/>
    <col min="6157" max="6157" width="11.7109375" style="254" customWidth="1"/>
    <col min="6158" max="6158" width="10.140625" style="254" customWidth="1"/>
    <col min="6159" max="6159" width="15.85546875" style="254" customWidth="1"/>
    <col min="6160" max="6160" width="3.85546875" style="254" customWidth="1"/>
    <col min="6161" max="6161" width="16.42578125" style="254" customWidth="1"/>
    <col min="6162" max="6162" width="11.28515625" style="254" customWidth="1"/>
    <col min="6163" max="6163" width="10.28515625" style="254" customWidth="1"/>
    <col min="6164" max="6164" width="10" style="254" customWidth="1"/>
    <col min="6165" max="6400" width="9.140625" style="254"/>
    <col min="6401" max="6401" width="4" style="254" customWidth="1"/>
    <col min="6402" max="6402" width="15.140625" style="254" customWidth="1"/>
    <col min="6403" max="6403" width="13.85546875" style="254" customWidth="1"/>
    <col min="6404" max="6404" width="10.140625" style="254" customWidth="1"/>
    <col min="6405" max="6405" width="9.140625" style="254"/>
    <col min="6406" max="6406" width="3.42578125" style="254" customWidth="1"/>
    <col min="6407" max="6407" width="19.5703125" style="254" customWidth="1"/>
    <col min="6408" max="6408" width="12.28515625" style="254" customWidth="1"/>
    <col min="6409" max="6409" width="10.42578125" style="254" customWidth="1"/>
    <col min="6410" max="6410" width="9.140625" style="254"/>
    <col min="6411" max="6411" width="3.5703125" style="254" customWidth="1"/>
    <col min="6412" max="6412" width="16.42578125" style="254" customWidth="1"/>
    <col min="6413" max="6413" width="11.7109375" style="254" customWidth="1"/>
    <col min="6414" max="6414" width="10.140625" style="254" customWidth="1"/>
    <col min="6415" max="6415" width="15.85546875" style="254" customWidth="1"/>
    <col min="6416" max="6416" width="3.85546875" style="254" customWidth="1"/>
    <col min="6417" max="6417" width="16.42578125" style="254" customWidth="1"/>
    <col min="6418" max="6418" width="11.28515625" style="254" customWidth="1"/>
    <col min="6419" max="6419" width="10.28515625" style="254" customWidth="1"/>
    <col min="6420" max="6420" width="10" style="254" customWidth="1"/>
    <col min="6421" max="6656" width="9.140625" style="254"/>
    <col min="6657" max="6657" width="4" style="254" customWidth="1"/>
    <col min="6658" max="6658" width="15.140625" style="254" customWidth="1"/>
    <col min="6659" max="6659" width="13.85546875" style="254" customWidth="1"/>
    <col min="6660" max="6660" width="10.140625" style="254" customWidth="1"/>
    <col min="6661" max="6661" width="9.140625" style="254"/>
    <col min="6662" max="6662" width="3.42578125" style="254" customWidth="1"/>
    <col min="6663" max="6663" width="19.5703125" style="254" customWidth="1"/>
    <col min="6664" max="6664" width="12.28515625" style="254" customWidth="1"/>
    <col min="6665" max="6665" width="10.42578125" style="254" customWidth="1"/>
    <col min="6666" max="6666" width="9.140625" style="254"/>
    <col min="6667" max="6667" width="3.5703125" style="254" customWidth="1"/>
    <col min="6668" max="6668" width="16.42578125" style="254" customWidth="1"/>
    <col min="6669" max="6669" width="11.7109375" style="254" customWidth="1"/>
    <col min="6670" max="6670" width="10.140625" style="254" customWidth="1"/>
    <col min="6671" max="6671" width="15.85546875" style="254" customWidth="1"/>
    <col min="6672" max="6672" width="3.85546875" style="254" customWidth="1"/>
    <col min="6673" max="6673" width="16.42578125" style="254" customWidth="1"/>
    <col min="6674" max="6674" width="11.28515625" style="254" customWidth="1"/>
    <col min="6675" max="6675" width="10.28515625" style="254" customWidth="1"/>
    <col min="6676" max="6676" width="10" style="254" customWidth="1"/>
    <col min="6677" max="6912" width="9.140625" style="254"/>
    <col min="6913" max="6913" width="4" style="254" customWidth="1"/>
    <col min="6914" max="6914" width="15.140625" style="254" customWidth="1"/>
    <col min="6915" max="6915" width="13.85546875" style="254" customWidth="1"/>
    <col min="6916" max="6916" width="10.140625" style="254" customWidth="1"/>
    <col min="6917" max="6917" width="9.140625" style="254"/>
    <col min="6918" max="6918" width="3.42578125" style="254" customWidth="1"/>
    <col min="6919" max="6919" width="19.5703125" style="254" customWidth="1"/>
    <col min="6920" max="6920" width="12.28515625" style="254" customWidth="1"/>
    <col min="6921" max="6921" width="10.42578125" style="254" customWidth="1"/>
    <col min="6922" max="6922" width="9.140625" style="254"/>
    <col min="6923" max="6923" width="3.5703125" style="254" customWidth="1"/>
    <col min="6924" max="6924" width="16.42578125" style="254" customWidth="1"/>
    <col min="6925" max="6925" width="11.7109375" style="254" customWidth="1"/>
    <col min="6926" max="6926" width="10.140625" style="254" customWidth="1"/>
    <col min="6927" max="6927" width="15.85546875" style="254" customWidth="1"/>
    <col min="6928" max="6928" width="3.85546875" style="254" customWidth="1"/>
    <col min="6929" max="6929" width="16.42578125" style="254" customWidth="1"/>
    <col min="6930" max="6930" width="11.28515625" style="254" customWidth="1"/>
    <col min="6931" max="6931" width="10.28515625" style="254" customWidth="1"/>
    <col min="6932" max="6932" width="10" style="254" customWidth="1"/>
    <col min="6933" max="7168" width="9.140625" style="254"/>
    <col min="7169" max="7169" width="4" style="254" customWidth="1"/>
    <col min="7170" max="7170" width="15.140625" style="254" customWidth="1"/>
    <col min="7171" max="7171" width="13.85546875" style="254" customWidth="1"/>
    <col min="7172" max="7172" width="10.140625" style="254" customWidth="1"/>
    <col min="7173" max="7173" width="9.140625" style="254"/>
    <col min="7174" max="7174" width="3.42578125" style="254" customWidth="1"/>
    <col min="7175" max="7175" width="19.5703125" style="254" customWidth="1"/>
    <col min="7176" max="7176" width="12.28515625" style="254" customWidth="1"/>
    <col min="7177" max="7177" width="10.42578125" style="254" customWidth="1"/>
    <col min="7178" max="7178" width="9.140625" style="254"/>
    <col min="7179" max="7179" width="3.5703125" style="254" customWidth="1"/>
    <col min="7180" max="7180" width="16.42578125" style="254" customWidth="1"/>
    <col min="7181" max="7181" width="11.7109375" style="254" customWidth="1"/>
    <col min="7182" max="7182" width="10.140625" style="254" customWidth="1"/>
    <col min="7183" max="7183" width="15.85546875" style="254" customWidth="1"/>
    <col min="7184" max="7184" width="3.85546875" style="254" customWidth="1"/>
    <col min="7185" max="7185" width="16.42578125" style="254" customWidth="1"/>
    <col min="7186" max="7186" width="11.28515625" style="254" customWidth="1"/>
    <col min="7187" max="7187" width="10.28515625" style="254" customWidth="1"/>
    <col min="7188" max="7188" width="10" style="254" customWidth="1"/>
    <col min="7189" max="7424" width="9.140625" style="254"/>
    <col min="7425" max="7425" width="4" style="254" customWidth="1"/>
    <col min="7426" max="7426" width="15.140625" style="254" customWidth="1"/>
    <col min="7427" max="7427" width="13.85546875" style="254" customWidth="1"/>
    <col min="7428" max="7428" width="10.140625" style="254" customWidth="1"/>
    <col min="7429" max="7429" width="9.140625" style="254"/>
    <col min="7430" max="7430" width="3.42578125" style="254" customWidth="1"/>
    <col min="7431" max="7431" width="19.5703125" style="254" customWidth="1"/>
    <col min="7432" max="7432" width="12.28515625" style="254" customWidth="1"/>
    <col min="7433" max="7433" width="10.42578125" style="254" customWidth="1"/>
    <col min="7434" max="7434" width="9.140625" style="254"/>
    <col min="7435" max="7435" width="3.5703125" style="254" customWidth="1"/>
    <col min="7436" max="7436" width="16.42578125" style="254" customWidth="1"/>
    <col min="7437" max="7437" width="11.7109375" style="254" customWidth="1"/>
    <col min="7438" max="7438" width="10.140625" style="254" customWidth="1"/>
    <col min="7439" max="7439" width="15.85546875" style="254" customWidth="1"/>
    <col min="7440" max="7440" width="3.85546875" style="254" customWidth="1"/>
    <col min="7441" max="7441" width="16.42578125" style="254" customWidth="1"/>
    <col min="7442" max="7442" width="11.28515625" style="254" customWidth="1"/>
    <col min="7443" max="7443" width="10.28515625" style="254" customWidth="1"/>
    <col min="7444" max="7444" width="10" style="254" customWidth="1"/>
    <col min="7445" max="7680" width="9.140625" style="254"/>
    <col min="7681" max="7681" width="4" style="254" customWidth="1"/>
    <col min="7682" max="7682" width="15.140625" style="254" customWidth="1"/>
    <col min="7683" max="7683" width="13.85546875" style="254" customWidth="1"/>
    <col min="7684" max="7684" width="10.140625" style="254" customWidth="1"/>
    <col min="7685" max="7685" width="9.140625" style="254"/>
    <col min="7686" max="7686" width="3.42578125" style="254" customWidth="1"/>
    <col min="7687" max="7687" width="19.5703125" style="254" customWidth="1"/>
    <col min="7688" max="7688" width="12.28515625" style="254" customWidth="1"/>
    <col min="7689" max="7689" width="10.42578125" style="254" customWidth="1"/>
    <col min="7690" max="7690" width="9.140625" style="254"/>
    <col min="7691" max="7691" width="3.5703125" style="254" customWidth="1"/>
    <col min="7692" max="7692" width="16.42578125" style="254" customWidth="1"/>
    <col min="7693" max="7693" width="11.7109375" style="254" customWidth="1"/>
    <col min="7694" max="7694" width="10.140625" style="254" customWidth="1"/>
    <col min="7695" max="7695" width="15.85546875" style="254" customWidth="1"/>
    <col min="7696" max="7696" width="3.85546875" style="254" customWidth="1"/>
    <col min="7697" max="7697" width="16.42578125" style="254" customWidth="1"/>
    <col min="7698" max="7698" width="11.28515625" style="254" customWidth="1"/>
    <col min="7699" max="7699" width="10.28515625" style="254" customWidth="1"/>
    <col min="7700" max="7700" width="10" style="254" customWidth="1"/>
    <col min="7701" max="7936" width="9.140625" style="254"/>
    <col min="7937" max="7937" width="4" style="254" customWidth="1"/>
    <col min="7938" max="7938" width="15.140625" style="254" customWidth="1"/>
    <col min="7939" max="7939" width="13.85546875" style="254" customWidth="1"/>
    <col min="7940" max="7940" width="10.140625" style="254" customWidth="1"/>
    <col min="7941" max="7941" width="9.140625" style="254"/>
    <col min="7942" max="7942" width="3.42578125" style="254" customWidth="1"/>
    <col min="7943" max="7943" width="19.5703125" style="254" customWidth="1"/>
    <col min="7944" max="7944" width="12.28515625" style="254" customWidth="1"/>
    <col min="7945" max="7945" width="10.42578125" style="254" customWidth="1"/>
    <col min="7946" max="7946" width="9.140625" style="254"/>
    <col min="7947" max="7947" width="3.5703125" style="254" customWidth="1"/>
    <col min="7948" max="7948" width="16.42578125" style="254" customWidth="1"/>
    <col min="7949" max="7949" width="11.7109375" style="254" customWidth="1"/>
    <col min="7950" max="7950" width="10.140625" style="254" customWidth="1"/>
    <col min="7951" max="7951" width="15.85546875" style="254" customWidth="1"/>
    <col min="7952" max="7952" width="3.85546875" style="254" customWidth="1"/>
    <col min="7953" max="7953" width="16.42578125" style="254" customWidth="1"/>
    <col min="7954" max="7954" width="11.28515625" style="254" customWidth="1"/>
    <col min="7955" max="7955" width="10.28515625" style="254" customWidth="1"/>
    <col min="7956" max="7956" width="10" style="254" customWidth="1"/>
    <col min="7957" max="8192" width="9.140625" style="254"/>
    <col min="8193" max="8193" width="4" style="254" customWidth="1"/>
    <col min="8194" max="8194" width="15.140625" style="254" customWidth="1"/>
    <col min="8195" max="8195" width="13.85546875" style="254" customWidth="1"/>
    <col min="8196" max="8196" width="10.140625" style="254" customWidth="1"/>
    <col min="8197" max="8197" width="9.140625" style="254"/>
    <col min="8198" max="8198" width="3.42578125" style="254" customWidth="1"/>
    <col min="8199" max="8199" width="19.5703125" style="254" customWidth="1"/>
    <col min="8200" max="8200" width="12.28515625" style="254" customWidth="1"/>
    <col min="8201" max="8201" width="10.42578125" style="254" customWidth="1"/>
    <col min="8202" max="8202" width="9.140625" style="254"/>
    <col min="8203" max="8203" width="3.5703125" style="254" customWidth="1"/>
    <col min="8204" max="8204" width="16.42578125" style="254" customWidth="1"/>
    <col min="8205" max="8205" width="11.7109375" style="254" customWidth="1"/>
    <col min="8206" max="8206" width="10.140625" style="254" customWidth="1"/>
    <col min="8207" max="8207" width="15.85546875" style="254" customWidth="1"/>
    <col min="8208" max="8208" width="3.85546875" style="254" customWidth="1"/>
    <col min="8209" max="8209" width="16.42578125" style="254" customWidth="1"/>
    <col min="8210" max="8210" width="11.28515625" style="254" customWidth="1"/>
    <col min="8211" max="8211" width="10.28515625" style="254" customWidth="1"/>
    <col min="8212" max="8212" width="10" style="254" customWidth="1"/>
    <col min="8213" max="8448" width="9.140625" style="254"/>
    <col min="8449" max="8449" width="4" style="254" customWidth="1"/>
    <col min="8450" max="8450" width="15.140625" style="254" customWidth="1"/>
    <col min="8451" max="8451" width="13.85546875" style="254" customWidth="1"/>
    <col min="8452" max="8452" width="10.140625" style="254" customWidth="1"/>
    <col min="8453" max="8453" width="9.140625" style="254"/>
    <col min="8454" max="8454" width="3.42578125" style="254" customWidth="1"/>
    <col min="8455" max="8455" width="19.5703125" style="254" customWidth="1"/>
    <col min="8456" max="8456" width="12.28515625" style="254" customWidth="1"/>
    <col min="8457" max="8457" width="10.42578125" style="254" customWidth="1"/>
    <col min="8458" max="8458" width="9.140625" style="254"/>
    <col min="8459" max="8459" width="3.5703125" style="254" customWidth="1"/>
    <col min="8460" max="8460" width="16.42578125" style="254" customWidth="1"/>
    <col min="8461" max="8461" width="11.7109375" style="254" customWidth="1"/>
    <col min="8462" max="8462" width="10.140625" style="254" customWidth="1"/>
    <col min="8463" max="8463" width="15.85546875" style="254" customWidth="1"/>
    <col min="8464" max="8464" width="3.85546875" style="254" customWidth="1"/>
    <col min="8465" max="8465" width="16.42578125" style="254" customWidth="1"/>
    <col min="8466" max="8466" width="11.28515625" style="254" customWidth="1"/>
    <col min="8467" max="8467" width="10.28515625" style="254" customWidth="1"/>
    <col min="8468" max="8468" width="10" style="254" customWidth="1"/>
    <col min="8469" max="8704" width="9.140625" style="254"/>
    <col min="8705" max="8705" width="4" style="254" customWidth="1"/>
    <col min="8706" max="8706" width="15.140625" style="254" customWidth="1"/>
    <col min="8707" max="8707" width="13.85546875" style="254" customWidth="1"/>
    <col min="8708" max="8708" width="10.140625" style="254" customWidth="1"/>
    <col min="8709" max="8709" width="9.140625" style="254"/>
    <col min="8710" max="8710" width="3.42578125" style="254" customWidth="1"/>
    <col min="8711" max="8711" width="19.5703125" style="254" customWidth="1"/>
    <col min="8712" max="8712" width="12.28515625" style="254" customWidth="1"/>
    <col min="8713" max="8713" width="10.42578125" style="254" customWidth="1"/>
    <col min="8714" max="8714" width="9.140625" style="254"/>
    <col min="8715" max="8715" width="3.5703125" style="254" customWidth="1"/>
    <col min="8716" max="8716" width="16.42578125" style="254" customWidth="1"/>
    <col min="8717" max="8717" width="11.7109375" style="254" customWidth="1"/>
    <col min="8718" max="8718" width="10.140625" style="254" customWidth="1"/>
    <col min="8719" max="8719" width="15.85546875" style="254" customWidth="1"/>
    <col min="8720" max="8720" width="3.85546875" style="254" customWidth="1"/>
    <col min="8721" max="8721" width="16.42578125" style="254" customWidth="1"/>
    <col min="8722" max="8722" width="11.28515625" style="254" customWidth="1"/>
    <col min="8723" max="8723" width="10.28515625" style="254" customWidth="1"/>
    <col min="8724" max="8724" width="10" style="254" customWidth="1"/>
    <col min="8725" max="8960" width="9.140625" style="254"/>
    <col min="8961" max="8961" width="4" style="254" customWidth="1"/>
    <col min="8962" max="8962" width="15.140625" style="254" customWidth="1"/>
    <col min="8963" max="8963" width="13.85546875" style="254" customWidth="1"/>
    <col min="8964" max="8964" width="10.140625" style="254" customWidth="1"/>
    <col min="8965" max="8965" width="9.140625" style="254"/>
    <col min="8966" max="8966" width="3.42578125" style="254" customWidth="1"/>
    <col min="8967" max="8967" width="19.5703125" style="254" customWidth="1"/>
    <col min="8968" max="8968" width="12.28515625" style="254" customWidth="1"/>
    <col min="8969" max="8969" width="10.42578125" style="254" customWidth="1"/>
    <col min="8970" max="8970" width="9.140625" style="254"/>
    <col min="8971" max="8971" width="3.5703125" style="254" customWidth="1"/>
    <col min="8972" max="8972" width="16.42578125" style="254" customWidth="1"/>
    <col min="8973" max="8973" width="11.7109375" style="254" customWidth="1"/>
    <col min="8974" max="8974" width="10.140625" style="254" customWidth="1"/>
    <col min="8975" max="8975" width="15.85546875" style="254" customWidth="1"/>
    <col min="8976" max="8976" width="3.85546875" style="254" customWidth="1"/>
    <col min="8977" max="8977" width="16.42578125" style="254" customWidth="1"/>
    <col min="8978" max="8978" width="11.28515625" style="254" customWidth="1"/>
    <col min="8979" max="8979" width="10.28515625" style="254" customWidth="1"/>
    <col min="8980" max="8980" width="10" style="254" customWidth="1"/>
    <col min="8981" max="9216" width="9.140625" style="254"/>
    <col min="9217" max="9217" width="4" style="254" customWidth="1"/>
    <col min="9218" max="9218" width="15.140625" style="254" customWidth="1"/>
    <col min="9219" max="9219" width="13.85546875" style="254" customWidth="1"/>
    <col min="9220" max="9220" width="10.140625" style="254" customWidth="1"/>
    <col min="9221" max="9221" width="9.140625" style="254"/>
    <col min="9222" max="9222" width="3.42578125" style="254" customWidth="1"/>
    <col min="9223" max="9223" width="19.5703125" style="254" customWidth="1"/>
    <col min="9224" max="9224" width="12.28515625" style="254" customWidth="1"/>
    <col min="9225" max="9225" width="10.42578125" style="254" customWidth="1"/>
    <col min="9226" max="9226" width="9.140625" style="254"/>
    <col min="9227" max="9227" width="3.5703125" style="254" customWidth="1"/>
    <col min="9228" max="9228" width="16.42578125" style="254" customWidth="1"/>
    <col min="9229" max="9229" width="11.7109375" style="254" customWidth="1"/>
    <col min="9230" max="9230" width="10.140625" style="254" customWidth="1"/>
    <col min="9231" max="9231" width="15.85546875" style="254" customWidth="1"/>
    <col min="9232" max="9232" width="3.85546875" style="254" customWidth="1"/>
    <col min="9233" max="9233" width="16.42578125" style="254" customWidth="1"/>
    <col min="9234" max="9234" width="11.28515625" style="254" customWidth="1"/>
    <col min="9235" max="9235" width="10.28515625" style="254" customWidth="1"/>
    <col min="9236" max="9236" width="10" style="254" customWidth="1"/>
    <col min="9237" max="9472" width="9.140625" style="254"/>
    <col min="9473" max="9473" width="4" style="254" customWidth="1"/>
    <col min="9474" max="9474" width="15.140625" style="254" customWidth="1"/>
    <col min="9475" max="9475" width="13.85546875" style="254" customWidth="1"/>
    <col min="9476" max="9476" width="10.140625" style="254" customWidth="1"/>
    <col min="9477" max="9477" width="9.140625" style="254"/>
    <col min="9478" max="9478" width="3.42578125" style="254" customWidth="1"/>
    <col min="9479" max="9479" width="19.5703125" style="254" customWidth="1"/>
    <col min="9480" max="9480" width="12.28515625" style="254" customWidth="1"/>
    <col min="9481" max="9481" width="10.42578125" style="254" customWidth="1"/>
    <col min="9482" max="9482" width="9.140625" style="254"/>
    <col min="9483" max="9483" width="3.5703125" style="254" customWidth="1"/>
    <col min="9484" max="9484" width="16.42578125" style="254" customWidth="1"/>
    <col min="9485" max="9485" width="11.7109375" style="254" customWidth="1"/>
    <col min="9486" max="9486" width="10.140625" style="254" customWidth="1"/>
    <col min="9487" max="9487" width="15.85546875" style="254" customWidth="1"/>
    <col min="9488" max="9488" width="3.85546875" style="254" customWidth="1"/>
    <col min="9489" max="9489" width="16.42578125" style="254" customWidth="1"/>
    <col min="9490" max="9490" width="11.28515625" style="254" customWidth="1"/>
    <col min="9491" max="9491" width="10.28515625" style="254" customWidth="1"/>
    <col min="9492" max="9492" width="10" style="254" customWidth="1"/>
    <col min="9493" max="9728" width="9.140625" style="254"/>
    <col min="9729" max="9729" width="4" style="254" customWidth="1"/>
    <col min="9730" max="9730" width="15.140625" style="254" customWidth="1"/>
    <col min="9731" max="9731" width="13.85546875" style="254" customWidth="1"/>
    <col min="9732" max="9732" width="10.140625" style="254" customWidth="1"/>
    <col min="9733" max="9733" width="9.140625" style="254"/>
    <col min="9734" max="9734" width="3.42578125" style="254" customWidth="1"/>
    <col min="9735" max="9735" width="19.5703125" style="254" customWidth="1"/>
    <col min="9736" max="9736" width="12.28515625" style="254" customWidth="1"/>
    <col min="9737" max="9737" width="10.42578125" style="254" customWidth="1"/>
    <col min="9738" max="9738" width="9.140625" style="254"/>
    <col min="9739" max="9739" width="3.5703125" style="254" customWidth="1"/>
    <col min="9740" max="9740" width="16.42578125" style="254" customWidth="1"/>
    <col min="9741" max="9741" width="11.7109375" style="254" customWidth="1"/>
    <col min="9742" max="9742" width="10.140625" style="254" customWidth="1"/>
    <col min="9743" max="9743" width="15.85546875" style="254" customWidth="1"/>
    <col min="9744" max="9744" width="3.85546875" style="254" customWidth="1"/>
    <col min="9745" max="9745" width="16.42578125" style="254" customWidth="1"/>
    <col min="9746" max="9746" width="11.28515625" style="254" customWidth="1"/>
    <col min="9747" max="9747" width="10.28515625" style="254" customWidth="1"/>
    <col min="9748" max="9748" width="10" style="254" customWidth="1"/>
    <col min="9749" max="9984" width="9.140625" style="254"/>
    <col min="9985" max="9985" width="4" style="254" customWidth="1"/>
    <col min="9986" max="9986" width="15.140625" style="254" customWidth="1"/>
    <col min="9987" max="9987" width="13.85546875" style="254" customWidth="1"/>
    <col min="9988" max="9988" width="10.140625" style="254" customWidth="1"/>
    <col min="9989" max="9989" width="9.140625" style="254"/>
    <col min="9990" max="9990" width="3.42578125" style="254" customWidth="1"/>
    <col min="9991" max="9991" width="19.5703125" style="254" customWidth="1"/>
    <col min="9992" max="9992" width="12.28515625" style="254" customWidth="1"/>
    <col min="9993" max="9993" width="10.42578125" style="254" customWidth="1"/>
    <col min="9994" max="9994" width="9.140625" style="254"/>
    <col min="9995" max="9995" width="3.5703125" style="254" customWidth="1"/>
    <col min="9996" max="9996" width="16.42578125" style="254" customWidth="1"/>
    <col min="9997" max="9997" width="11.7109375" style="254" customWidth="1"/>
    <col min="9998" max="9998" width="10.140625" style="254" customWidth="1"/>
    <col min="9999" max="9999" width="15.85546875" style="254" customWidth="1"/>
    <col min="10000" max="10000" width="3.85546875" style="254" customWidth="1"/>
    <col min="10001" max="10001" width="16.42578125" style="254" customWidth="1"/>
    <col min="10002" max="10002" width="11.28515625" style="254" customWidth="1"/>
    <col min="10003" max="10003" width="10.28515625" style="254" customWidth="1"/>
    <col min="10004" max="10004" width="10" style="254" customWidth="1"/>
    <col min="10005" max="10240" width="9.140625" style="254"/>
    <col min="10241" max="10241" width="4" style="254" customWidth="1"/>
    <col min="10242" max="10242" width="15.140625" style="254" customWidth="1"/>
    <col min="10243" max="10243" width="13.85546875" style="254" customWidth="1"/>
    <col min="10244" max="10244" width="10.140625" style="254" customWidth="1"/>
    <col min="10245" max="10245" width="9.140625" style="254"/>
    <col min="10246" max="10246" width="3.42578125" style="254" customWidth="1"/>
    <col min="10247" max="10247" width="19.5703125" style="254" customWidth="1"/>
    <col min="10248" max="10248" width="12.28515625" style="254" customWidth="1"/>
    <col min="10249" max="10249" width="10.42578125" style="254" customWidth="1"/>
    <col min="10250" max="10250" width="9.140625" style="254"/>
    <col min="10251" max="10251" width="3.5703125" style="254" customWidth="1"/>
    <col min="10252" max="10252" width="16.42578125" style="254" customWidth="1"/>
    <col min="10253" max="10253" width="11.7109375" style="254" customWidth="1"/>
    <col min="10254" max="10254" width="10.140625" style="254" customWidth="1"/>
    <col min="10255" max="10255" width="15.85546875" style="254" customWidth="1"/>
    <col min="10256" max="10256" width="3.85546875" style="254" customWidth="1"/>
    <col min="10257" max="10257" width="16.42578125" style="254" customWidth="1"/>
    <col min="10258" max="10258" width="11.28515625" style="254" customWidth="1"/>
    <col min="10259" max="10259" width="10.28515625" style="254" customWidth="1"/>
    <col min="10260" max="10260" width="10" style="254" customWidth="1"/>
    <col min="10261" max="10496" width="9.140625" style="254"/>
    <col min="10497" max="10497" width="4" style="254" customWidth="1"/>
    <col min="10498" max="10498" width="15.140625" style="254" customWidth="1"/>
    <col min="10499" max="10499" width="13.85546875" style="254" customWidth="1"/>
    <col min="10500" max="10500" width="10.140625" style="254" customWidth="1"/>
    <col min="10501" max="10501" width="9.140625" style="254"/>
    <col min="10502" max="10502" width="3.42578125" style="254" customWidth="1"/>
    <col min="10503" max="10503" width="19.5703125" style="254" customWidth="1"/>
    <col min="10504" max="10504" width="12.28515625" style="254" customWidth="1"/>
    <col min="10505" max="10505" width="10.42578125" style="254" customWidth="1"/>
    <col min="10506" max="10506" width="9.140625" style="254"/>
    <col min="10507" max="10507" width="3.5703125" style="254" customWidth="1"/>
    <col min="10508" max="10508" width="16.42578125" style="254" customWidth="1"/>
    <col min="10509" max="10509" width="11.7109375" style="254" customWidth="1"/>
    <col min="10510" max="10510" width="10.140625" style="254" customWidth="1"/>
    <col min="10511" max="10511" width="15.85546875" style="254" customWidth="1"/>
    <col min="10512" max="10512" width="3.85546875" style="254" customWidth="1"/>
    <col min="10513" max="10513" width="16.42578125" style="254" customWidth="1"/>
    <col min="10514" max="10514" width="11.28515625" style="254" customWidth="1"/>
    <col min="10515" max="10515" width="10.28515625" style="254" customWidth="1"/>
    <col min="10516" max="10516" width="10" style="254" customWidth="1"/>
    <col min="10517" max="10752" width="9.140625" style="254"/>
    <col min="10753" max="10753" width="4" style="254" customWidth="1"/>
    <col min="10754" max="10754" width="15.140625" style="254" customWidth="1"/>
    <col min="10755" max="10755" width="13.85546875" style="254" customWidth="1"/>
    <col min="10756" max="10756" width="10.140625" style="254" customWidth="1"/>
    <col min="10757" max="10757" width="9.140625" style="254"/>
    <col min="10758" max="10758" width="3.42578125" style="254" customWidth="1"/>
    <col min="10759" max="10759" width="19.5703125" style="254" customWidth="1"/>
    <col min="10760" max="10760" width="12.28515625" style="254" customWidth="1"/>
    <col min="10761" max="10761" width="10.42578125" style="254" customWidth="1"/>
    <col min="10762" max="10762" width="9.140625" style="254"/>
    <col min="10763" max="10763" width="3.5703125" style="254" customWidth="1"/>
    <col min="10764" max="10764" width="16.42578125" style="254" customWidth="1"/>
    <col min="10765" max="10765" width="11.7109375" style="254" customWidth="1"/>
    <col min="10766" max="10766" width="10.140625" style="254" customWidth="1"/>
    <col min="10767" max="10767" width="15.85546875" style="254" customWidth="1"/>
    <col min="10768" max="10768" width="3.85546875" style="254" customWidth="1"/>
    <col min="10769" max="10769" width="16.42578125" style="254" customWidth="1"/>
    <col min="10770" max="10770" width="11.28515625" style="254" customWidth="1"/>
    <col min="10771" max="10771" width="10.28515625" style="254" customWidth="1"/>
    <col min="10772" max="10772" width="10" style="254" customWidth="1"/>
    <col min="10773" max="11008" width="9.140625" style="254"/>
    <col min="11009" max="11009" width="4" style="254" customWidth="1"/>
    <col min="11010" max="11010" width="15.140625" style="254" customWidth="1"/>
    <col min="11011" max="11011" width="13.85546875" style="254" customWidth="1"/>
    <col min="11012" max="11012" width="10.140625" style="254" customWidth="1"/>
    <col min="11013" max="11013" width="9.140625" style="254"/>
    <col min="11014" max="11014" width="3.42578125" style="254" customWidth="1"/>
    <col min="11015" max="11015" width="19.5703125" style="254" customWidth="1"/>
    <col min="11016" max="11016" width="12.28515625" style="254" customWidth="1"/>
    <col min="11017" max="11017" width="10.42578125" style="254" customWidth="1"/>
    <col min="11018" max="11018" width="9.140625" style="254"/>
    <col min="11019" max="11019" width="3.5703125" style="254" customWidth="1"/>
    <col min="11020" max="11020" width="16.42578125" style="254" customWidth="1"/>
    <col min="11021" max="11021" width="11.7109375" style="254" customWidth="1"/>
    <col min="11022" max="11022" width="10.140625" style="254" customWidth="1"/>
    <col min="11023" max="11023" width="15.85546875" style="254" customWidth="1"/>
    <col min="11024" max="11024" width="3.85546875" style="254" customWidth="1"/>
    <col min="11025" max="11025" width="16.42578125" style="254" customWidth="1"/>
    <col min="11026" max="11026" width="11.28515625" style="254" customWidth="1"/>
    <col min="11027" max="11027" width="10.28515625" style="254" customWidth="1"/>
    <col min="11028" max="11028" width="10" style="254" customWidth="1"/>
    <col min="11029" max="11264" width="9.140625" style="254"/>
    <col min="11265" max="11265" width="4" style="254" customWidth="1"/>
    <col min="11266" max="11266" width="15.140625" style="254" customWidth="1"/>
    <col min="11267" max="11267" width="13.85546875" style="254" customWidth="1"/>
    <col min="11268" max="11268" width="10.140625" style="254" customWidth="1"/>
    <col min="11269" max="11269" width="9.140625" style="254"/>
    <col min="11270" max="11270" width="3.42578125" style="254" customWidth="1"/>
    <col min="11271" max="11271" width="19.5703125" style="254" customWidth="1"/>
    <col min="11272" max="11272" width="12.28515625" style="254" customWidth="1"/>
    <col min="11273" max="11273" width="10.42578125" style="254" customWidth="1"/>
    <col min="11274" max="11274" width="9.140625" style="254"/>
    <col min="11275" max="11275" width="3.5703125" style="254" customWidth="1"/>
    <col min="11276" max="11276" width="16.42578125" style="254" customWidth="1"/>
    <col min="11277" max="11277" width="11.7109375" style="254" customWidth="1"/>
    <col min="11278" max="11278" width="10.140625" style="254" customWidth="1"/>
    <col min="11279" max="11279" width="15.85546875" style="254" customWidth="1"/>
    <col min="11280" max="11280" width="3.85546875" style="254" customWidth="1"/>
    <col min="11281" max="11281" width="16.42578125" style="254" customWidth="1"/>
    <col min="11282" max="11282" width="11.28515625" style="254" customWidth="1"/>
    <col min="11283" max="11283" width="10.28515625" style="254" customWidth="1"/>
    <col min="11284" max="11284" width="10" style="254" customWidth="1"/>
    <col min="11285" max="11520" width="9.140625" style="254"/>
    <col min="11521" max="11521" width="4" style="254" customWidth="1"/>
    <col min="11522" max="11522" width="15.140625" style="254" customWidth="1"/>
    <col min="11523" max="11523" width="13.85546875" style="254" customWidth="1"/>
    <col min="11524" max="11524" width="10.140625" style="254" customWidth="1"/>
    <col min="11525" max="11525" width="9.140625" style="254"/>
    <col min="11526" max="11526" width="3.42578125" style="254" customWidth="1"/>
    <col min="11527" max="11527" width="19.5703125" style="254" customWidth="1"/>
    <col min="11528" max="11528" width="12.28515625" style="254" customWidth="1"/>
    <col min="11529" max="11529" width="10.42578125" style="254" customWidth="1"/>
    <col min="11530" max="11530" width="9.140625" style="254"/>
    <col min="11531" max="11531" width="3.5703125" style="254" customWidth="1"/>
    <col min="11532" max="11532" width="16.42578125" style="254" customWidth="1"/>
    <col min="11533" max="11533" width="11.7109375" style="254" customWidth="1"/>
    <col min="11534" max="11534" width="10.140625" style="254" customWidth="1"/>
    <col min="11535" max="11535" width="15.85546875" style="254" customWidth="1"/>
    <col min="11536" max="11536" width="3.85546875" style="254" customWidth="1"/>
    <col min="11537" max="11537" width="16.42578125" style="254" customWidth="1"/>
    <col min="11538" max="11538" width="11.28515625" style="254" customWidth="1"/>
    <col min="11539" max="11539" width="10.28515625" style="254" customWidth="1"/>
    <col min="11540" max="11540" width="10" style="254" customWidth="1"/>
    <col min="11541" max="11776" width="9.140625" style="254"/>
    <col min="11777" max="11777" width="4" style="254" customWidth="1"/>
    <col min="11778" max="11778" width="15.140625" style="254" customWidth="1"/>
    <col min="11779" max="11779" width="13.85546875" style="254" customWidth="1"/>
    <col min="11780" max="11780" width="10.140625" style="254" customWidth="1"/>
    <col min="11781" max="11781" width="9.140625" style="254"/>
    <col min="11782" max="11782" width="3.42578125" style="254" customWidth="1"/>
    <col min="11783" max="11783" width="19.5703125" style="254" customWidth="1"/>
    <col min="11784" max="11784" width="12.28515625" style="254" customWidth="1"/>
    <col min="11785" max="11785" width="10.42578125" style="254" customWidth="1"/>
    <col min="11786" max="11786" width="9.140625" style="254"/>
    <col min="11787" max="11787" width="3.5703125" style="254" customWidth="1"/>
    <col min="11788" max="11788" width="16.42578125" style="254" customWidth="1"/>
    <col min="11789" max="11789" width="11.7109375" style="254" customWidth="1"/>
    <col min="11790" max="11790" width="10.140625" style="254" customWidth="1"/>
    <col min="11791" max="11791" width="15.85546875" style="254" customWidth="1"/>
    <col min="11792" max="11792" width="3.85546875" style="254" customWidth="1"/>
    <col min="11793" max="11793" width="16.42578125" style="254" customWidth="1"/>
    <col min="11794" max="11794" width="11.28515625" style="254" customWidth="1"/>
    <col min="11795" max="11795" width="10.28515625" style="254" customWidth="1"/>
    <col min="11796" max="11796" width="10" style="254" customWidth="1"/>
    <col min="11797" max="12032" width="9.140625" style="254"/>
    <col min="12033" max="12033" width="4" style="254" customWidth="1"/>
    <col min="12034" max="12034" width="15.140625" style="254" customWidth="1"/>
    <col min="12035" max="12035" width="13.85546875" style="254" customWidth="1"/>
    <col min="12036" max="12036" width="10.140625" style="254" customWidth="1"/>
    <col min="12037" max="12037" width="9.140625" style="254"/>
    <col min="12038" max="12038" width="3.42578125" style="254" customWidth="1"/>
    <col min="12039" max="12039" width="19.5703125" style="254" customWidth="1"/>
    <col min="12040" max="12040" width="12.28515625" style="254" customWidth="1"/>
    <col min="12041" max="12041" width="10.42578125" style="254" customWidth="1"/>
    <col min="12042" max="12042" width="9.140625" style="254"/>
    <col min="12043" max="12043" width="3.5703125" style="254" customWidth="1"/>
    <col min="12044" max="12044" width="16.42578125" style="254" customWidth="1"/>
    <col min="12045" max="12045" width="11.7109375" style="254" customWidth="1"/>
    <col min="12046" max="12046" width="10.140625" style="254" customWidth="1"/>
    <col min="12047" max="12047" width="15.85546875" style="254" customWidth="1"/>
    <col min="12048" max="12048" width="3.85546875" style="254" customWidth="1"/>
    <col min="12049" max="12049" width="16.42578125" style="254" customWidth="1"/>
    <col min="12050" max="12050" width="11.28515625" style="254" customWidth="1"/>
    <col min="12051" max="12051" width="10.28515625" style="254" customWidth="1"/>
    <col min="12052" max="12052" width="10" style="254" customWidth="1"/>
    <col min="12053" max="12288" width="9.140625" style="254"/>
    <col min="12289" max="12289" width="4" style="254" customWidth="1"/>
    <col min="12290" max="12290" width="15.140625" style="254" customWidth="1"/>
    <col min="12291" max="12291" width="13.85546875" style="254" customWidth="1"/>
    <col min="12292" max="12292" width="10.140625" style="254" customWidth="1"/>
    <col min="12293" max="12293" width="9.140625" style="254"/>
    <col min="12294" max="12294" width="3.42578125" style="254" customWidth="1"/>
    <col min="12295" max="12295" width="19.5703125" style="254" customWidth="1"/>
    <col min="12296" max="12296" width="12.28515625" style="254" customWidth="1"/>
    <col min="12297" max="12297" width="10.42578125" style="254" customWidth="1"/>
    <col min="12298" max="12298" width="9.140625" style="254"/>
    <col min="12299" max="12299" width="3.5703125" style="254" customWidth="1"/>
    <col min="12300" max="12300" width="16.42578125" style="254" customWidth="1"/>
    <col min="12301" max="12301" width="11.7109375" style="254" customWidth="1"/>
    <col min="12302" max="12302" width="10.140625" style="254" customWidth="1"/>
    <col min="12303" max="12303" width="15.85546875" style="254" customWidth="1"/>
    <col min="12304" max="12304" width="3.85546875" style="254" customWidth="1"/>
    <col min="12305" max="12305" width="16.42578125" style="254" customWidth="1"/>
    <col min="12306" max="12306" width="11.28515625" style="254" customWidth="1"/>
    <col min="12307" max="12307" width="10.28515625" style="254" customWidth="1"/>
    <col min="12308" max="12308" width="10" style="254" customWidth="1"/>
    <col min="12309" max="12544" width="9.140625" style="254"/>
    <col min="12545" max="12545" width="4" style="254" customWidth="1"/>
    <col min="12546" max="12546" width="15.140625" style="254" customWidth="1"/>
    <col min="12547" max="12547" width="13.85546875" style="254" customWidth="1"/>
    <col min="12548" max="12548" width="10.140625" style="254" customWidth="1"/>
    <col min="12549" max="12549" width="9.140625" style="254"/>
    <col min="12550" max="12550" width="3.42578125" style="254" customWidth="1"/>
    <col min="12551" max="12551" width="19.5703125" style="254" customWidth="1"/>
    <col min="12552" max="12552" width="12.28515625" style="254" customWidth="1"/>
    <col min="12553" max="12553" width="10.42578125" style="254" customWidth="1"/>
    <col min="12554" max="12554" width="9.140625" style="254"/>
    <col min="12555" max="12555" width="3.5703125" style="254" customWidth="1"/>
    <col min="12556" max="12556" width="16.42578125" style="254" customWidth="1"/>
    <col min="12557" max="12557" width="11.7109375" style="254" customWidth="1"/>
    <col min="12558" max="12558" width="10.140625" style="254" customWidth="1"/>
    <col min="12559" max="12559" width="15.85546875" style="254" customWidth="1"/>
    <col min="12560" max="12560" width="3.85546875" style="254" customWidth="1"/>
    <col min="12561" max="12561" width="16.42578125" style="254" customWidth="1"/>
    <col min="12562" max="12562" width="11.28515625" style="254" customWidth="1"/>
    <col min="12563" max="12563" width="10.28515625" style="254" customWidth="1"/>
    <col min="12564" max="12564" width="10" style="254" customWidth="1"/>
    <col min="12565" max="12800" width="9.140625" style="254"/>
    <col min="12801" max="12801" width="4" style="254" customWidth="1"/>
    <col min="12802" max="12802" width="15.140625" style="254" customWidth="1"/>
    <col min="12803" max="12803" width="13.85546875" style="254" customWidth="1"/>
    <col min="12804" max="12804" width="10.140625" style="254" customWidth="1"/>
    <col min="12805" max="12805" width="9.140625" style="254"/>
    <col min="12806" max="12806" width="3.42578125" style="254" customWidth="1"/>
    <col min="12807" max="12807" width="19.5703125" style="254" customWidth="1"/>
    <col min="12808" max="12808" width="12.28515625" style="254" customWidth="1"/>
    <col min="12809" max="12809" width="10.42578125" style="254" customWidth="1"/>
    <col min="12810" max="12810" width="9.140625" style="254"/>
    <col min="12811" max="12811" width="3.5703125" style="254" customWidth="1"/>
    <col min="12812" max="12812" width="16.42578125" style="254" customWidth="1"/>
    <col min="12813" max="12813" width="11.7109375" style="254" customWidth="1"/>
    <col min="12814" max="12814" width="10.140625" style="254" customWidth="1"/>
    <col min="12815" max="12815" width="15.85546875" style="254" customWidth="1"/>
    <col min="12816" max="12816" width="3.85546875" style="254" customWidth="1"/>
    <col min="12817" max="12817" width="16.42578125" style="254" customWidth="1"/>
    <col min="12818" max="12818" width="11.28515625" style="254" customWidth="1"/>
    <col min="12819" max="12819" width="10.28515625" style="254" customWidth="1"/>
    <col min="12820" max="12820" width="10" style="254" customWidth="1"/>
    <col min="12821" max="13056" width="9.140625" style="254"/>
    <col min="13057" max="13057" width="4" style="254" customWidth="1"/>
    <col min="13058" max="13058" width="15.140625" style="254" customWidth="1"/>
    <col min="13059" max="13059" width="13.85546875" style="254" customWidth="1"/>
    <col min="13060" max="13060" width="10.140625" style="254" customWidth="1"/>
    <col min="13061" max="13061" width="9.140625" style="254"/>
    <col min="13062" max="13062" width="3.42578125" style="254" customWidth="1"/>
    <col min="13063" max="13063" width="19.5703125" style="254" customWidth="1"/>
    <col min="13064" max="13064" width="12.28515625" style="254" customWidth="1"/>
    <col min="13065" max="13065" width="10.42578125" style="254" customWidth="1"/>
    <col min="13066" max="13066" width="9.140625" style="254"/>
    <col min="13067" max="13067" width="3.5703125" style="254" customWidth="1"/>
    <col min="13068" max="13068" width="16.42578125" style="254" customWidth="1"/>
    <col min="13069" max="13069" width="11.7109375" style="254" customWidth="1"/>
    <col min="13070" max="13070" width="10.140625" style="254" customWidth="1"/>
    <col min="13071" max="13071" width="15.85546875" style="254" customWidth="1"/>
    <col min="13072" max="13072" width="3.85546875" style="254" customWidth="1"/>
    <col min="13073" max="13073" width="16.42578125" style="254" customWidth="1"/>
    <col min="13074" max="13074" width="11.28515625" style="254" customWidth="1"/>
    <col min="13075" max="13075" width="10.28515625" style="254" customWidth="1"/>
    <col min="13076" max="13076" width="10" style="254" customWidth="1"/>
    <col min="13077" max="13312" width="9.140625" style="254"/>
    <col min="13313" max="13313" width="4" style="254" customWidth="1"/>
    <col min="13314" max="13314" width="15.140625" style="254" customWidth="1"/>
    <col min="13315" max="13315" width="13.85546875" style="254" customWidth="1"/>
    <col min="13316" max="13316" width="10.140625" style="254" customWidth="1"/>
    <col min="13317" max="13317" width="9.140625" style="254"/>
    <col min="13318" max="13318" width="3.42578125" style="254" customWidth="1"/>
    <col min="13319" max="13319" width="19.5703125" style="254" customWidth="1"/>
    <col min="13320" max="13320" width="12.28515625" style="254" customWidth="1"/>
    <col min="13321" max="13321" width="10.42578125" style="254" customWidth="1"/>
    <col min="13322" max="13322" width="9.140625" style="254"/>
    <col min="13323" max="13323" width="3.5703125" style="254" customWidth="1"/>
    <col min="13324" max="13324" width="16.42578125" style="254" customWidth="1"/>
    <col min="13325" max="13325" width="11.7109375" style="254" customWidth="1"/>
    <col min="13326" max="13326" width="10.140625" style="254" customWidth="1"/>
    <col min="13327" max="13327" width="15.85546875" style="254" customWidth="1"/>
    <col min="13328" max="13328" width="3.85546875" style="254" customWidth="1"/>
    <col min="13329" max="13329" width="16.42578125" style="254" customWidth="1"/>
    <col min="13330" max="13330" width="11.28515625" style="254" customWidth="1"/>
    <col min="13331" max="13331" width="10.28515625" style="254" customWidth="1"/>
    <col min="13332" max="13332" width="10" style="254" customWidth="1"/>
    <col min="13333" max="13568" width="9.140625" style="254"/>
    <col min="13569" max="13569" width="4" style="254" customWidth="1"/>
    <col min="13570" max="13570" width="15.140625" style="254" customWidth="1"/>
    <col min="13571" max="13571" width="13.85546875" style="254" customWidth="1"/>
    <col min="13572" max="13572" width="10.140625" style="254" customWidth="1"/>
    <col min="13573" max="13573" width="9.140625" style="254"/>
    <col min="13574" max="13574" width="3.42578125" style="254" customWidth="1"/>
    <col min="13575" max="13575" width="19.5703125" style="254" customWidth="1"/>
    <col min="13576" max="13576" width="12.28515625" style="254" customWidth="1"/>
    <col min="13577" max="13577" width="10.42578125" style="254" customWidth="1"/>
    <col min="13578" max="13578" width="9.140625" style="254"/>
    <col min="13579" max="13579" width="3.5703125" style="254" customWidth="1"/>
    <col min="13580" max="13580" width="16.42578125" style="254" customWidth="1"/>
    <col min="13581" max="13581" width="11.7109375" style="254" customWidth="1"/>
    <col min="13582" max="13582" width="10.140625" style="254" customWidth="1"/>
    <col min="13583" max="13583" width="15.85546875" style="254" customWidth="1"/>
    <col min="13584" max="13584" width="3.85546875" style="254" customWidth="1"/>
    <col min="13585" max="13585" width="16.42578125" style="254" customWidth="1"/>
    <col min="13586" max="13586" width="11.28515625" style="254" customWidth="1"/>
    <col min="13587" max="13587" width="10.28515625" style="254" customWidth="1"/>
    <col min="13588" max="13588" width="10" style="254" customWidth="1"/>
    <col min="13589" max="13824" width="9.140625" style="254"/>
    <col min="13825" max="13825" width="4" style="254" customWidth="1"/>
    <col min="13826" max="13826" width="15.140625" style="254" customWidth="1"/>
    <col min="13827" max="13827" width="13.85546875" style="254" customWidth="1"/>
    <col min="13828" max="13828" width="10.140625" style="254" customWidth="1"/>
    <col min="13829" max="13829" width="9.140625" style="254"/>
    <col min="13830" max="13830" width="3.42578125" style="254" customWidth="1"/>
    <col min="13831" max="13831" width="19.5703125" style="254" customWidth="1"/>
    <col min="13832" max="13832" width="12.28515625" style="254" customWidth="1"/>
    <col min="13833" max="13833" width="10.42578125" style="254" customWidth="1"/>
    <col min="13834" max="13834" width="9.140625" style="254"/>
    <col min="13835" max="13835" width="3.5703125" style="254" customWidth="1"/>
    <col min="13836" max="13836" width="16.42578125" style="254" customWidth="1"/>
    <col min="13837" max="13837" width="11.7109375" style="254" customWidth="1"/>
    <col min="13838" max="13838" width="10.140625" style="254" customWidth="1"/>
    <col min="13839" max="13839" width="15.85546875" style="254" customWidth="1"/>
    <col min="13840" max="13840" width="3.85546875" style="254" customWidth="1"/>
    <col min="13841" max="13841" width="16.42578125" style="254" customWidth="1"/>
    <col min="13842" max="13842" width="11.28515625" style="254" customWidth="1"/>
    <col min="13843" max="13843" width="10.28515625" style="254" customWidth="1"/>
    <col min="13844" max="13844" width="10" style="254" customWidth="1"/>
    <col min="13845" max="14080" width="9.140625" style="254"/>
    <col min="14081" max="14081" width="4" style="254" customWidth="1"/>
    <col min="14082" max="14082" width="15.140625" style="254" customWidth="1"/>
    <col min="14083" max="14083" width="13.85546875" style="254" customWidth="1"/>
    <col min="14084" max="14084" width="10.140625" style="254" customWidth="1"/>
    <col min="14085" max="14085" width="9.140625" style="254"/>
    <col min="14086" max="14086" width="3.42578125" style="254" customWidth="1"/>
    <col min="14087" max="14087" width="19.5703125" style="254" customWidth="1"/>
    <col min="14088" max="14088" width="12.28515625" style="254" customWidth="1"/>
    <col min="14089" max="14089" width="10.42578125" style="254" customWidth="1"/>
    <col min="14090" max="14090" width="9.140625" style="254"/>
    <col min="14091" max="14091" width="3.5703125" style="254" customWidth="1"/>
    <col min="14092" max="14092" width="16.42578125" style="254" customWidth="1"/>
    <col min="14093" max="14093" width="11.7109375" style="254" customWidth="1"/>
    <col min="14094" max="14094" width="10.140625" style="254" customWidth="1"/>
    <col min="14095" max="14095" width="15.85546875" style="254" customWidth="1"/>
    <col min="14096" max="14096" width="3.85546875" style="254" customWidth="1"/>
    <col min="14097" max="14097" width="16.42578125" style="254" customWidth="1"/>
    <col min="14098" max="14098" width="11.28515625" style="254" customWidth="1"/>
    <col min="14099" max="14099" width="10.28515625" style="254" customWidth="1"/>
    <col min="14100" max="14100" width="10" style="254" customWidth="1"/>
    <col min="14101" max="14336" width="9.140625" style="254"/>
    <col min="14337" max="14337" width="4" style="254" customWidth="1"/>
    <col min="14338" max="14338" width="15.140625" style="254" customWidth="1"/>
    <col min="14339" max="14339" width="13.85546875" style="254" customWidth="1"/>
    <col min="14340" max="14340" width="10.140625" style="254" customWidth="1"/>
    <col min="14341" max="14341" width="9.140625" style="254"/>
    <col min="14342" max="14342" width="3.42578125" style="254" customWidth="1"/>
    <col min="14343" max="14343" width="19.5703125" style="254" customWidth="1"/>
    <col min="14344" max="14344" width="12.28515625" style="254" customWidth="1"/>
    <col min="14345" max="14345" width="10.42578125" style="254" customWidth="1"/>
    <col min="14346" max="14346" width="9.140625" style="254"/>
    <col min="14347" max="14347" width="3.5703125" style="254" customWidth="1"/>
    <col min="14348" max="14348" width="16.42578125" style="254" customWidth="1"/>
    <col min="14349" max="14349" width="11.7109375" style="254" customWidth="1"/>
    <col min="14350" max="14350" width="10.140625" style="254" customWidth="1"/>
    <col min="14351" max="14351" width="15.85546875" style="254" customWidth="1"/>
    <col min="14352" max="14352" width="3.85546875" style="254" customWidth="1"/>
    <col min="14353" max="14353" width="16.42578125" style="254" customWidth="1"/>
    <col min="14354" max="14354" width="11.28515625" style="254" customWidth="1"/>
    <col min="14355" max="14355" width="10.28515625" style="254" customWidth="1"/>
    <col min="14356" max="14356" width="10" style="254" customWidth="1"/>
    <col min="14357" max="14592" width="9.140625" style="254"/>
    <col min="14593" max="14593" width="4" style="254" customWidth="1"/>
    <col min="14594" max="14594" width="15.140625" style="254" customWidth="1"/>
    <col min="14595" max="14595" width="13.85546875" style="254" customWidth="1"/>
    <col min="14596" max="14596" width="10.140625" style="254" customWidth="1"/>
    <col min="14597" max="14597" width="9.140625" style="254"/>
    <col min="14598" max="14598" width="3.42578125" style="254" customWidth="1"/>
    <col min="14599" max="14599" width="19.5703125" style="254" customWidth="1"/>
    <col min="14600" max="14600" width="12.28515625" style="254" customWidth="1"/>
    <col min="14601" max="14601" width="10.42578125" style="254" customWidth="1"/>
    <col min="14602" max="14602" width="9.140625" style="254"/>
    <col min="14603" max="14603" width="3.5703125" style="254" customWidth="1"/>
    <col min="14604" max="14604" width="16.42578125" style="254" customWidth="1"/>
    <col min="14605" max="14605" width="11.7109375" style="254" customWidth="1"/>
    <col min="14606" max="14606" width="10.140625" style="254" customWidth="1"/>
    <col min="14607" max="14607" width="15.85546875" style="254" customWidth="1"/>
    <col min="14608" max="14608" width="3.85546875" style="254" customWidth="1"/>
    <col min="14609" max="14609" width="16.42578125" style="254" customWidth="1"/>
    <col min="14610" max="14610" width="11.28515625" style="254" customWidth="1"/>
    <col min="14611" max="14611" width="10.28515625" style="254" customWidth="1"/>
    <col min="14612" max="14612" width="10" style="254" customWidth="1"/>
    <col min="14613" max="14848" width="9.140625" style="254"/>
    <col min="14849" max="14849" width="4" style="254" customWidth="1"/>
    <col min="14850" max="14850" width="15.140625" style="254" customWidth="1"/>
    <col min="14851" max="14851" width="13.85546875" style="254" customWidth="1"/>
    <col min="14852" max="14852" width="10.140625" style="254" customWidth="1"/>
    <col min="14853" max="14853" width="9.140625" style="254"/>
    <col min="14854" max="14854" width="3.42578125" style="254" customWidth="1"/>
    <col min="14855" max="14855" width="19.5703125" style="254" customWidth="1"/>
    <col min="14856" max="14856" width="12.28515625" style="254" customWidth="1"/>
    <col min="14857" max="14857" width="10.42578125" style="254" customWidth="1"/>
    <col min="14858" max="14858" width="9.140625" style="254"/>
    <col min="14859" max="14859" width="3.5703125" style="254" customWidth="1"/>
    <col min="14860" max="14860" width="16.42578125" style="254" customWidth="1"/>
    <col min="14861" max="14861" width="11.7109375" style="254" customWidth="1"/>
    <col min="14862" max="14862" width="10.140625" style="254" customWidth="1"/>
    <col min="14863" max="14863" width="15.85546875" style="254" customWidth="1"/>
    <col min="14864" max="14864" width="3.85546875" style="254" customWidth="1"/>
    <col min="14865" max="14865" width="16.42578125" style="254" customWidth="1"/>
    <col min="14866" max="14866" width="11.28515625" style="254" customWidth="1"/>
    <col min="14867" max="14867" width="10.28515625" style="254" customWidth="1"/>
    <col min="14868" max="14868" width="10" style="254" customWidth="1"/>
    <col min="14869" max="15104" width="9.140625" style="254"/>
    <col min="15105" max="15105" width="4" style="254" customWidth="1"/>
    <col min="15106" max="15106" width="15.140625" style="254" customWidth="1"/>
    <col min="15107" max="15107" width="13.85546875" style="254" customWidth="1"/>
    <col min="15108" max="15108" width="10.140625" style="254" customWidth="1"/>
    <col min="15109" max="15109" width="9.140625" style="254"/>
    <col min="15110" max="15110" width="3.42578125" style="254" customWidth="1"/>
    <col min="15111" max="15111" width="19.5703125" style="254" customWidth="1"/>
    <col min="15112" max="15112" width="12.28515625" style="254" customWidth="1"/>
    <col min="15113" max="15113" width="10.42578125" style="254" customWidth="1"/>
    <col min="15114" max="15114" width="9.140625" style="254"/>
    <col min="15115" max="15115" width="3.5703125" style="254" customWidth="1"/>
    <col min="15116" max="15116" width="16.42578125" style="254" customWidth="1"/>
    <col min="15117" max="15117" width="11.7109375" style="254" customWidth="1"/>
    <col min="15118" max="15118" width="10.140625" style="254" customWidth="1"/>
    <col min="15119" max="15119" width="15.85546875" style="254" customWidth="1"/>
    <col min="15120" max="15120" width="3.85546875" style="254" customWidth="1"/>
    <col min="15121" max="15121" width="16.42578125" style="254" customWidth="1"/>
    <col min="15122" max="15122" width="11.28515625" style="254" customWidth="1"/>
    <col min="15123" max="15123" width="10.28515625" style="254" customWidth="1"/>
    <col min="15124" max="15124" width="10" style="254" customWidth="1"/>
    <col min="15125" max="15360" width="9.140625" style="254"/>
    <col min="15361" max="15361" width="4" style="254" customWidth="1"/>
    <col min="15362" max="15362" width="15.140625" style="254" customWidth="1"/>
    <col min="15363" max="15363" width="13.85546875" style="254" customWidth="1"/>
    <col min="15364" max="15364" width="10.140625" style="254" customWidth="1"/>
    <col min="15365" max="15365" width="9.140625" style="254"/>
    <col min="15366" max="15366" width="3.42578125" style="254" customWidth="1"/>
    <col min="15367" max="15367" width="19.5703125" style="254" customWidth="1"/>
    <col min="15368" max="15368" width="12.28515625" style="254" customWidth="1"/>
    <col min="15369" max="15369" width="10.42578125" style="254" customWidth="1"/>
    <col min="15370" max="15370" width="9.140625" style="254"/>
    <col min="15371" max="15371" width="3.5703125" style="254" customWidth="1"/>
    <col min="15372" max="15372" width="16.42578125" style="254" customWidth="1"/>
    <col min="15373" max="15373" width="11.7109375" style="254" customWidth="1"/>
    <col min="15374" max="15374" width="10.140625" style="254" customWidth="1"/>
    <col min="15375" max="15375" width="15.85546875" style="254" customWidth="1"/>
    <col min="15376" max="15376" width="3.85546875" style="254" customWidth="1"/>
    <col min="15377" max="15377" width="16.42578125" style="254" customWidth="1"/>
    <col min="15378" max="15378" width="11.28515625" style="254" customWidth="1"/>
    <col min="15379" max="15379" width="10.28515625" style="254" customWidth="1"/>
    <col min="15380" max="15380" width="10" style="254" customWidth="1"/>
    <col min="15381" max="15616" width="9.140625" style="254"/>
    <col min="15617" max="15617" width="4" style="254" customWidth="1"/>
    <col min="15618" max="15618" width="15.140625" style="254" customWidth="1"/>
    <col min="15619" max="15619" width="13.85546875" style="254" customWidth="1"/>
    <col min="15620" max="15620" width="10.140625" style="254" customWidth="1"/>
    <col min="15621" max="15621" width="9.140625" style="254"/>
    <col min="15622" max="15622" width="3.42578125" style="254" customWidth="1"/>
    <col min="15623" max="15623" width="19.5703125" style="254" customWidth="1"/>
    <col min="15624" max="15624" width="12.28515625" style="254" customWidth="1"/>
    <col min="15625" max="15625" width="10.42578125" style="254" customWidth="1"/>
    <col min="15626" max="15626" width="9.140625" style="254"/>
    <col min="15627" max="15627" width="3.5703125" style="254" customWidth="1"/>
    <col min="15628" max="15628" width="16.42578125" style="254" customWidth="1"/>
    <col min="15629" max="15629" width="11.7109375" style="254" customWidth="1"/>
    <col min="15630" max="15630" width="10.140625" style="254" customWidth="1"/>
    <col min="15631" max="15631" width="15.85546875" style="254" customWidth="1"/>
    <col min="15632" max="15632" width="3.85546875" style="254" customWidth="1"/>
    <col min="15633" max="15633" width="16.42578125" style="254" customWidth="1"/>
    <col min="15634" max="15634" width="11.28515625" style="254" customWidth="1"/>
    <col min="15635" max="15635" width="10.28515625" style="254" customWidth="1"/>
    <col min="15636" max="15636" width="10" style="254" customWidth="1"/>
    <col min="15637" max="15872" width="9.140625" style="254"/>
    <col min="15873" max="15873" width="4" style="254" customWidth="1"/>
    <col min="15874" max="15874" width="15.140625" style="254" customWidth="1"/>
    <col min="15875" max="15875" width="13.85546875" style="254" customWidth="1"/>
    <col min="15876" max="15876" width="10.140625" style="254" customWidth="1"/>
    <col min="15877" max="15877" width="9.140625" style="254"/>
    <col min="15878" max="15878" width="3.42578125" style="254" customWidth="1"/>
    <col min="15879" max="15879" width="19.5703125" style="254" customWidth="1"/>
    <col min="15880" max="15880" width="12.28515625" style="254" customWidth="1"/>
    <col min="15881" max="15881" width="10.42578125" style="254" customWidth="1"/>
    <col min="15882" max="15882" width="9.140625" style="254"/>
    <col min="15883" max="15883" width="3.5703125" style="254" customWidth="1"/>
    <col min="15884" max="15884" width="16.42578125" style="254" customWidth="1"/>
    <col min="15885" max="15885" width="11.7109375" style="254" customWidth="1"/>
    <col min="15886" max="15886" width="10.140625" style="254" customWidth="1"/>
    <col min="15887" max="15887" width="15.85546875" style="254" customWidth="1"/>
    <col min="15888" max="15888" width="3.85546875" style="254" customWidth="1"/>
    <col min="15889" max="15889" width="16.42578125" style="254" customWidth="1"/>
    <col min="15890" max="15890" width="11.28515625" style="254" customWidth="1"/>
    <col min="15891" max="15891" width="10.28515625" style="254" customWidth="1"/>
    <col min="15892" max="15892" width="10" style="254" customWidth="1"/>
    <col min="15893" max="16128" width="9.140625" style="254"/>
    <col min="16129" max="16129" width="4" style="254" customWidth="1"/>
    <col min="16130" max="16130" width="15.140625" style="254" customWidth="1"/>
    <col min="16131" max="16131" width="13.85546875" style="254" customWidth="1"/>
    <col min="16132" max="16132" width="10.140625" style="254" customWidth="1"/>
    <col min="16133" max="16133" width="9.140625" style="254"/>
    <col min="16134" max="16134" width="3.42578125" style="254" customWidth="1"/>
    <col min="16135" max="16135" width="19.5703125" style="254" customWidth="1"/>
    <col min="16136" max="16136" width="12.28515625" style="254" customWidth="1"/>
    <col min="16137" max="16137" width="10.42578125" style="254" customWidth="1"/>
    <col min="16138" max="16138" width="9.140625" style="254"/>
    <col min="16139" max="16139" width="3.5703125" style="254" customWidth="1"/>
    <col min="16140" max="16140" width="16.42578125" style="254" customWidth="1"/>
    <col min="16141" max="16141" width="11.7109375" style="254" customWidth="1"/>
    <col min="16142" max="16142" width="10.140625" style="254" customWidth="1"/>
    <col min="16143" max="16143" width="15.85546875" style="254" customWidth="1"/>
    <col min="16144" max="16144" width="3.85546875" style="254" customWidth="1"/>
    <col min="16145" max="16145" width="16.42578125" style="254" customWidth="1"/>
    <col min="16146" max="16146" width="11.28515625" style="254" customWidth="1"/>
    <col min="16147" max="16147" width="10.28515625" style="254" customWidth="1"/>
    <col min="16148" max="16148" width="10" style="254" customWidth="1"/>
    <col min="16149" max="16384" width="9.140625" style="254"/>
  </cols>
  <sheetData>
    <row r="2" spans="2:28" ht="18" customHeight="1">
      <c r="B2" s="1318" t="s">
        <v>324</v>
      </c>
      <c r="C2" s="1318"/>
      <c r="D2" s="1318"/>
      <c r="E2" s="1318"/>
      <c r="F2" s="1318"/>
      <c r="G2" s="1318"/>
      <c r="H2" s="1318"/>
      <c r="I2" s="1318"/>
      <c r="J2" s="1318"/>
      <c r="K2" s="1318"/>
      <c r="L2" s="1318"/>
      <c r="M2" s="1318"/>
      <c r="N2" s="1318"/>
      <c r="O2" s="1318"/>
      <c r="P2" s="1318"/>
      <c r="Q2" s="1318"/>
      <c r="R2" s="1318"/>
      <c r="S2" s="1318"/>
      <c r="T2" s="1318"/>
      <c r="U2" s="1318"/>
      <c r="V2" s="1318"/>
      <c r="W2" s="1318"/>
      <c r="X2" s="1318"/>
      <c r="Y2" s="1318"/>
      <c r="Z2" s="1318"/>
      <c r="AA2" s="1318"/>
      <c r="AB2" s="1318"/>
    </row>
    <row r="3" spans="2:28" ht="18" customHeight="1">
      <c r="B3" s="1319" t="s">
        <v>320</v>
      </c>
      <c r="C3" s="1319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  <c r="O3" s="533"/>
      <c r="P3" s="533"/>
      <c r="Q3" s="533"/>
      <c r="R3" s="533"/>
      <c r="S3" s="533"/>
      <c r="T3" s="533"/>
      <c r="U3" s="533"/>
      <c r="V3" s="533"/>
      <c r="W3" s="533"/>
      <c r="X3" s="533"/>
      <c r="Y3" s="533"/>
      <c r="Z3" s="533"/>
      <c r="AA3" s="533"/>
      <c r="AB3" s="533"/>
    </row>
    <row r="5" spans="2:28" s="110" customFormat="1" ht="15">
      <c r="B5" s="460" t="s">
        <v>232</v>
      </c>
      <c r="C5" s="460" t="s">
        <v>233</v>
      </c>
      <c r="D5" s="461"/>
      <c r="E5" s="461"/>
      <c r="F5" s="461"/>
      <c r="G5" s="460" t="s">
        <v>234</v>
      </c>
      <c r="H5" s="462" t="s">
        <v>235</v>
      </c>
      <c r="I5" s="461"/>
      <c r="J5" s="461"/>
      <c r="K5" s="461"/>
      <c r="L5" s="460" t="s">
        <v>236</v>
      </c>
      <c r="M5" s="463" t="s">
        <v>237</v>
      </c>
      <c r="N5" s="461"/>
      <c r="O5" s="464"/>
      <c r="P5" s="461"/>
      <c r="Q5" s="460" t="s">
        <v>238</v>
      </c>
      <c r="R5" s="463" t="s">
        <v>239</v>
      </c>
      <c r="S5" s="461"/>
      <c r="T5" s="461"/>
    </row>
    <row r="6" spans="2:28" ht="13.5" thickBot="1"/>
    <row r="7" spans="2:28" ht="29.25" thickBot="1">
      <c r="B7" s="465" t="s">
        <v>240</v>
      </c>
      <c r="C7" s="466" t="s">
        <v>241</v>
      </c>
      <c r="D7" s="467" t="s">
        <v>242</v>
      </c>
      <c r="E7" s="468" t="s">
        <v>302</v>
      </c>
      <c r="G7" s="465" t="s">
        <v>240</v>
      </c>
      <c r="H7" s="466" t="s">
        <v>241</v>
      </c>
      <c r="I7" s="467" t="s">
        <v>242</v>
      </c>
      <c r="J7" s="468" t="s">
        <v>302</v>
      </c>
      <c r="L7" s="465" t="s">
        <v>240</v>
      </c>
      <c r="M7" s="466" t="s">
        <v>241</v>
      </c>
      <c r="N7" s="467" t="s">
        <v>244</v>
      </c>
      <c r="O7" s="468" t="s">
        <v>243</v>
      </c>
      <c r="Q7" s="465" t="s">
        <v>240</v>
      </c>
      <c r="R7" s="466" t="s">
        <v>241</v>
      </c>
      <c r="S7" s="467" t="s">
        <v>244</v>
      </c>
      <c r="T7" s="468" t="s">
        <v>243</v>
      </c>
    </row>
    <row r="8" spans="2:28">
      <c r="B8" s="534" t="s">
        <v>249</v>
      </c>
      <c r="C8" s="473">
        <v>3457.9520000000002</v>
      </c>
      <c r="D8" s="659">
        <v>122500</v>
      </c>
      <c r="E8" s="535">
        <v>28.228179591836735</v>
      </c>
      <c r="G8" s="475" t="s">
        <v>273</v>
      </c>
      <c r="H8" s="473">
        <v>3476.527</v>
      </c>
      <c r="I8" s="473">
        <v>17866</v>
      </c>
      <c r="J8" s="535">
        <v>194.5889958580544</v>
      </c>
      <c r="K8" s="5"/>
      <c r="L8" s="475" t="s">
        <v>245</v>
      </c>
      <c r="M8" s="473">
        <v>6362.6689999999999</v>
      </c>
      <c r="N8" s="473">
        <v>2908.6370000000002</v>
      </c>
      <c r="O8" s="474">
        <v>2.1875087884806526</v>
      </c>
      <c r="P8" s="5"/>
      <c r="Q8" s="475" t="s">
        <v>255</v>
      </c>
      <c r="R8" s="473">
        <v>1062.2260000000001</v>
      </c>
      <c r="S8" s="473">
        <v>503.435</v>
      </c>
      <c r="T8" s="474">
        <v>2.1099565981705681</v>
      </c>
    </row>
    <row r="9" spans="2:28">
      <c r="B9" s="536" t="s">
        <v>273</v>
      </c>
      <c r="C9" s="484">
        <v>4605.9319999999998</v>
      </c>
      <c r="D9" s="484">
        <v>19745</v>
      </c>
      <c r="E9" s="537">
        <v>233.27080273486959</v>
      </c>
      <c r="G9" s="536" t="s">
        <v>287</v>
      </c>
      <c r="H9" s="484">
        <v>1045.117</v>
      </c>
      <c r="I9" s="484">
        <v>6590</v>
      </c>
      <c r="J9" s="537">
        <v>158.59135053110774</v>
      </c>
      <c r="K9" s="5"/>
      <c r="L9" s="500" t="s">
        <v>249</v>
      </c>
      <c r="M9" s="538">
        <v>5241.8</v>
      </c>
      <c r="N9" s="538">
        <v>1493.1859999999999</v>
      </c>
      <c r="O9" s="485">
        <v>3.5104802750628523</v>
      </c>
      <c r="P9" s="5"/>
      <c r="Q9" s="500" t="s">
        <v>275</v>
      </c>
      <c r="R9" s="484">
        <v>1811.2660000000001</v>
      </c>
      <c r="S9" s="484">
        <v>395.077</v>
      </c>
      <c r="T9" s="485">
        <v>4.584589839449019</v>
      </c>
    </row>
    <row r="10" spans="2:28">
      <c r="B10" s="536" t="s">
        <v>264</v>
      </c>
      <c r="C10" s="484">
        <v>10131.895</v>
      </c>
      <c r="D10" s="484">
        <v>17648</v>
      </c>
      <c r="E10" s="537">
        <v>574.11009746146874</v>
      </c>
      <c r="G10" s="536" t="s">
        <v>245</v>
      </c>
      <c r="H10" s="484">
        <v>403.37099999999998</v>
      </c>
      <c r="I10" s="484">
        <v>2731</v>
      </c>
      <c r="J10" s="537">
        <v>147.70084218235078</v>
      </c>
      <c r="K10" s="5"/>
      <c r="L10" s="500" t="s">
        <v>275</v>
      </c>
      <c r="M10" s="538">
        <v>4082.79</v>
      </c>
      <c r="N10" s="538">
        <v>1192.317</v>
      </c>
      <c r="O10" s="485">
        <v>3.4242487526387699</v>
      </c>
      <c r="P10" s="5"/>
      <c r="Q10" s="500" t="s">
        <v>251</v>
      </c>
      <c r="R10" s="484">
        <v>1091.6500000000001</v>
      </c>
      <c r="S10" s="484">
        <v>389.44900000000001</v>
      </c>
      <c r="T10" s="485">
        <v>2.8030627887091764</v>
      </c>
    </row>
    <row r="11" spans="2:28">
      <c r="B11" s="536" t="s">
        <v>287</v>
      </c>
      <c r="C11" s="484">
        <v>4585.6009999999997</v>
      </c>
      <c r="D11" s="484">
        <v>12600</v>
      </c>
      <c r="E11" s="537">
        <v>363.93658730158728</v>
      </c>
      <c r="G11" s="536" t="s">
        <v>274</v>
      </c>
      <c r="H11" s="484">
        <v>272.44600000000003</v>
      </c>
      <c r="I11" s="484">
        <v>1708</v>
      </c>
      <c r="J11" s="537">
        <v>159.51170960187355</v>
      </c>
      <c r="K11" s="5"/>
      <c r="L11" s="500" t="s">
        <v>273</v>
      </c>
      <c r="M11" s="538">
        <v>2485.3240000000001</v>
      </c>
      <c r="N11" s="538">
        <v>1091.8889999999999</v>
      </c>
      <c r="O11" s="485">
        <v>2.2761690977745905</v>
      </c>
      <c r="P11" s="5"/>
      <c r="Q11" s="500" t="s">
        <v>245</v>
      </c>
      <c r="R11" s="484">
        <v>1093.509</v>
      </c>
      <c r="S11" s="484">
        <v>364.41399999999999</v>
      </c>
      <c r="T11" s="485">
        <v>3.0007326831570684</v>
      </c>
    </row>
    <row r="12" spans="2:28">
      <c r="B12" s="536" t="s">
        <v>245</v>
      </c>
      <c r="C12" s="484">
        <v>1866.672</v>
      </c>
      <c r="D12" s="484">
        <v>8928</v>
      </c>
      <c r="E12" s="537">
        <v>209.08064516129033</v>
      </c>
      <c r="G12" s="500" t="s">
        <v>249</v>
      </c>
      <c r="H12" s="484">
        <v>59.863</v>
      </c>
      <c r="I12" s="484">
        <v>304</v>
      </c>
      <c r="J12" s="537">
        <v>196.91776315789474</v>
      </c>
      <c r="K12" s="5"/>
      <c r="L12" s="500" t="s">
        <v>255</v>
      </c>
      <c r="M12" s="538">
        <v>2562.674</v>
      </c>
      <c r="N12" s="539">
        <v>923.36400000000003</v>
      </c>
      <c r="O12" s="485">
        <v>2.7753670275211078</v>
      </c>
      <c r="P12" s="5"/>
      <c r="Q12" s="500" t="s">
        <v>247</v>
      </c>
      <c r="R12" s="484">
        <v>1523.2829999999999</v>
      </c>
      <c r="S12" s="484">
        <v>258.73200000000003</v>
      </c>
      <c r="T12" s="485">
        <v>5.8874936227447705</v>
      </c>
    </row>
    <row r="13" spans="2:28" ht="13.5" thickBot="1">
      <c r="B13" s="536" t="s">
        <v>274</v>
      </c>
      <c r="C13" s="484">
        <v>2748.9169999999999</v>
      </c>
      <c r="D13" s="484">
        <v>7041</v>
      </c>
      <c r="E13" s="537">
        <v>390.41570799602329</v>
      </c>
      <c r="G13" s="540" t="s">
        <v>264</v>
      </c>
      <c r="H13" s="515">
        <v>9.9000000000000005E-2</v>
      </c>
      <c r="I13" s="541">
        <v>1</v>
      </c>
      <c r="J13" s="542">
        <v>99</v>
      </c>
      <c r="K13" s="5"/>
      <c r="L13" s="500" t="s">
        <v>264</v>
      </c>
      <c r="M13" s="484">
        <v>1428.088</v>
      </c>
      <c r="N13" s="484">
        <v>917.99199999999996</v>
      </c>
      <c r="O13" s="485">
        <v>1.5556649731152341</v>
      </c>
      <c r="P13" s="5"/>
      <c r="Q13" s="500" t="s">
        <v>246</v>
      </c>
      <c r="R13" s="484">
        <v>815.71100000000001</v>
      </c>
      <c r="S13" s="484">
        <v>190.738</v>
      </c>
      <c r="T13" s="485">
        <v>4.2766045570363538</v>
      </c>
    </row>
    <row r="14" spans="2:28" ht="13.5" thickBot="1">
      <c r="B14" s="536" t="s">
        <v>246</v>
      </c>
      <c r="C14" s="484">
        <v>2197.4789999999998</v>
      </c>
      <c r="D14" s="484">
        <v>3704</v>
      </c>
      <c r="E14" s="537">
        <v>593.27186825053991</v>
      </c>
      <c r="G14" s="493" t="s">
        <v>258</v>
      </c>
      <c r="H14" s="543">
        <v>5257.4229999999998</v>
      </c>
      <c r="I14" s="502">
        <v>29200</v>
      </c>
      <c r="J14" s="544">
        <v>180.04873287671234</v>
      </c>
      <c r="K14" s="5"/>
      <c r="L14" s="500" t="s">
        <v>251</v>
      </c>
      <c r="M14" s="484">
        <v>2194.9299999999998</v>
      </c>
      <c r="N14" s="484">
        <v>822.96199999999999</v>
      </c>
      <c r="O14" s="485">
        <v>2.6671097814965941</v>
      </c>
      <c r="P14" s="5"/>
      <c r="Q14" s="500" t="s">
        <v>248</v>
      </c>
      <c r="R14" s="484">
        <v>392.39</v>
      </c>
      <c r="S14" s="484">
        <v>167.44900000000001</v>
      </c>
      <c r="T14" s="485">
        <v>2.3433403603485239</v>
      </c>
    </row>
    <row r="15" spans="2:28">
      <c r="B15" s="536" t="s">
        <v>262</v>
      </c>
      <c r="C15" s="484">
        <v>1189.6869999999999</v>
      </c>
      <c r="D15" s="484">
        <v>3070</v>
      </c>
      <c r="E15" s="537">
        <v>387.52019543973944</v>
      </c>
      <c r="G15" s="545"/>
      <c r="H15" s="509"/>
      <c r="I15" s="509"/>
      <c r="J15" s="509"/>
      <c r="K15" s="5"/>
      <c r="L15" s="500" t="s">
        <v>276</v>
      </c>
      <c r="M15" s="538">
        <v>1261.8209999999999</v>
      </c>
      <c r="N15" s="539">
        <v>642.94600000000003</v>
      </c>
      <c r="O15" s="485">
        <v>1.9625613970691163</v>
      </c>
      <c r="P15" s="5"/>
      <c r="Q15" s="500" t="s">
        <v>269</v>
      </c>
      <c r="R15" s="484">
        <v>361.77800000000002</v>
      </c>
      <c r="S15" s="484">
        <v>149.91399999999999</v>
      </c>
      <c r="T15" s="485">
        <v>2.4132369225022345</v>
      </c>
    </row>
    <row r="16" spans="2:28">
      <c r="B16" s="536" t="s">
        <v>251</v>
      </c>
      <c r="C16" s="484">
        <v>1532.335</v>
      </c>
      <c r="D16" s="484">
        <v>1890</v>
      </c>
      <c r="E16" s="537">
        <v>810.75925925925924</v>
      </c>
      <c r="G16" s="545"/>
      <c r="H16" s="509"/>
      <c r="I16" s="509"/>
      <c r="J16" s="509"/>
      <c r="K16" s="5"/>
      <c r="L16" s="500" t="s">
        <v>262</v>
      </c>
      <c r="M16" s="484">
        <v>607.30399999999997</v>
      </c>
      <c r="N16" s="484">
        <v>332.84199999999998</v>
      </c>
      <c r="O16" s="485">
        <v>1.8246014625558074</v>
      </c>
      <c r="P16" s="5"/>
      <c r="Q16" s="500" t="s">
        <v>263</v>
      </c>
      <c r="R16" s="484">
        <v>594.41600000000005</v>
      </c>
      <c r="S16" s="484">
        <v>147.767</v>
      </c>
      <c r="T16" s="485">
        <v>4.0226572915468273</v>
      </c>
    </row>
    <row r="17" spans="2:20">
      <c r="B17" s="536" t="s">
        <v>263</v>
      </c>
      <c r="C17" s="484">
        <v>1838.7909999999999</v>
      </c>
      <c r="D17" s="484">
        <v>1328</v>
      </c>
      <c r="E17" s="537">
        <v>1384.6317771084337</v>
      </c>
      <c r="G17" s="497"/>
      <c r="H17" s="546"/>
      <c r="I17" s="498"/>
      <c r="J17" s="498"/>
      <c r="K17" s="5"/>
      <c r="L17" s="500" t="s">
        <v>266</v>
      </c>
      <c r="M17" s="538">
        <v>643.05200000000002</v>
      </c>
      <c r="N17" s="539">
        <v>270.29300000000001</v>
      </c>
      <c r="O17" s="485">
        <v>2.3790923183360277</v>
      </c>
      <c r="P17" s="5"/>
      <c r="Q17" s="500" t="s">
        <v>249</v>
      </c>
      <c r="R17" s="484">
        <v>442.84399999999999</v>
      </c>
      <c r="S17" s="484">
        <v>88.093999999999994</v>
      </c>
      <c r="T17" s="485">
        <v>5.0269484868435992</v>
      </c>
    </row>
    <row r="18" spans="2:20">
      <c r="B18" s="536" t="s">
        <v>276</v>
      </c>
      <c r="C18" s="484">
        <v>203.34</v>
      </c>
      <c r="D18" s="484">
        <v>560</v>
      </c>
      <c r="E18" s="537">
        <v>363.10714285714283</v>
      </c>
      <c r="G18" s="5"/>
      <c r="H18" s="5"/>
      <c r="I18" s="5"/>
      <c r="J18" s="5"/>
      <c r="K18" s="5"/>
      <c r="L18" s="500" t="s">
        <v>263</v>
      </c>
      <c r="M18" s="538">
        <v>646.35599999999999</v>
      </c>
      <c r="N18" s="538">
        <v>212.15199999999999</v>
      </c>
      <c r="O18" s="485">
        <v>3.0466646555299972</v>
      </c>
      <c r="P18" s="5"/>
      <c r="Q18" s="500" t="s">
        <v>292</v>
      </c>
      <c r="R18" s="484">
        <v>262.21600000000001</v>
      </c>
      <c r="S18" s="484">
        <v>34.962000000000003</v>
      </c>
      <c r="T18" s="485">
        <v>7.5000286024826952</v>
      </c>
    </row>
    <row r="19" spans="2:20">
      <c r="B19" s="536" t="s">
        <v>266</v>
      </c>
      <c r="C19" s="484">
        <v>103.211</v>
      </c>
      <c r="D19" s="658">
        <v>253</v>
      </c>
      <c r="E19" s="537">
        <v>407.9486166007905</v>
      </c>
      <c r="G19" s="5"/>
      <c r="H19" s="5"/>
      <c r="I19" s="5"/>
      <c r="J19" s="5"/>
      <c r="K19" s="5"/>
      <c r="L19" s="500" t="s">
        <v>246</v>
      </c>
      <c r="M19" s="538">
        <v>2040.451</v>
      </c>
      <c r="N19" s="538">
        <v>183.86500000000001</v>
      </c>
      <c r="O19" s="485">
        <v>11.09754983275773</v>
      </c>
      <c r="P19" s="5"/>
      <c r="Q19" s="500" t="s">
        <v>268</v>
      </c>
      <c r="R19" s="484">
        <v>99.99</v>
      </c>
      <c r="S19" s="484">
        <v>29.699000000000002</v>
      </c>
      <c r="T19" s="485">
        <v>3.3667800262635104</v>
      </c>
    </row>
    <row r="20" spans="2:20" ht="13.5" thickBot="1">
      <c r="B20" s="540" t="s">
        <v>271</v>
      </c>
      <c r="C20" s="541">
        <v>19.161000000000001</v>
      </c>
      <c r="D20" s="541">
        <v>29</v>
      </c>
      <c r="E20" s="542">
        <v>660.72413793103453</v>
      </c>
      <c r="G20" s="5"/>
      <c r="H20" s="5"/>
      <c r="I20" s="5"/>
      <c r="J20" s="5"/>
      <c r="K20" s="5"/>
      <c r="L20" s="500" t="s">
        <v>274</v>
      </c>
      <c r="M20" s="538">
        <v>248.10599999999999</v>
      </c>
      <c r="N20" s="538">
        <v>107.07899999999999</v>
      </c>
      <c r="O20" s="485">
        <v>2.3170369540245987</v>
      </c>
      <c r="P20" s="5"/>
      <c r="Q20" s="500" t="s">
        <v>325</v>
      </c>
      <c r="R20" s="484">
        <v>202.23</v>
      </c>
      <c r="S20" s="538">
        <v>19.885000000000002</v>
      </c>
      <c r="T20" s="485">
        <v>10.169977369876792</v>
      </c>
    </row>
    <row r="21" spans="2:20" ht="13.5" thickBot="1">
      <c r="B21" s="493" t="s">
        <v>258</v>
      </c>
      <c r="C21" s="525">
        <v>34480.972999999998</v>
      </c>
      <c r="D21" s="660">
        <v>199296</v>
      </c>
      <c r="E21" s="544">
        <v>173.01387383590239</v>
      </c>
      <c r="G21" s="5"/>
      <c r="H21" s="5"/>
      <c r="I21" s="5"/>
      <c r="J21" s="5"/>
      <c r="K21" s="5"/>
      <c r="L21" s="500" t="s">
        <v>268</v>
      </c>
      <c r="M21" s="538">
        <v>284.28100000000001</v>
      </c>
      <c r="N21" s="538">
        <v>89.950999999999993</v>
      </c>
      <c r="O21" s="485">
        <v>3.160398439150204</v>
      </c>
      <c r="P21" s="5"/>
      <c r="Q21" s="500" t="s">
        <v>276</v>
      </c>
      <c r="R21" s="513">
        <v>25.881</v>
      </c>
      <c r="S21" s="513">
        <v>5.6890000000000001</v>
      </c>
      <c r="T21" s="485">
        <v>4.5493056776234839</v>
      </c>
    </row>
    <row r="22" spans="2:20">
      <c r="B22" s="545"/>
      <c r="C22" s="510"/>
      <c r="D22" s="509"/>
      <c r="E22" s="509"/>
      <c r="G22" s="5"/>
      <c r="H22" s="5"/>
      <c r="I22" s="5"/>
      <c r="J22" s="5"/>
      <c r="K22" s="5"/>
      <c r="L22" s="500" t="s">
        <v>247</v>
      </c>
      <c r="M22" s="538">
        <v>360.35700000000003</v>
      </c>
      <c r="N22" s="538">
        <v>51.427999999999997</v>
      </c>
      <c r="O22" s="485">
        <v>7.0070195224391378</v>
      </c>
      <c r="P22" s="5"/>
      <c r="Q22" s="500" t="s">
        <v>271</v>
      </c>
      <c r="R22" s="513">
        <v>6.9770000000000003</v>
      </c>
      <c r="S22" s="513">
        <v>4.5140000000000002</v>
      </c>
      <c r="T22" s="485">
        <v>1.5456357997341603</v>
      </c>
    </row>
    <row r="23" spans="2:20" ht="15">
      <c r="B23" s="1317" t="s">
        <v>318</v>
      </c>
      <c r="C23" s="1317"/>
      <c r="D23" s="1317"/>
      <c r="E23" s="1317"/>
      <c r="F23" s="1317"/>
      <c r="G23" s="1317"/>
      <c r="H23" s="5"/>
      <c r="I23" s="5"/>
      <c r="J23" s="5"/>
      <c r="K23" s="5"/>
      <c r="L23" s="500" t="s">
        <v>248</v>
      </c>
      <c r="M23" s="538">
        <v>61.02</v>
      </c>
      <c r="N23" s="538">
        <v>36.183999999999997</v>
      </c>
      <c r="O23" s="485">
        <v>1.6863807207605572</v>
      </c>
      <c r="P23" s="5"/>
      <c r="Q23" s="500" t="s">
        <v>266</v>
      </c>
      <c r="R23" s="513">
        <v>25.327999999999999</v>
      </c>
      <c r="S23" s="513">
        <v>2</v>
      </c>
      <c r="T23" s="485">
        <v>12.664</v>
      </c>
    </row>
    <row r="24" spans="2:20">
      <c r="B24" s="545"/>
      <c r="C24" s="510"/>
      <c r="D24" s="548"/>
      <c r="E24" s="509"/>
      <c r="G24" s="5"/>
      <c r="H24" s="5"/>
      <c r="I24" s="5"/>
      <c r="J24" s="5"/>
      <c r="K24" s="5"/>
      <c r="L24" s="500" t="s">
        <v>304</v>
      </c>
      <c r="M24" s="513">
        <v>315.99200000000002</v>
      </c>
      <c r="N24" s="513">
        <v>15.414</v>
      </c>
      <c r="O24" s="485">
        <v>20.500324380433373</v>
      </c>
      <c r="P24" s="5"/>
      <c r="Q24" s="500" t="s">
        <v>304</v>
      </c>
      <c r="R24" s="513">
        <v>24.881</v>
      </c>
      <c r="S24" s="513">
        <v>1.655</v>
      </c>
      <c r="T24" s="485">
        <v>15.033836858006042</v>
      </c>
    </row>
    <row r="25" spans="2:20">
      <c r="B25" s="545"/>
      <c r="C25" s="510"/>
      <c r="D25" s="509"/>
      <c r="E25" s="509"/>
      <c r="G25" s="5"/>
      <c r="H25" s="5"/>
      <c r="I25" s="5"/>
      <c r="J25" s="5"/>
      <c r="K25" s="5"/>
      <c r="L25" s="500" t="s">
        <v>306</v>
      </c>
      <c r="M25" s="547">
        <v>93.966999999999999</v>
      </c>
      <c r="N25" s="547">
        <v>5.5979999999999999</v>
      </c>
      <c r="O25" s="485">
        <v>16.785816362986782</v>
      </c>
      <c r="P25" s="5"/>
      <c r="Q25" s="500" t="s">
        <v>283</v>
      </c>
      <c r="R25" s="513">
        <v>4.556</v>
      </c>
      <c r="S25" s="513">
        <v>1.48</v>
      </c>
      <c r="T25" s="485">
        <v>3.0783783783783782</v>
      </c>
    </row>
    <row r="26" spans="2:20">
      <c r="B26" s="497"/>
      <c r="C26" s="498"/>
      <c r="D26" s="546"/>
      <c r="E26" s="498"/>
      <c r="G26" s="5"/>
      <c r="H26" s="5"/>
      <c r="I26" s="5"/>
      <c r="J26" s="5"/>
      <c r="K26" s="5"/>
      <c r="L26" s="500" t="s">
        <v>307</v>
      </c>
      <c r="M26" s="547">
        <v>94.335999999999999</v>
      </c>
      <c r="N26" s="547">
        <v>4.4249999999999998</v>
      </c>
      <c r="O26" s="485">
        <v>21.318870056497175</v>
      </c>
      <c r="P26" s="5"/>
      <c r="Q26" s="500" t="s">
        <v>303</v>
      </c>
      <c r="R26" s="513">
        <v>12.250999999999999</v>
      </c>
      <c r="S26" s="513">
        <v>1.4139999999999999</v>
      </c>
      <c r="T26" s="485">
        <v>8.664073550212164</v>
      </c>
    </row>
    <row r="27" spans="2:20">
      <c r="G27" s="5"/>
      <c r="H27" s="5"/>
      <c r="I27" s="5"/>
      <c r="J27" s="5"/>
      <c r="K27" s="5"/>
      <c r="L27" s="500" t="s">
        <v>265</v>
      </c>
      <c r="M27" s="547">
        <v>10.695</v>
      </c>
      <c r="N27" s="549">
        <v>2.89</v>
      </c>
      <c r="O27" s="485">
        <v>3.7006920415224913</v>
      </c>
      <c r="P27" s="5"/>
      <c r="Q27" s="500" t="s">
        <v>305</v>
      </c>
      <c r="R27" s="513">
        <v>17.957999999999998</v>
      </c>
      <c r="S27" s="513">
        <v>1.391</v>
      </c>
      <c r="T27" s="485">
        <v>12.910136592379583</v>
      </c>
    </row>
    <row r="28" spans="2:20" ht="13.5" thickBot="1">
      <c r="G28" s="5"/>
      <c r="H28" s="5"/>
      <c r="I28" s="5"/>
      <c r="J28" s="5"/>
      <c r="K28" s="5"/>
      <c r="L28" s="500" t="s">
        <v>303</v>
      </c>
      <c r="M28" s="547">
        <v>46.481000000000002</v>
      </c>
      <c r="N28" s="547">
        <v>2.56</v>
      </c>
      <c r="O28" s="485">
        <v>18.156640625000001</v>
      </c>
      <c r="P28" s="5"/>
      <c r="Q28" s="550" t="s">
        <v>307</v>
      </c>
      <c r="R28" s="515">
        <v>17.885000000000002</v>
      </c>
      <c r="S28" s="515">
        <v>0.64500000000000002</v>
      </c>
      <c r="T28" s="516">
        <v>27.728682170542637</v>
      </c>
    </row>
    <row r="29" spans="2:20" ht="13.5" thickBot="1">
      <c r="G29" s="5"/>
      <c r="H29" s="5"/>
      <c r="I29" s="5"/>
      <c r="J29" s="5"/>
      <c r="K29" s="5"/>
      <c r="L29" s="500" t="s">
        <v>308</v>
      </c>
      <c r="M29" s="547">
        <v>50.305</v>
      </c>
      <c r="N29" s="547">
        <v>2.246</v>
      </c>
      <c r="O29" s="485">
        <v>22.397595725734639</v>
      </c>
      <c r="P29" s="5"/>
      <c r="Q29" s="493" t="s">
        <v>258</v>
      </c>
      <c r="R29" s="525">
        <v>9889.2260000000006</v>
      </c>
      <c r="S29" s="502">
        <v>2758.4029999999998</v>
      </c>
      <c r="T29" s="519">
        <v>3.5851273363609306</v>
      </c>
    </row>
    <row r="30" spans="2:20">
      <c r="G30" s="5"/>
      <c r="H30" s="5"/>
      <c r="I30" s="5"/>
      <c r="J30" s="5"/>
      <c r="K30" s="5"/>
      <c r="L30" s="500" t="s">
        <v>287</v>
      </c>
      <c r="M30" s="547">
        <v>2.2549999999999999</v>
      </c>
      <c r="N30" s="549">
        <v>0.64600000000000002</v>
      </c>
      <c r="O30" s="485">
        <v>3.4907120743034055</v>
      </c>
      <c r="P30" s="5"/>
      <c r="Q30" s="497"/>
      <c r="R30" s="498"/>
      <c r="S30" s="498"/>
      <c r="T30" s="499"/>
    </row>
    <row r="31" spans="2:20">
      <c r="G31" s="5"/>
      <c r="H31" s="5"/>
      <c r="I31" s="5"/>
      <c r="J31" s="5"/>
      <c r="K31" s="5"/>
      <c r="L31" s="483" t="s">
        <v>312</v>
      </c>
      <c r="M31" s="661">
        <v>1.4630000000000001</v>
      </c>
      <c r="N31" s="662">
        <v>0.11899999999999999</v>
      </c>
      <c r="O31" s="485">
        <v>12.294117647058824</v>
      </c>
      <c r="P31" s="5"/>
      <c r="Q31" s="5"/>
      <c r="R31" s="5"/>
      <c r="S31" s="5"/>
      <c r="T31" s="5"/>
    </row>
    <row r="32" spans="2:20">
      <c r="G32" s="5"/>
      <c r="H32" s="5"/>
      <c r="I32" s="5"/>
      <c r="J32" s="5"/>
      <c r="K32" s="5"/>
      <c r="L32" s="500" t="s">
        <v>292</v>
      </c>
      <c r="M32" s="557">
        <v>0.05</v>
      </c>
      <c r="N32" s="557">
        <v>6.0000000000000001E-3</v>
      </c>
      <c r="O32" s="485">
        <v>8.3333333333333339</v>
      </c>
      <c r="P32" s="5"/>
      <c r="Q32" s="5"/>
      <c r="R32" s="5"/>
      <c r="S32" s="5"/>
      <c r="T32" s="5"/>
    </row>
    <row r="33" spans="7:20" ht="13.5" thickBot="1">
      <c r="G33" s="5"/>
      <c r="H33" s="5"/>
      <c r="I33" s="5"/>
      <c r="J33" s="5"/>
      <c r="K33" s="5"/>
      <c r="L33" s="550" t="s">
        <v>269</v>
      </c>
      <c r="M33" s="663">
        <v>8.6999999999999994E-2</v>
      </c>
      <c r="N33" s="664">
        <v>5.0000000000000001E-3</v>
      </c>
      <c r="O33" s="516">
        <v>17.399999999999999</v>
      </c>
      <c r="P33" s="5"/>
      <c r="Q33" s="5"/>
      <c r="R33" s="5"/>
      <c r="S33" s="5"/>
      <c r="T33" s="5"/>
    </row>
    <row r="34" spans="7:20" ht="13.5" thickBot="1">
      <c r="G34" s="5"/>
      <c r="H34" s="5"/>
      <c r="I34" s="5"/>
      <c r="J34" s="5"/>
      <c r="K34" s="5"/>
      <c r="L34" s="493" t="s">
        <v>258</v>
      </c>
      <c r="M34" s="525">
        <v>31126.653999999999</v>
      </c>
      <c r="N34" s="551">
        <v>11310.995999999999</v>
      </c>
      <c r="O34" s="519">
        <v>2.7518932903875131</v>
      </c>
      <c r="P34" s="5"/>
      <c r="Q34" s="5"/>
      <c r="R34" s="5"/>
      <c r="S34" s="5"/>
      <c r="T34" s="5"/>
    </row>
    <row r="35" spans="7:20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3">
    <mergeCell ref="B2:AB2"/>
    <mergeCell ref="B3:C3"/>
    <mergeCell ref="B23:G2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Info</vt:lpstr>
      <vt:lpstr>Ceny zakupu_PL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Baza_cen_zakupu_2003_2016</vt:lpstr>
      <vt:lpstr>Uboje_bydła_wgGUS</vt:lpstr>
      <vt:lpstr>Handel-zagr.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Olechowicz Magdalena</cp:lastModifiedBy>
  <cp:lastPrinted>2016-09-16T09:14:53Z</cp:lastPrinted>
  <dcterms:created xsi:type="dcterms:W3CDTF">2005-01-11T09:21:45Z</dcterms:created>
  <dcterms:modified xsi:type="dcterms:W3CDTF">2016-11-10T11:15:53Z</dcterms:modified>
</cp:coreProperties>
</file>