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745" windowWidth="14520" windowHeight="10095"/>
  </bookViews>
  <sheets>
    <sheet name="Info" sheetId="1" r:id="rId1"/>
    <sheet name="biuletyn_21.05.18 - 27.05.18 r" sheetId="2" r:id="rId2"/>
    <sheet name="Ceny 2011-2018" sheetId="7" r:id="rId3"/>
    <sheet name="Handel zagraniczny " sheetId="27" r:id="rId4"/>
  </sheets>
  <definedNames>
    <definedName name="OLE_LINK8" localSheetId="1">'biuletyn_21.05.18 - 27.05.18 r'!$A$16</definedName>
  </definedNames>
  <calcPr calcId="145621"/>
</workbook>
</file>

<file path=xl/calcChain.xml><?xml version="1.0" encoding="utf-8"?>
<calcChain xmlns="http://schemas.openxmlformats.org/spreadsheetml/2006/main">
  <c r="G24" i="2" l="1"/>
  <c r="G19" i="2"/>
  <c r="G14" i="2"/>
  <c r="G8" i="2"/>
  <c r="F24" i="2"/>
  <c r="F19" i="2"/>
  <c r="F14" i="2"/>
  <c r="F8" i="2"/>
</calcChain>
</file>

<file path=xl/sharedStrings.xml><?xml version="1.0" encoding="utf-8"?>
<sst xmlns="http://schemas.openxmlformats.org/spreadsheetml/2006/main" count="208" uniqueCount="79">
  <si>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</si>
  <si>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</si>
  <si>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</si>
  <si>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</si>
  <si>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</si>
  <si>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</si>
  <si>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</si>
  <si>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</si>
  <si>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</si>
  <si>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</si>
  <si>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</si>
  <si>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</si>
  <si>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</si>
  <si>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</si>
  <si>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</si>
  <si>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</si>
  <si>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</si>
  <si>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</si>
  <si>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</si>
  <si>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</si>
  <si>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</si>
  <si>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</si>
  <si>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</si>
  <si>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</si>
  <si>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</si>
  <si>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</si>
  <si>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</si>
  <si>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</si>
  <si>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</si>
  <si>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</si>
  <si>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</si>
  <si>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</si>
  <si>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</si>
  <si>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</si>
  <si>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</si>
  <si>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</si>
  <si>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</si>
  <si>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</si>
  <si>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</si>
  <si>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</si>
  <si>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</si>
  <si>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</si>
  <si>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</si>
  <si>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</si>
  <si>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</si>
  <si>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</si>
  <si>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</si>
  <si>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</si>
  <si>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</si>
  <si>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</si>
  <si>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</si>
  <si>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</si>
  <si>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</si>
  <si>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</si>
  <si>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</si>
  <si>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</si>
  <si>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</si>
  <si>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</si>
  <si>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</si>
  <si>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</si>
  <si>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</si>
  <si>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</si>
  <si>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</si>
  <si>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</si>
  <si>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</si>
  <si>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</si>
  <si>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</si>
  <si>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Polski handel nasionami rzepaku (CN 1205)  w okresie I-III 2018 r. (dane wstępne).</t>
  </si>
  <si>
    <t>I-III 2017r.</t>
  </si>
  <si>
    <t>I-III 2018r.*</t>
  </si>
  <si>
    <t>Polski handel olejem rzepakowym (CN 1514)  w okresie I-III  2018 r. (dane wstępne).</t>
  </si>
  <si>
    <t>Białoruś</t>
  </si>
  <si>
    <t>Szwajcaria</t>
  </si>
  <si>
    <t>20.05.2018</t>
  </si>
  <si>
    <t>27.05.2018</t>
  </si>
  <si>
    <t>28.05.2017</t>
  </si>
  <si>
    <t xml:space="preserve"> śruty rzepakowej, makuchu rzepakowego: 21.05.2018 - 27.05.2018 r.</t>
  </si>
  <si>
    <t>NR 21/2018</t>
  </si>
  <si>
    <t>Notowania z okresu: 21.05.2018 - 27.05.2018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</si>
</sst>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13" fillId="0" borderId="0" xfId="0" applyFont="1"/>
    <xf numFmtId="0" fontId="52" fillId="0" borderId="0" xfId="0" applyFont="1" applyAlignment="1">
      <alignment vertical="center"/>
    </xf>
    <xf numFmtId="164" fontId="0" fillId="0" borderId="0" xfId="0" applyNumberFormat="1"/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J20" sqref="J20:J2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61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77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78</v>
      </c>
      <c r="B12" s="81"/>
      <c r="C12" s="11"/>
      <c r="D12" s="9"/>
      <c r="E12" s="1"/>
    </row>
    <row r="13" spans="1:11">
      <c r="A13" s="118"/>
      <c r="B13" s="118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 ht="15.75">
      <c r="A15" s="15" t="s">
        <v>3</v>
      </c>
      <c r="B15" s="11"/>
      <c r="C15" s="11"/>
      <c r="D15" s="9"/>
      <c r="E15" s="1"/>
      <c r="F15" s="116"/>
    </row>
    <row r="16" spans="1:11" ht="15.75">
      <c r="A16" s="11" t="s">
        <v>4</v>
      </c>
      <c r="B16" s="11"/>
      <c r="C16" s="11"/>
      <c r="D16" s="9"/>
      <c r="E16" s="1"/>
      <c r="F16" s="116"/>
    </row>
    <row r="17" spans="1:6" ht="15.75">
      <c r="A17" s="11" t="s">
        <v>5</v>
      </c>
      <c r="B17" s="11"/>
      <c r="C17" s="11"/>
      <c r="D17" s="9"/>
      <c r="E17" s="1"/>
      <c r="F17" s="116"/>
    </row>
    <row r="18" spans="1:6">
      <c r="A18" s="11" t="s">
        <v>6</v>
      </c>
      <c r="B18" s="11"/>
      <c r="C18" s="11"/>
      <c r="D18" s="9"/>
      <c r="E18" s="1"/>
    </row>
    <row r="19" spans="1:6">
      <c r="A19" s="11" t="s">
        <v>7</v>
      </c>
      <c r="B19" s="11"/>
      <c r="C19" s="11"/>
      <c r="D19" s="9"/>
      <c r="E19" s="1"/>
    </row>
    <row r="20" spans="1:6">
      <c r="A20" s="11" t="s">
        <v>60</v>
      </c>
      <c r="B20" s="11"/>
      <c r="C20" s="11"/>
      <c r="D20" s="9"/>
      <c r="E20" s="1"/>
    </row>
    <row r="21" spans="1:6">
      <c r="A21" s="11" t="s">
        <v>8</v>
      </c>
      <c r="B21" s="16" t="s">
        <v>9</v>
      </c>
      <c r="C21" s="11"/>
      <c r="D21" s="9"/>
      <c r="E21" s="1"/>
    </row>
    <row r="22" spans="1:6">
      <c r="A22" s="11" t="s">
        <v>10</v>
      </c>
      <c r="B22" s="16" t="s">
        <v>11</v>
      </c>
      <c r="C22" s="11"/>
      <c r="D22" s="9"/>
      <c r="E22" s="1"/>
    </row>
    <row r="23" spans="1:6">
      <c r="A23" s="14" t="s">
        <v>12</v>
      </c>
      <c r="B23" s="11"/>
      <c r="C23" s="11"/>
      <c r="D23" s="9"/>
      <c r="E23" s="1"/>
    </row>
    <row r="24" spans="1:6">
      <c r="A24" s="11" t="s">
        <v>58</v>
      </c>
      <c r="B24" s="11"/>
      <c r="C24" s="11"/>
      <c r="D24" s="9"/>
    </row>
    <row r="25" spans="1:6">
      <c r="A25" s="17" t="s">
        <v>10</v>
      </c>
      <c r="B25" s="73" t="s">
        <v>59</v>
      </c>
      <c r="C25" s="11"/>
      <c r="D25" s="9"/>
    </row>
    <row r="26" spans="1:6">
      <c r="A26" s="11"/>
      <c r="C26" s="11"/>
      <c r="D26" s="9"/>
    </row>
    <row r="27" spans="1:6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2"/>
  <sheetViews>
    <sheetView zoomScaleNormal="100" workbookViewId="0">
      <selection activeCell="B6" sqref="B6: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76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9" t="s">
        <v>14</v>
      </c>
      <c r="C6" s="121" t="s">
        <v>48</v>
      </c>
      <c r="D6" s="121"/>
      <c r="E6" s="121"/>
      <c r="F6" s="78" t="s">
        <v>49</v>
      </c>
      <c r="G6" s="75" t="s">
        <v>50</v>
      </c>
      <c r="H6" s="11"/>
    </row>
    <row r="7" spans="1:19" ht="15">
      <c r="A7" s="19"/>
      <c r="B7" s="120"/>
      <c r="C7" s="102" t="s">
        <v>74</v>
      </c>
      <c r="D7" s="102" t="s">
        <v>73</v>
      </c>
      <c r="E7" s="102" t="s">
        <v>75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1512</v>
      </c>
      <c r="D8" s="105">
        <v>1504</v>
      </c>
      <c r="E8" s="105">
        <v>1767</v>
      </c>
      <c r="F8" s="106">
        <f>((C8-D8)/D8)*100</f>
        <v>0.53191489361702127</v>
      </c>
      <c r="G8" s="107">
        <f>((C8-E8)/E8)*100</f>
        <v>-14.431239388794568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9" t="s">
        <v>14</v>
      </c>
      <c r="C12" s="122" t="s">
        <v>48</v>
      </c>
      <c r="D12" s="122"/>
      <c r="E12" s="122"/>
      <c r="F12" s="78" t="s">
        <v>49</v>
      </c>
      <c r="G12" s="75" t="s">
        <v>50</v>
      </c>
      <c r="H12" s="11"/>
    </row>
    <row r="13" spans="1:19" ht="15">
      <c r="A13" s="19"/>
      <c r="B13" s="120"/>
      <c r="C13" s="102" t="s">
        <v>74</v>
      </c>
      <c r="D13" s="104" t="s">
        <v>73</v>
      </c>
      <c r="E13" s="104" t="s">
        <v>75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3243</v>
      </c>
      <c r="D14" s="108">
        <v>3367</v>
      </c>
      <c r="E14" s="108">
        <v>3795</v>
      </c>
      <c r="F14" s="109">
        <f>((C14-D14)/D14)*100</f>
        <v>-3.6828036828036828</v>
      </c>
      <c r="G14" s="110">
        <f>((C14-E14)/E14)*100</f>
        <v>-14.545454545454545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1" ht="12.75" customHeight="1">
      <c r="A17" s="23"/>
      <c r="B17" s="119" t="s">
        <v>14</v>
      </c>
      <c r="C17" s="121" t="s">
        <v>48</v>
      </c>
      <c r="D17" s="121"/>
      <c r="E17" s="121"/>
      <c r="F17" s="78" t="s">
        <v>49</v>
      </c>
      <c r="G17" s="75" t="s">
        <v>50</v>
      </c>
      <c r="H17" s="24"/>
      <c r="I17" s="5"/>
    </row>
    <row r="18" spans="1:11" ht="20.25" customHeight="1">
      <c r="A18" s="11"/>
      <c r="B18" s="120"/>
      <c r="C18" s="102" t="s">
        <v>74</v>
      </c>
      <c r="D18" s="102" t="s">
        <v>73</v>
      </c>
      <c r="E18" s="102" t="s">
        <v>75</v>
      </c>
      <c r="F18" s="102" t="s">
        <v>15</v>
      </c>
      <c r="G18" s="103" t="s">
        <v>15</v>
      </c>
      <c r="H18" s="11"/>
      <c r="I18" s="5"/>
      <c r="K18" s="4"/>
    </row>
    <row r="19" spans="1:11" ht="16.5" thickBot="1">
      <c r="A19" s="20"/>
      <c r="B19" s="100" t="s">
        <v>17</v>
      </c>
      <c r="C19" s="108">
        <v>947</v>
      </c>
      <c r="D19" s="105">
        <v>920</v>
      </c>
      <c r="E19" s="105">
        <v>917</v>
      </c>
      <c r="F19" s="109">
        <f>((C19-D19)/D19)*100</f>
        <v>2.9347826086956523</v>
      </c>
      <c r="G19" s="110">
        <f>((C19-E19)/E19)*100</f>
        <v>3.2715376226826609</v>
      </c>
      <c r="H19" s="11"/>
      <c r="I19" s="8"/>
    </row>
    <row r="20" spans="1:11" ht="15">
      <c r="A20" s="20"/>
      <c r="B20" s="4"/>
      <c r="C20" s="4"/>
      <c r="D20" s="4"/>
      <c r="E20" s="74"/>
      <c r="F20" s="74"/>
      <c r="H20" s="11"/>
      <c r="I20" s="6"/>
    </row>
    <row r="21" spans="1:11" ht="15.75" thickBot="1">
      <c r="A21" s="20"/>
      <c r="B21" s="4"/>
      <c r="C21" s="4"/>
      <c r="D21" s="4"/>
      <c r="E21" s="74"/>
      <c r="F21" s="74"/>
      <c r="H21" s="11"/>
    </row>
    <row r="22" spans="1:11">
      <c r="A22" s="11"/>
      <c r="B22" s="119" t="s">
        <v>14</v>
      </c>
      <c r="C22" s="121" t="s">
        <v>48</v>
      </c>
      <c r="D22" s="121"/>
      <c r="E22" s="121"/>
      <c r="F22" s="78" t="s">
        <v>49</v>
      </c>
      <c r="G22" s="75" t="s">
        <v>50</v>
      </c>
      <c r="H22" s="11"/>
    </row>
    <row r="23" spans="1:11" ht="18.75" customHeight="1">
      <c r="A23" s="11"/>
      <c r="B23" s="120"/>
      <c r="C23" s="102" t="s">
        <v>74</v>
      </c>
      <c r="D23" s="102" t="s">
        <v>73</v>
      </c>
      <c r="E23" s="104" t="s">
        <v>75</v>
      </c>
      <c r="F23" s="102" t="s">
        <v>15</v>
      </c>
      <c r="G23" s="103" t="s">
        <v>15</v>
      </c>
      <c r="H23" s="11"/>
    </row>
    <row r="24" spans="1:11" ht="32.25" thickBot="1">
      <c r="A24" s="11"/>
      <c r="B24" s="100" t="s">
        <v>18</v>
      </c>
      <c r="C24" s="105">
        <v>995</v>
      </c>
      <c r="D24" s="105">
        <v>999</v>
      </c>
      <c r="E24" s="108">
        <v>972</v>
      </c>
      <c r="F24" s="114">
        <f>((C24-D24)/D24)*100</f>
        <v>-0.40040040040040037</v>
      </c>
      <c r="G24" s="113">
        <f>((C24-E24)/E24)*100</f>
        <v>2.3662551440329218</v>
      </c>
      <c r="H24" s="11"/>
    </row>
    <row r="25" spans="1:11">
      <c r="A25" s="11"/>
      <c r="B25" s="11"/>
      <c r="C25" s="11"/>
      <c r="D25" s="11"/>
      <c r="E25" s="11"/>
      <c r="F25" s="11"/>
      <c r="H25" s="11"/>
    </row>
    <row r="26" spans="1:11">
      <c r="A26" s="11"/>
      <c r="B26" s="112"/>
      <c r="C26" s="11"/>
      <c r="D26" s="11"/>
      <c r="E26" s="11"/>
      <c r="F26" s="11"/>
      <c r="H26" s="11"/>
    </row>
    <row r="27" spans="1:11">
      <c r="C27" s="9"/>
      <c r="D27" s="9"/>
      <c r="E27" s="9"/>
      <c r="F27" s="9"/>
      <c r="H27" s="9"/>
    </row>
    <row r="32" spans="1:11">
      <c r="H32" s="117"/>
      <c r="I32" s="117"/>
      <c r="J32" s="117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R32" sqref="R32"/>
    </sheetView>
  </sheetViews>
  <sheetFormatPr defaultRowHeight="12.75"/>
  <cols>
    <col min="11" max="11" width="10.28515625" bestFit="1" customWidth="1"/>
  </cols>
  <sheetData>
    <row r="4" spans="1:13" ht="15.75">
      <c r="A4" s="25" t="s">
        <v>64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>
        <v>1487</v>
      </c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65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>
        <v>3201</v>
      </c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>
        <v>883</v>
      </c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>
        <v>943</v>
      </c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2" customFormat="1" ht="18.75">
      <c r="A1" s="92" t="s">
        <v>63</v>
      </c>
    </row>
    <row r="2" spans="1:17" ht="15">
      <c r="A2" s="20" t="s">
        <v>67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5" t="s">
        <v>66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68</v>
      </c>
      <c r="B6" s="65"/>
      <c r="C6" s="66"/>
      <c r="D6" s="85"/>
      <c r="E6" s="64" t="s">
        <v>69</v>
      </c>
      <c r="F6" s="65"/>
      <c r="G6" s="66"/>
      <c r="H6" s="86"/>
      <c r="I6" s="64" t="s">
        <v>68</v>
      </c>
      <c r="J6" s="65"/>
      <c r="K6" s="66"/>
      <c r="L6" s="85"/>
      <c r="M6" s="67" t="s">
        <v>69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25131.697</v>
      </c>
      <c r="C8" s="50">
        <v>60921.807999999997</v>
      </c>
      <c r="D8" s="86"/>
      <c r="E8" s="54" t="s">
        <v>24</v>
      </c>
      <c r="F8" s="49">
        <v>9630.9770000000008</v>
      </c>
      <c r="G8" s="50">
        <v>24408.367999999999</v>
      </c>
      <c r="H8" s="88"/>
      <c r="I8" s="54" t="s">
        <v>24</v>
      </c>
      <c r="J8" s="49">
        <v>57009.777000000002</v>
      </c>
      <c r="K8" s="50">
        <v>128511.924</v>
      </c>
      <c r="L8" s="86"/>
      <c r="M8" s="54" t="s">
        <v>24</v>
      </c>
      <c r="N8" s="49">
        <v>79713.123000000007</v>
      </c>
      <c r="O8" s="50">
        <v>210934.538</v>
      </c>
      <c r="P8" s="93"/>
      <c r="Q8" s="94"/>
    </row>
    <row r="9" spans="1:17" ht="15">
      <c r="A9" s="55" t="s">
        <v>25</v>
      </c>
      <c r="B9" s="56">
        <v>23685.651999999998</v>
      </c>
      <c r="C9" s="57">
        <v>58083.061000000002</v>
      </c>
      <c r="D9" s="87"/>
      <c r="E9" s="55" t="s">
        <v>25</v>
      </c>
      <c r="F9" s="56">
        <v>9552.991</v>
      </c>
      <c r="G9" s="57">
        <v>24258.963</v>
      </c>
      <c r="H9" s="88"/>
      <c r="I9" s="55" t="s">
        <v>26</v>
      </c>
      <c r="J9" s="56">
        <v>17261.429</v>
      </c>
      <c r="K9" s="57">
        <v>41154.21</v>
      </c>
      <c r="L9" s="87"/>
      <c r="M9" s="55" t="s">
        <v>26</v>
      </c>
      <c r="N9" s="56">
        <v>24842.296999999999</v>
      </c>
      <c r="O9" s="57">
        <v>64970.79</v>
      </c>
      <c r="P9" s="11"/>
      <c r="Q9" s="9"/>
    </row>
    <row r="10" spans="1:17" ht="15">
      <c r="A10" s="58" t="s">
        <v>26</v>
      </c>
      <c r="B10" s="59">
        <v>1230.104</v>
      </c>
      <c r="C10" s="60">
        <v>2673.9749999999999</v>
      </c>
      <c r="D10" s="88"/>
      <c r="E10" s="58" t="s">
        <v>26</v>
      </c>
      <c r="F10" s="59">
        <v>29.408000000000001</v>
      </c>
      <c r="G10" s="60">
        <v>76.819999999999993</v>
      </c>
      <c r="H10" s="88"/>
      <c r="I10" s="58" t="s">
        <v>51</v>
      </c>
      <c r="J10" s="59">
        <v>15522.425999999999</v>
      </c>
      <c r="K10" s="60">
        <v>35791.56</v>
      </c>
      <c r="L10" s="88"/>
      <c r="M10" s="58" t="s">
        <v>27</v>
      </c>
      <c r="N10" s="59">
        <v>18168.509999999998</v>
      </c>
      <c r="O10" s="60">
        <v>46700.123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25</v>
      </c>
      <c r="J11" s="59">
        <v>7813.0010000000002</v>
      </c>
      <c r="K11" s="60">
        <v>16750.224999999999</v>
      </c>
      <c r="L11" s="88"/>
      <c r="M11" s="58" t="s">
        <v>53</v>
      </c>
      <c r="N11" s="59">
        <v>11597.777</v>
      </c>
      <c r="O11" s="60">
        <v>32526.853999999999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27</v>
      </c>
      <c r="J12" s="59">
        <v>5452.9679999999998</v>
      </c>
      <c r="K12" s="60">
        <v>12793.548000000001</v>
      </c>
      <c r="L12" s="88"/>
      <c r="M12" s="58" t="s">
        <v>25</v>
      </c>
      <c r="N12" s="59">
        <v>9238.8250000000007</v>
      </c>
      <c r="O12" s="60">
        <v>23093.066999999999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28</v>
      </c>
      <c r="J13" s="59">
        <v>5095.8519999999999</v>
      </c>
      <c r="K13" s="60">
        <v>12769.466</v>
      </c>
      <c r="L13" s="88"/>
      <c r="M13" s="58" t="s">
        <v>51</v>
      </c>
      <c r="N13" s="59">
        <v>8978.26</v>
      </c>
      <c r="O13" s="60">
        <v>24346.542000000001</v>
      </c>
      <c r="P13" s="11"/>
      <c r="Q13" s="9"/>
    </row>
    <row r="14" spans="1:17" ht="15.75">
      <c r="A14" s="20" t="s">
        <v>70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">
      <c r="A15" s="115" t="s">
        <v>66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19</v>
      </c>
      <c r="B17" s="62"/>
      <c r="C17" s="62"/>
      <c r="D17" s="62"/>
      <c r="E17" s="62"/>
      <c r="F17" s="62"/>
      <c r="G17" s="63"/>
      <c r="H17" s="88"/>
      <c r="I17" s="61" t="s">
        <v>20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68</v>
      </c>
      <c r="B18" s="65"/>
      <c r="C18" s="66"/>
      <c r="D18" s="85"/>
      <c r="E18" s="64" t="s">
        <v>69</v>
      </c>
      <c r="F18" s="65"/>
      <c r="G18" s="66"/>
      <c r="H18" s="85"/>
      <c r="I18" s="64" t="s">
        <v>68</v>
      </c>
      <c r="J18" s="65"/>
      <c r="K18" s="66"/>
      <c r="L18" s="85"/>
      <c r="M18" s="101" t="s">
        <v>69</v>
      </c>
      <c r="N18" s="65"/>
      <c r="O18" s="68"/>
      <c r="P18" s="95"/>
      <c r="Q18" s="9"/>
    </row>
    <row r="19" spans="1:17" ht="29.25" thickBot="1">
      <c r="A19" s="46" t="s">
        <v>21</v>
      </c>
      <c r="B19" s="44" t="s">
        <v>22</v>
      </c>
      <c r="C19" s="47" t="s">
        <v>23</v>
      </c>
      <c r="D19" s="84"/>
      <c r="E19" s="43" t="s">
        <v>21</v>
      </c>
      <c r="F19" s="44" t="s">
        <v>22</v>
      </c>
      <c r="G19" s="45" t="s">
        <v>23</v>
      </c>
      <c r="H19" s="84"/>
      <c r="I19" s="43" t="s">
        <v>21</v>
      </c>
      <c r="J19" s="44" t="s">
        <v>22</v>
      </c>
      <c r="K19" s="45" t="s">
        <v>23</v>
      </c>
      <c r="L19" s="84"/>
      <c r="M19" s="46" t="s">
        <v>21</v>
      </c>
      <c r="N19" s="44" t="s">
        <v>22</v>
      </c>
      <c r="O19" s="47" t="s">
        <v>23</v>
      </c>
      <c r="P19" s="95"/>
      <c r="Q19" s="9"/>
    </row>
    <row r="20" spans="1:17" s="10" customFormat="1" ht="15" thickBot="1">
      <c r="A20" s="48" t="s">
        <v>24</v>
      </c>
      <c r="B20" s="49">
        <v>23577.166000000001</v>
      </c>
      <c r="C20" s="50">
        <v>27876.592000000001</v>
      </c>
      <c r="D20" s="86"/>
      <c r="E20" s="51" t="s">
        <v>24</v>
      </c>
      <c r="F20" s="52">
        <v>14091.125</v>
      </c>
      <c r="G20" s="53">
        <v>16868.774000000001</v>
      </c>
      <c r="H20" s="86"/>
      <c r="I20" s="51" t="s">
        <v>24</v>
      </c>
      <c r="J20" s="52">
        <v>33304.281999999999</v>
      </c>
      <c r="K20" s="53">
        <v>36837.195</v>
      </c>
      <c r="L20" s="86"/>
      <c r="M20" s="54" t="s">
        <v>24</v>
      </c>
      <c r="N20" s="49">
        <v>33286.425999999999</v>
      </c>
      <c r="O20" s="50">
        <v>38696.396999999997</v>
      </c>
      <c r="P20" s="96"/>
      <c r="Q20" s="94"/>
    </row>
    <row r="21" spans="1:17" ht="15">
      <c r="A21" s="55" t="s">
        <v>26</v>
      </c>
      <c r="B21" s="56">
        <v>12050.973</v>
      </c>
      <c r="C21" s="57">
        <v>14273.736000000001</v>
      </c>
      <c r="D21" s="87"/>
      <c r="E21" s="55" t="s">
        <v>26</v>
      </c>
      <c r="F21" s="56">
        <v>5386.0039999999999</v>
      </c>
      <c r="G21" s="57">
        <v>7142.1419999999998</v>
      </c>
      <c r="H21" s="87"/>
      <c r="I21" s="55" t="s">
        <v>25</v>
      </c>
      <c r="J21" s="56">
        <v>17757.944</v>
      </c>
      <c r="K21" s="57">
        <v>20908.339</v>
      </c>
      <c r="L21" s="87"/>
      <c r="M21" s="55" t="s">
        <v>26</v>
      </c>
      <c r="N21" s="56">
        <v>9522.4110000000001</v>
      </c>
      <c r="O21" s="57">
        <v>11315.1</v>
      </c>
      <c r="P21" s="95"/>
      <c r="Q21" s="9"/>
    </row>
    <row r="22" spans="1:17" ht="15">
      <c r="A22" s="58" t="s">
        <v>25</v>
      </c>
      <c r="B22" s="59">
        <v>3763.7739999999999</v>
      </c>
      <c r="C22" s="60">
        <v>5181.3729999999996</v>
      </c>
      <c r="D22" s="88"/>
      <c r="E22" s="58" t="s">
        <v>25</v>
      </c>
      <c r="F22" s="59">
        <v>2620.1080000000002</v>
      </c>
      <c r="G22" s="60">
        <v>3196.4050000000002</v>
      </c>
      <c r="H22" s="88"/>
      <c r="I22" s="58" t="s">
        <v>26</v>
      </c>
      <c r="J22" s="59">
        <v>4424.6040000000003</v>
      </c>
      <c r="K22" s="60">
        <v>4994.87</v>
      </c>
      <c r="L22" s="88"/>
      <c r="M22" s="58" t="s">
        <v>30</v>
      </c>
      <c r="N22" s="59">
        <v>6829.4139999999998</v>
      </c>
      <c r="O22" s="60">
        <v>9479.5079999999998</v>
      </c>
      <c r="P22" s="95"/>
      <c r="Q22" s="9"/>
    </row>
    <row r="23" spans="1:17" ht="15">
      <c r="A23" s="58" t="s">
        <v>33</v>
      </c>
      <c r="B23" s="59">
        <v>1884.0340000000001</v>
      </c>
      <c r="C23" s="60">
        <v>2098.5160000000001</v>
      </c>
      <c r="D23" s="88"/>
      <c r="E23" s="58" t="s">
        <v>55</v>
      </c>
      <c r="F23" s="59">
        <v>1095.902</v>
      </c>
      <c r="G23" s="60">
        <v>1156.9259999999999</v>
      </c>
      <c r="H23" s="88"/>
      <c r="I23" s="58" t="s">
        <v>28</v>
      </c>
      <c r="J23" s="59">
        <v>3403.81</v>
      </c>
      <c r="K23" s="60">
        <v>4124.6499999999996</v>
      </c>
      <c r="L23" s="88"/>
      <c r="M23" s="58" t="s">
        <v>25</v>
      </c>
      <c r="N23" s="59">
        <v>6806.4840000000004</v>
      </c>
      <c r="O23" s="60">
        <v>7189.7629999999999</v>
      </c>
      <c r="P23" s="95"/>
      <c r="Q23" s="9"/>
    </row>
    <row r="24" spans="1:17" ht="15.75">
      <c r="A24" s="58" t="s">
        <v>56</v>
      </c>
      <c r="B24" s="59">
        <v>1115.991</v>
      </c>
      <c r="C24" s="60">
        <v>1243.114</v>
      </c>
      <c r="D24" s="85"/>
      <c r="E24" s="58" t="s">
        <v>57</v>
      </c>
      <c r="F24" s="59">
        <v>1093.318</v>
      </c>
      <c r="G24" s="60">
        <v>1167.1089999999999</v>
      </c>
      <c r="H24" s="88"/>
      <c r="I24" s="58" t="s">
        <v>27</v>
      </c>
      <c r="J24" s="59">
        <v>2706.0439999999999</v>
      </c>
      <c r="K24" s="60">
        <v>3119.89</v>
      </c>
      <c r="L24" s="88"/>
      <c r="M24" s="58" t="s">
        <v>27</v>
      </c>
      <c r="N24" s="59">
        <v>2924.8649999999998</v>
      </c>
      <c r="O24" s="60">
        <v>2657.11</v>
      </c>
    </row>
    <row r="25" spans="1:17" ht="15.75">
      <c r="A25" s="58" t="s">
        <v>55</v>
      </c>
      <c r="B25" s="59">
        <v>938.59500000000003</v>
      </c>
      <c r="C25" s="60">
        <v>1071.1389999999999</v>
      </c>
      <c r="D25" s="84"/>
      <c r="E25" s="58" t="s">
        <v>52</v>
      </c>
      <c r="F25" s="59">
        <v>841.92499999999995</v>
      </c>
      <c r="G25" s="60">
        <v>918.58500000000004</v>
      </c>
      <c r="H25" s="85"/>
      <c r="I25" s="58" t="s">
        <v>54</v>
      </c>
      <c r="J25" s="59">
        <v>2248.4250000000002</v>
      </c>
      <c r="K25" s="60">
        <v>666.85599999999999</v>
      </c>
      <c r="L25" s="88"/>
      <c r="M25" s="58" t="s">
        <v>51</v>
      </c>
      <c r="N25" s="59">
        <v>1463.5150000000001</v>
      </c>
      <c r="O25" s="60">
        <v>2011.3</v>
      </c>
    </row>
    <row r="26" spans="1:17" ht="15">
      <c r="A26" s="58" t="s">
        <v>57</v>
      </c>
      <c r="B26" s="59">
        <v>751.471</v>
      </c>
      <c r="C26" s="60">
        <v>731.50800000000004</v>
      </c>
      <c r="D26" s="86"/>
      <c r="E26" s="58" t="s">
        <v>29</v>
      </c>
      <c r="F26" s="59">
        <v>511.70400000000001</v>
      </c>
      <c r="G26" s="60">
        <v>532.59299999999996</v>
      </c>
      <c r="H26" s="84"/>
      <c r="I26" s="58" t="s">
        <v>62</v>
      </c>
      <c r="J26" s="59">
        <v>1277.9359999999999</v>
      </c>
      <c r="K26" s="60">
        <v>1490.796</v>
      </c>
      <c r="L26" s="88"/>
      <c r="M26" s="58" t="s">
        <v>71</v>
      </c>
      <c r="N26" s="59">
        <v>1210.1389999999999</v>
      </c>
      <c r="O26" s="60">
        <v>1909.86</v>
      </c>
    </row>
    <row r="27" spans="1:17" ht="15">
      <c r="A27" s="58" t="s">
        <v>52</v>
      </c>
      <c r="B27" s="59">
        <v>651.41099999999994</v>
      </c>
      <c r="C27" s="60">
        <v>752.72</v>
      </c>
      <c r="D27" s="87"/>
      <c r="E27" s="58" t="s">
        <v>30</v>
      </c>
      <c r="F27" s="59">
        <v>374.18799999999999</v>
      </c>
      <c r="G27" s="60">
        <v>493.49200000000002</v>
      </c>
      <c r="H27" s="86"/>
      <c r="I27" s="58" t="s">
        <v>72</v>
      </c>
      <c r="J27" s="59">
        <v>688.49599999999998</v>
      </c>
      <c r="K27" s="60">
        <v>758.66</v>
      </c>
      <c r="L27" s="88"/>
      <c r="M27" s="58" t="s">
        <v>54</v>
      </c>
      <c r="N27" s="59">
        <v>960.98500000000001</v>
      </c>
      <c r="O27" s="60">
        <v>274.38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biuletyn_21.05.18 - 27.05.18 r</vt:lpstr>
      <vt:lpstr>Ceny 2011-2018</vt:lpstr>
      <vt:lpstr>Handel zagraniczny </vt:lpstr>
      <vt:lpstr>'biuletyn_21.05.18 - 27.05.18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Pachnicki Adam</cp:lastModifiedBy>
  <cp:lastPrinted>2018-05-09T11:09:57Z</cp:lastPrinted>
  <dcterms:created xsi:type="dcterms:W3CDTF">2008-06-19T10:24:20Z</dcterms:created>
  <dcterms:modified xsi:type="dcterms:W3CDTF">2018-05-30T14:14:06Z</dcterms:modified>
</cp:coreProperties>
</file>