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1365" windowWidth="14520" windowHeight="6075"/>
  </bookViews>
  <sheets>
    <sheet name="Info" sheetId="1" r:id="rId1"/>
    <sheet name="biuletyn_03.12.18 - 09.12.18 r" sheetId="2" r:id="rId2"/>
    <sheet name="Ceny 2011-2018" sheetId="7" r:id="rId3"/>
    <sheet name="Handel zagraniczny " sheetId="11" r:id="rId4"/>
  </sheets>
  <definedNames>
    <definedName name="OLE_LINK8" localSheetId="1">'biuletyn_03.12.18 - 09.12.18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<sst xmlns="http://schemas.openxmlformats.org/spreadsheetml/2006/main" count="223" uniqueCount="84">
  <si>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</si>
  <si>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</si>
  <si>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</si>
  <si>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</si>
  <si>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</si>
  <si>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</si>
  <si>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</si>
  <si>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</si>
  <si>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</si>
  <si>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</si>
  <si>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</si>
  <si>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</si>
  <si>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</si>
  <si>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</si>
  <si>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</si>
  <si>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</si>
  <si>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</si>
  <si>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</si>
  <si>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</si>
  <si>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</si>
  <si>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</si>
  <si>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</si>
  <si>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</si>
  <si>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</si>
  <si>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</si>
  <si>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</si>
  <si>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</si>
  <si>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</si>
  <si>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</si>
  <si>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</si>
  <si>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</si>
  <si>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</si>
  <si>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</si>
  <si>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</si>
  <si>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</si>
  <si>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</si>
  <si>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</si>
  <si>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</si>
  <si>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</si>
  <si>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</si>
  <si>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</si>
  <si>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</si>
  <si>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</si>
  <si>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</si>
  <si>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</si>
  <si>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</si>
  <si>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</si>
  <si>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</si>
  <si>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</si>
  <si>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</si>
  <si>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</si>
  <si>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</si>
  <si>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</si>
  <si>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</si>
  <si>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</si>
  <si>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</si>
  <si>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</si>
  <si>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</si>
  <si>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</si>
  <si>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</si>
  <si>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</si>
  <si>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</si>
  <si>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</si>
  <si>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</si>
  <si>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</si>
  <si>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</si>
  <si>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</si>
  <si>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</si>
  <si>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</si>
  <si>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</si>
  <si>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</si>
  <si>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02.12.2018</t>
  </si>
  <si>
    <t>NR 49/2018</t>
  </si>
  <si>
    <t xml:space="preserve"> śruty rzepakowej, makuchu rzepakowego: 03.12.2018 - 09.12.2018 r.</t>
  </si>
  <si>
    <t>09.12.2018</t>
  </si>
  <si>
    <t>10.12.2017</t>
  </si>
  <si>
    <t>Notowania z okresu: 03.12.2018 - 09.12.2018 r.</t>
  </si>
  <si>
    <t>Polski handel nasionami rzepaku (CN 1205)  w okresie I-X 2018 r. (dane wstępne).</t>
  </si>
  <si>
    <t>I-X 2017r.*</t>
  </si>
  <si>
    <t>I-X 2018r.*</t>
  </si>
  <si>
    <t>Polski handel olejem rzepakowym (CN 1514)  w okresie I-X  2018 r. (dane wstępne).</t>
  </si>
  <si>
    <t>Szanowni Państwo,</t>
  </si>
  <si>
    <t>Uprzejmie informujemy, że ostatni Biuletyn w 2018 roku zostanie wydany w dniu 20.12.2018 r. (nr 50 - za okres 10-16.12 br.). Natomiast kolejny Biuletyn nr 51/52, będzie opublikowany</t>
  </si>
  <si>
    <t xml:space="preserve">w dniu 3 stycznia 2019 roku i będzie dotyczył łącznie dwóch tygodni , tj. okresu od 17 do 30 grudnia 2018 roku.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</si>
</sst>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  <font>
      <sz val="12"/>
      <color rgb="FFFF0000"/>
      <name val="Times New Roman"/>
      <family val="1"/>
      <charset val="238"/>
    </font>
    <font>
      <sz val="14"/>
      <name val="Times New Roman"/>
      <family val="1"/>
      <charset val="238"/>
    </font>
    <font>
      <i/>
      <sz val="12"/>
      <color rgb="FF0070C0"/>
      <name val="Times New Roman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49" fillId="6" borderId="0" applyNumberFormat="0" applyBorder="0" applyAlignment="0" applyProtection="0"/>
    <xf numFmtId="0" fontId="50" fillId="7" borderId="0" applyNumberFormat="0" applyBorder="0" applyAlignment="0" applyProtection="0"/>
    <xf numFmtId="0" fontId="51" fillId="8" borderId="13" applyNumberFormat="0" applyAlignment="0" applyProtection="0"/>
    <xf numFmtId="0" fontId="52" fillId="9" borderId="14" applyNumberFormat="0" applyAlignment="0" applyProtection="0"/>
    <xf numFmtId="0" fontId="53" fillId="9" borderId="13" applyNumberFormat="0" applyAlignment="0" applyProtection="0"/>
    <xf numFmtId="0" fontId="54" fillId="0" borderId="15" applyNumberFormat="0" applyFill="0" applyAlignment="0" applyProtection="0"/>
    <xf numFmtId="0" fontId="55" fillId="10" borderId="16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9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3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/>
    <xf numFmtId="1" fontId="42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2" fillId="2" borderId="3" xfId="2" applyNumberFormat="1" applyFont="1" applyFill="1" applyBorder="1" applyAlignment="1">
      <alignment horizontal="center"/>
    </xf>
    <xf numFmtId="0" fontId="43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3" fontId="0" fillId="0" borderId="0" xfId="0" applyNumberFormat="1"/>
    <xf numFmtId="0" fontId="60" fillId="0" borderId="0" xfId="46" applyFont="1" applyFill="1"/>
    <xf numFmtId="0" fontId="13" fillId="0" borderId="0" xfId="0" applyFont="1"/>
    <xf numFmtId="0" fontId="61" fillId="0" borderId="0" xfId="0" applyFont="1" applyBorder="1"/>
    <xf numFmtId="0" fontId="62" fillId="36" borderId="0" xfId="47" applyFont="1" applyFill="1" applyBorder="1"/>
    <xf numFmtId="0" fontId="63" fillId="0" borderId="0" xfId="47" applyFont="1" applyBorder="1" applyAlignment="1">
      <alignment horizontal="centerContinuous"/>
    </xf>
    <xf numFmtId="0" fontId="63" fillId="0" borderId="19" xfId="47" applyFont="1" applyBorder="1" applyAlignment="1">
      <alignment horizontal="centerContinuous"/>
    </xf>
    <xf numFmtId="0" fontId="63" fillId="0" borderId="20" xfId="47" applyFont="1" applyBorder="1" applyAlignment="1">
      <alignment horizontal="centerContinuous"/>
    </xf>
    <xf numFmtId="0" fontId="63" fillId="0" borderId="21" xfId="47" applyFont="1" applyBorder="1" applyAlignment="1">
      <alignment horizontal="centerContinuous"/>
    </xf>
    <xf numFmtId="0" fontId="64" fillId="36" borderId="22" xfId="47" applyFont="1" applyFill="1" applyBorder="1"/>
    <xf numFmtId="0" fontId="65" fillId="0" borderId="23" xfId="47" applyFont="1" applyBorder="1" applyAlignment="1">
      <alignment horizontal="centerContinuous"/>
    </xf>
    <xf numFmtId="0" fontId="65" fillId="0" borderId="24" xfId="47" applyFont="1" applyBorder="1" applyAlignment="1">
      <alignment horizontal="centerContinuous"/>
    </xf>
    <xf numFmtId="0" fontId="65" fillId="0" borderId="25" xfId="47" applyFont="1" applyBorder="1" applyAlignment="1">
      <alignment horizontal="centerContinuous"/>
    </xf>
    <xf numFmtId="0" fontId="62" fillId="36" borderId="22" xfId="47" applyFont="1" applyFill="1" applyBorder="1"/>
    <xf numFmtId="0" fontId="66" fillId="36" borderId="0" xfId="47" applyFont="1" applyFill="1" applyBorder="1" applyAlignment="1">
      <alignment vertical="center"/>
    </xf>
    <xf numFmtId="0" fontId="65" fillId="0" borderId="26" xfId="47" applyFont="1" applyBorder="1" applyAlignment="1">
      <alignment horizontal="centerContinuous"/>
    </xf>
    <xf numFmtId="0" fontId="65" fillId="0" borderId="27" xfId="47" applyFont="1" applyBorder="1" applyAlignment="1">
      <alignment horizontal="centerContinuous"/>
    </xf>
    <xf numFmtId="0" fontId="66" fillId="0" borderId="28" xfId="47" applyFont="1" applyBorder="1" applyAlignment="1">
      <alignment horizontal="center" vertical="center"/>
    </xf>
    <xf numFmtId="0" fontId="66" fillId="37" borderId="29" xfId="47" applyFont="1" applyFill="1" applyBorder="1" applyAlignment="1">
      <alignment horizontal="center" vertical="center" wrapText="1"/>
    </xf>
    <xf numFmtId="0" fontId="66" fillId="0" borderId="30" xfId="47" applyFont="1" applyBorder="1" applyAlignment="1">
      <alignment horizontal="center" vertical="center" wrapText="1"/>
    </xf>
    <xf numFmtId="0" fontId="67" fillId="36" borderId="0" xfId="47" applyFont="1" applyFill="1" applyBorder="1" applyAlignment="1">
      <alignment vertical="center"/>
    </xf>
    <xf numFmtId="0" fontId="66" fillId="0" borderId="31" xfId="47" applyFont="1" applyBorder="1" applyAlignment="1">
      <alignment horizontal="center" vertical="center"/>
    </xf>
    <xf numFmtId="0" fontId="66" fillId="0" borderId="32" xfId="47" applyFont="1" applyBorder="1" applyAlignment="1">
      <alignment horizontal="center" vertical="center" wrapText="1"/>
    </xf>
    <xf numFmtId="0" fontId="66" fillId="0" borderId="33" xfId="47" applyFont="1" applyBorder="1" applyAlignment="1">
      <alignment vertical="center"/>
    </xf>
    <xf numFmtId="3" fontId="66" fillId="37" borderId="34" xfId="47" applyNumberFormat="1" applyFont="1" applyFill="1" applyBorder="1"/>
    <xf numFmtId="3" fontId="66" fillId="0" borderId="35" xfId="47" applyNumberFormat="1" applyFont="1" applyBorder="1"/>
    <xf numFmtId="0" fontId="64" fillId="36" borderId="0" xfId="47" applyFont="1" applyFill="1" applyBorder="1"/>
    <xf numFmtId="0" fontId="68" fillId="0" borderId="0" xfId="0" applyFont="1"/>
    <xf numFmtId="0" fontId="69" fillId="0" borderId="0" xfId="0" applyFont="1"/>
    <xf numFmtId="0" fontId="64" fillId="0" borderId="36" xfId="47" applyFont="1" applyBorder="1"/>
    <xf numFmtId="3" fontId="64" fillId="37" borderId="37" xfId="47" applyNumberFormat="1" applyFont="1" applyFill="1" applyBorder="1"/>
    <xf numFmtId="3" fontId="64" fillId="0" borderId="38" xfId="47" applyNumberFormat="1" applyFont="1" applyBorder="1"/>
    <xf numFmtId="0" fontId="64" fillId="0" borderId="39" xfId="47" applyFont="1" applyBorder="1"/>
    <xf numFmtId="3" fontId="64" fillId="37" borderId="40" xfId="47" applyNumberFormat="1" applyFont="1" applyFill="1" applyBorder="1"/>
    <xf numFmtId="3" fontId="64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6" fillId="0" borderId="19" xfId="47" applyFont="1" applyBorder="1" applyAlignment="1">
      <alignment vertical="center"/>
    </xf>
    <xf numFmtId="0" fontId="66" fillId="0" borderId="31" xfId="47" applyFont="1" applyBorder="1" applyAlignment="1">
      <alignment vertical="center"/>
    </xf>
    <xf numFmtId="3" fontId="66" fillId="37" borderId="29" xfId="47" applyNumberFormat="1" applyFont="1" applyFill="1" applyBorder="1" applyAlignment="1">
      <alignment vertical="center"/>
    </xf>
    <xf numFmtId="3" fontId="66" fillId="0" borderId="32" xfId="47" applyNumberFormat="1" applyFont="1" applyBorder="1" applyAlignment="1">
      <alignment vertical="center"/>
    </xf>
    <xf numFmtId="0" fontId="68" fillId="0" borderId="0" xfId="47" applyFont="1"/>
    <xf numFmtId="0" fontId="70" fillId="0" borderId="0" xfId="0" applyFont="1"/>
    <xf numFmtId="0" fontId="7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  <xf numFmtId="0" fontId="73" fillId="0" borderId="0" xfId="0" applyFont="1" applyAlignment="1">
      <alignment vertical="center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3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5" ht="15">
      <c r="A2" s="80" t="s">
        <v>0</v>
      </c>
      <c r="B2" s="10"/>
      <c r="C2" s="10"/>
      <c r="D2" s="8"/>
      <c r="E2" s="1"/>
    </row>
    <row r="3" spans="1:15" ht="18.75">
      <c r="A3" s="123" t="s">
        <v>36</v>
      </c>
      <c r="B3" s="10"/>
      <c r="C3" s="10"/>
      <c r="E3" s="1"/>
    </row>
    <row r="4" spans="1:15" ht="13.5">
      <c r="A4" s="67" t="s">
        <v>44</v>
      </c>
      <c r="B4" s="10"/>
      <c r="C4" s="10"/>
      <c r="D4" s="8"/>
      <c r="E4" s="1"/>
    </row>
    <row r="5" spans="1:15">
      <c r="A5" s="10"/>
      <c r="B5" s="10"/>
      <c r="C5" s="10"/>
      <c r="D5" s="8"/>
      <c r="E5" s="1"/>
    </row>
    <row r="6" spans="1:15" ht="15.75">
      <c r="A6" s="129" t="s">
        <v>81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ht="15.75">
      <c r="A7" s="129" t="s">
        <v>82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15" ht="15.75">
      <c r="A8" s="129" t="s">
        <v>83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5" ht="15.75">
      <c r="A9" s="122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</row>
    <row r="10" spans="1:15">
      <c r="K10" s="64"/>
    </row>
    <row r="11" spans="1:15">
      <c r="A11" s="11" t="s">
        <v>1</v>
      </c>
      <c r="B11" s="12"/>
      <c r="C11" s="12"/>
      <c r="D11" s="8"/>
      <c r="E11" s="1"/>
    </row>
    <row r="12" spans="1:15">
      <c r="A12" s="13"/>
      <c r="B12" s="10"/>
      <c r="C12" s="10"/>
      <c r="D12" s="8"/>
      <c r="E12" s="1"/>
    </row>
    <row r="13" spans="1:15" ht="14.25">
      <c r="A13" s="51" t="s">
        <v>33</v>
      </c>
      <c r="B13" s="10"/>
      <c r="C13" s="10"/>
      <c r="D13" s="8"/>
      <c r="E13" s="1"/>
    </row>
    <row r="14" spans="1:15">
      <c r="A14" s="10"/>
      <c r="B14" s="10"/>
      <c r="C14" s="10"/>
      <c r="D14" s="8"/>
      <c r="E14" s="1"/>
    </row>
    <row r="15" spans="1:15">
      <c r="A15" s="13" t="s">
        <v>72</v>
      </c>
      <c r="B15" s="10"/>
      <c r="C15" s="10"/>
      <c r="D15" s="8"/>
      <c r="E15" s="1"/>
    </row>
    <row r="16" spans="1:15">
      <c r="A16" s="10"/>
      <c r="B16" s="10"/>
      <c r="C16" s="10"/>
      <c r="D16" s="8"/>
      <c r="E16" s="1"/>
    </row>
    <row r="17" spans="1:10">
      <c r="A17" s="13"/>
      <c r="B17" s="10"/>
      <c r="C17" s="10"/>
      <c r="D17" s="8"/>
      <c r="E17" s="1"/>
    </row>
    <row r="18" spans="1:10" ht="15">
      <c r="A18" s="49" t="s">
        <v>76</v>
      </c>
      <c r="B18" s="50"/>
      <c r="C18" s="10"/>
      <c r="D18" s="8"/>
      <c r="E18" s="1"/>
    </row>
    <row r="19" spans="1:10">
      <c r="A19" s="124"/>
      <c r="B19" s="124"/>
      <c r="C19" s="64"/>
      <c r="D19" s="64"/>
      <c r="E19" s="64"/>
      <c r="F19" s="64"/>
      <c r="G19" s="64"/>
      <c r="H19" s="64"/>
      <c r="I19" s="64"/>
      <c r="J19" s="64"/>
    </row>
    <row r="20" spans="1:10">
      <c r="A20" s="10"/>
      <c r="B20" s="10"/>
      <c r="C20" s="10"/>
      <c r="D20" s="8"/>
      <c r="E20" s="1"/>
    </row>
    <row r="21" spans="1:10" ht="15.75">
      <c r="A21" s="14" t="s">
        <v>2</v>
      </c>
      <c r="B21" s="10"/>
      <c r="C21" s="10"/>
      <c r="D21" s="8"/>
      <c r="E21" s="1"/>
      <c r="F21" s="65"/>
    </row>
    <row r="22" spans="1:10" ht="15.75">
      <c r="A22" s="10" t="s">
        <v>3</v>
      </c>
      <c r="B22" s="10"/>
      <c r="C22" s="10"/>
      <c r="D22" s="8"/>
      <c r="E22" s="1"/>
      <c r="F22" s="65"/>
    </row>
    <row r="23" spans="1:10" ht="15.75">
      <c r="A23" s="10" t="s">
        <v>37</v>
      </c>
      <c r="B23" s="10"/>
      <c r="C23" s="10"/>
      <c r="D23" s="8"/>
      <c r="E23" s="1"/>
      <c r="F23" s="65"/>
    </row>
    <row r="24" spans="1:10">
      <c r="A24" s="10" t="s">
        <v>4</v>
      </c>
      <c r="B24" s="10"/>
      <c r="C24" s="10"/>
      <c r="D24" s="8"/>
      <c r="E24" s="1"/>
    </row>
    <row r="25" spans="1:10">
      <c r="A25" s="10" t="s">
        <v>5</v>
      </c>
      <c r="B25" s="10"/>
      <c r="C25" s="10"/>
      <c r="D25" s="8"/>
      <c r="E25" s="1"/>
    </row>
    <row r="26" spans="1:10">
      <c r="A26" s="10" t="s">
        <v>39</v>
      </c>
      <c r="B26" s="10"/>
      <c r="C26" s="10"/>
      <c r="D26" s="8"/>
      <c r="E26" s="1"/>
    </row>
    <row r="27" spans="1:10">
      <c r="A27" s="10" t="s">
        <v>6</v>
      </c>
      <c r="B27" s="15" t="s">
        <v>7</v>
      </c>
      <c r="C27" s="10"/>
      <c r="D27" s="8"/>
      <c r="E27" s="1"/>
    </row>
    <row r="28" spans="1:10">
      <c r="A28" s="10" t="s">
        <v>38</v>
      </c>
      <c r="B28" s="15"/>
      <c r="C28" s="10"/>
      <c r="D28" s="8"/>
      <c r="E28" s="1"/>
    </row>
    <row r="29" spans="1:10">
      <c r="A29" s="13"/>
      <c r="B29" s="10"/>
      <c r="C29" s="10"/>
      <c r="D29" s="8"/>
      <c r="E29" s="1"/>
    </row>
    <row r="30" spans="1:10">
      <c r="A30" s="10" t="s">
        <v>40</v>
      </c>
      <c r="B30" s="10"/>
      <c r="C30" s="10"/>
      <c r="D30" s="8"/>
    </row>
    <row r="31" spans="1:10">
      <c r="A31" s="16" t="s">
        <v>41</v>
      </c>
      <c r="B31" s="44"/>
      <c r="C31" s="10"/>
      <c r="D31" s="8"/>
    </row>
    <row r="32" spans="1:10">
      <c r="A32" s="10" t="s">
        <v>42</v>
      </c>
      <c r="B32" t="s">
        <v>43</v>
      </c>
      <c r="C32" s="10"/>
      <c r="D32" s="8"/>
    </row>
    <row r="33" spans="1:4">
      <c r="A33" s="10"/>
      <c r="B33" s="10"/>
      <c r="C33" s="10"/>
      <c r="D33" s="8"/>
    </row>
  </sheetData>
  <mergeCells count="1">
    <mergeCell ref="A19:B19"/>
  </mergeCells>
  <phoneticPr fontId="0" type="noConversion"/>
  <hyperlinks>
    <hyperlink ref="B27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73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5" t="s">
        <v>9</v>
      </c>
      <c r="C6" s="127" t="s">
        <v>30</v>
      </c>
      <c r="D6" s="127"/>
      <c r="E6" s="127"/>
      <c r="F6" s="75" t="s">
        <v>31</v>
      </c>
      <c r="G6" s="46" t="s">
        <v>32</v>
      </c>
      <c r="H6" s="10"/>
    </row>
    <row r="7" spans="1:14" ht="15" customHeight="1">
      <c r="A7" s="18"/>
      <c r="B7" s="126"/>
      <c r="C7" s="58" t="s">
        <v>74</v>
      </c>
      <c r="D7" s="58" t="s">
        <v>71</v>
      </c>
      <c r="E7" s="58" t="s">
        <v>75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6">
        <v>1655</v>
      </c>
      <c r="D8" s="76">
        <v>1643</v>
      </c>
      <c r="E8" s="77">
        <v>1639</v>
      </c>
      <c r="F8" s="60">
        <f>((C8-D8)/D8)*100</f>
        <v>0.73037127206329888</v>
      </c>
      <c r="G8" s="61">
        <f>((C8-E8)/E8)*100</f>
        <v>0.97620500305064062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4"/>
      <c r="C10" s="72"/>
      <c r="D10" s="72"/>
      <c r="E10" s="73"/>
      <c r="F10" s="74"/>
      <c r="G10" s="74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5" t="s">
        <v>9</v>
      </c>
      <c r="C12" s="128" t="s">
        <v>30</v>
      </c>
      <c r="D12" s="128"/>
      <c r="E12" s="128"/>
      <c r="F12" s="75" t="s">
        <v>31</v>
      </c>
      <c r="G12" s="46" t="s">
        <v>32</v>
      </c>
      <c r="H12" s="10"/>
    </row>
    <row r="13" spans="1:14" ht="15" customHeight="1">
      <c r="A13" s="18"/>
      <c r="B13" s="126"/>
      <c r="C13" s="58" t="s">
        <v>74</v>
      </c>
      <c r="D13" s="58" t="s">
        <v>71</v>
      </c>
      <c r="E13" s="58" t="s">
        <v>75</v>
      </c>
      <c r="F13" s="58" t="s">
        <v>10</v>
      </c>
      <c r="G13" s="59" t="s">
        <v>10</v>
      </c>
      <c r="H13" s="10"/>
      <c r="L13" s="78"/>
      <c r="M13" s="78"/>
      <c r="N13" s="78"/>
    </row>
    <row r="14" spans="1:14" ht="32.25" thickBot="1">
      <c r="A14" s="20"/>
      <c r="B14" s="57" t="s">
        <v>11</v>
      </c>
      <c r="C14" s="76">
        <v>3333</v>
      </c>
      <c r="D14" s="76">
        <v>3275</v>
      </c>
      <c r="E14" s="76">
        <v>3403</v>
      </c>
      <c r="F14" s="62">
        <f>((C14-D14)/D14)*100</f>
        <v>1.7709923664122138</v>
      </c>
      <c r="G14" s="63">
        <f>((C14-E14)/E14)*100</f>
        <v>-2.0570085218924477</v>
      </c>
      <c r="H14" s="21"/>
      <c r="I14" s="6"/>
    </row>
    <row r="15" spans="1:14" ht="15">
      <c r="A15" s="20"/>
      <c r="B15" s="45"/>
      <c r="C15" s="72"/>
      <c r="D15" s="72"/>
      <c r="E15" s="73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5" t="s">
        <v>9</v>
      </c>
      <c r="C17" s="127" t="s">
        <v>30</v>
      </c>
      <c r="D17" s="127"/>
      <c r="E17" s="127"/>
      <c r="F17" s="75" t="s">
        <v>31</v>
      </c>
      <c r="G17" s="46" t="s">
        <v>32</v>
      </c>
      <c r="H17" s="23"/>
      <c r="I17" s="4"/>
    </row>
    <row r="18" spans="1:14" ht="20.25" customHeight="1">
      <c r="A18" s="10"/>
      <c r="B18" s="126"/>
      <c r="C18" s="58" t="s">
        <v>74</v>
      </c>
      <c r="D18" s="58" t="s">
        <v>71</v>
      </c>
      <c r="E18" s="58" t="s">
        <v>75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6">
        <v>947</v>
      </c>
      <c r="D19" s="76">
        <v>939</v>
      </c>
      <c r="E19" s="77">
        <v>750</v>
      </c>
      <c r="F19" s="62">
        <f>((C19-D19)/D19)*100</f>
        <v>0.85197018104366351</v>
      </c>
      <c r="G19" s="63">
        <f>((C19-E19)/E19)*100</f>
        <v>26.266666666666666</v>
      </c>
      <c r="H19" s="10"/>
      <c r="I19" s="7"/>
      <c r="L19" s="78"/>
      <c r="M19" s="78"/>
      <c r="N19" s="78"/>
    </row>
    <row r="20" spans="1:14" ht="15.75">
      <c r="A20" s="19"/>
      <c r="B20" s="3"/>
      <c r="C20" s="72"/>
      <c r="D20" s="72"/>
      <c r="E20" s="73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5" t="s">
        <v>9</v>
      </c>
      <c r="C22" s="127" t="s">
        <v>30</v>
      </c>
      <c r="D22" s="127"/>
      <c r="E22" s="127"/>
      <c r="F22" s="75" t="s">
        <v>31</v>
      </c>
      <c r="G22" s="46" t="s">
        <v>32</v>
      </c>
      <c r="H22" s="10"/>
    </row>
    <row r="23" spans="1:14" ht="18.75" customHeight="1">
      <c r="A23" s="10"/>
      <c r="B23" s="126"/>
      <c r="C23" s="58" t="s">
        <v>74</v>
      </c>
      <c r="D23" s="58" t="s">
        <v>71</v>
      </c>
      <c r="E23" s="58" t="s">
        <v>75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7">
        <v>1010</v>
      </c>
      <c r="D24" s="77">
        <v>1010</v>
      </c>
      <c r="E24" s="76">
        <v>829</v>
      </c>
      <c r="F24" s="62">
        <f>((C24-D24)/D24)*100</f>
        <v>0</v>
      </c>
      <c r="G24" s="63">
        <f>((C24-E24)/E24)*100</f>
        <v>21.833534378769599</v>
      </c>
      <c r="H24" s="10"/>
    </row>
    <row r="25" spans="1:14" ht="15">
      <c r="A25" s="10"/>
      <c r="B25" s="10"/>
      <c r="C25" s="72"/>
      <c r="D25" s="72"/>
      <c r="E25" s="73"/>
      <c r="F25" s="10"/>
      <c r="H25" s="10"/>
    </row>
    <row r="26" spans="1:14">
      <c r="A26" s="10"/>
      <c r="B26" s="121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8">
        <v>1520</v>
      </c>
      <c r="H9" s="42">
        <v>1566</v>
      </c>
      <c r="I9" s="42">
        <v>1597</v>
      </c>
      <c r="J9" s="42">
        <v>1621</v>
      </c>
      <c r="K9" s="42">
        <v>1641</v>
      </c>
      <c r="L9" s="43">
        <v>1640</v>
      </c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0">
        <v>3225</v>
      </c>
      <c r="H24" s="43">
        <v>3253</v>
      </c>
      <c r="I24" s="43">
        <v>3267</v>
      </c>
      <c r="J24" s="43">
        <v>3261</v>
      </c>
      <c r="K24" s="43">
        <v>3310</v>
      </c>
      <c r="L24" s="43">
        <v>3328</v>
      </c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1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8">
        <v>922</v>
      </c>
      <c r="H35" s="42">
        <v>899</v>
      </c>
      <c r="I35" s="43">
        <v>906</v>
      </c>
      <c r="J35" s="43">
        <v>909</v>
      </c>
      <c r="K35" s="42">
        <v>914</v>
      </c>
      <c r="L35" s="42">
        <v>937</v>
      </c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8">
        <v>980</v>
      </c>
      <c r="H46" s="42">
        <v>963</v>
      </c>
      <c r="I46" s="43">
        <v>930</v>
      </c>
      <c r="J46" s="42">
        <v>963</v>
      </c>
      <c r="K46" s="42">
        <v>987</v>
      </c>
      <c r="L46" s="42">
        <v>1007</v>
      </c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69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79" customFormat="1" ht="18.75">
      <c r="A1" s="79" t="s">
        <v>45</v>
      </c>
    </row>
    <row r="2" spans="1:17" ht="15">
      <c r="A2" s="19" t="s">
        <v>77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0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1"/>
      <c r="B4" s="81"/>
      <c r="C4" s="81"/>
      <c r="D4" s="81"/>
      <c r="E4" s="81"/>
      <c r="F4" s="81"/>
      <c r="G4" s="81"/>
      <c r="H4" s="82"/>
      <c r="I4" s="81"/>
      <c r="J4" s="81"/>
      <c r="K4" s="81"/>
      <c r="L4" s="83"/>
      <c r="M4" s="83"/>
      <c r="N4" s="83"/>
      <c r="O4" s="83"/>
      <c r="P4" s="10"/>
      <c r="Q4" s="8"/>
    </row>
    <row r="5" spans="1:17" ht="21" thickBot="1">
      <c r="A5" s="84" t="s">
        <v>47</v>
      </c>
      <c r="B5" s="85"/>
      <c r="C5" s="85"/>
      <c r="D5" s="85"/>
      <c r="E5" s="85"/>
      <c r="F5" s="85"/>
      <c r="G5" s="86"/>
      <c r="H5" s="87"/>
      <c r="I5" s="84" t="s">
        <v>48</v>
      </c>
      <c r="J5" s="85"/>
      <c r="K5" s="85"/>
      <c r="L5" s="85"/>
      <c r="M5" s="85"/>
      <c r="N5" s="85"/>
      <c r="O5" s="86"/>
      <c r="P5" s="10"/>
      <c r="Q5" s="8"/>
    </row>
    <row r="6" spans="1:17" ht="16.5" thickBot="1">
      <c r="A6" s="88" t="s">
        <v>78</v>
      </c>
      <c r="B6" s="89"/>
      <c r="C6" s="90"/>
      <c r="D6" s="91"/>
      <c r="E6" s="88" t="s">
        <v>79</v>
      </c>
      <c r="F6" s="89"/>
      <c r="G6" s="90"/>
      <c r="H6" s="92"/>
      <c r="I6" s="88" t="s">
        <v>78</v>
      </c>
      <c r="J6" s="89"/>
      <c r="K6" s="90"/>
      <c r="L6" s="91"/>
      <c r="M6" s="93" t="s">
        <v>79</v>
      </c>
      <c r="N6" s="89"/>
      <c r="O6" s="94"/>
      <c r="P6" s="10"/>
      <c r="Q6" s="8"/>
    </row>
    <row r="7" spans="1:17" ht="29.25" thickBot="1">
      <c r="A7" s="95" t="s">
        <v>49</v>
      </c>
      <c r="B7" s="96" t="s">
        <v>50</v>
      </c>
      <c r="C7" s="97" t="s">
        <v>51</v>
      </c>
      <c r="D7" s="87"/>
      <c r="E7" s="95" t="s">
        <v>49</v>
      </c>
      <c r="F7" s="96" t="s">
        <v>50</v>
      </c>
      <c r="G7" s="97" t="s">
        <v>51</v>
      </c>
      <c r="H7" s="98"/>
      <c r="I7" s="99" t="s">
        <v>49</v>
      </c>
      <c r="J7" s="96" t="s">
        <v>50</v>
      </c>
      <c r="K7" s="100" t="s">
        <v>51</v>
      </c>
      <c r="L7" s="87"/>
      <c r="M7" s="99" t="s">
        <v>49</v>
      </c>
      <c r="N7" s="96" t="s">
        <v>50</v>
      </c>
      <c r="O7" s="100" t="s">
        <v>51</v>
      </c>
      <c r="P7" s="10"/>
      <c r="Q7" s="8"/>
    </row>
    <row r="8" spans="1:17" s="9" customFormat="1" ht="15.75" thickBot="1">
      <c r="A8" s="101" t="s">
        <v>52</v>
      </c>
      <c r="B8" s="102">
        <v>136688.894</v>
      </c>
      <c r="C8" s="103">
        <v>326869.88099999999</v>
      </c>
      <c r="D8" s="92"/>
      <c r="E8" s="101" t="s">
        <v>52</v>
      </c>
      <c r="F8" s="102">
        <v>73166.118000000002</v>
      </c>
      <c r="G8" s="103">
        <v>172540.01</v>
      </c>
      <c r="H8" s="104"/>
      <c r="I8" s="101" t="s">
        <v>52</v>
      </c>
      <c r="J8" s="102">
        <v>191419.204</v>
      </c>
      <c r="K8" s="103">
        <v>396293.804</v>
      </c>
      <c r="L8" s="92"/>
      <c r="M8" s="101" t="s">
        <v>52</v>
      </c>
      <c r="N8" s="102">
        <v>258894.65599999999</v>
      </c>
      <c r="O8" s="103">
        <v>650995.598</v>
      </c>
      <c r="P8" s="105"/>
      <c r="Q8" s="106"/>
    </row>
    <row r="9" spans="1:17" ht="15">
      <c r="A9" s="107" t="s">
        <v>53</v>
      </c>
      <c r="B9" s="108">
        <v>119181.747</v>
      </c>
      <c r="C9" s="109">
        <v>291618.397</v>
      </c>
      <c r="D9" s="98"/>
      <c r="E9" s="107" t="s">
        <v>53</v>
      </c>
      <c r="F9" s="108">
        <v>64968.75</v>
      </c>
      <c r="G9" s="109">
        <v>162137.33100000001</v>
      </c>
      <c r="H9" s="104"/>
      <c r="I9" s="107" t="s">
        <v>54</v>
      </c>
      <c r="J9" s="108">
        <v>38937.741000000002</v>
      </c>
      <c r="K9" s="109">
        <v>92486.437000000005</v>
      </c>
      <c r="L9" s="98"/>
      <c r="M9" s="107" t="s">
        <v>55</v>
      </c>
      <c r="N9" s="108">
        <v>55057.285000000003</v>
      </c>
      <c r="O9" s="109">
        <v>146718.53200000001</v>
      </c>
      <c r="P9" s="10"/>
      <c r="Q9" s="8"/>
    </row>
    <row r="10" spans="1:17" ht="15">
      <c r="A10" s="110" t="s">
        <v>55</v>
      </c>
      <c r="B10" s="111">
        <v>9068.1949999999997</v>
      </c>
      <c r="C10" s="112">
        <v>21741.612000000001</v>
      </c>
      <c r="D10" s="104"/>
      <c r="E10" s="110" t="s">
        <v>55</v>
      </c>
      <c r="F10" s="111">
        <v>3448.1509999999998</v>
      </c>
      <c r="G10" s="112">
        <v>8925.7999999999993</v>
      </c>
      <c r="H10" s="104"/>
      <c r="I10" s="110" t="s">
        <v>55</v>
      </c>
      <c r="J10" s="111">
        <v>31853.468000000001</v>
      </c>
      <c r="K10" s="112">
        <v>75154.115999999995</v>
      </c>
      <c r="L10" s="104"/>
      <c r="M10" s="110" t="s">
        <v>58</v>
      </c>
      <c r="N10" s="111">
        <v>44876.400999999998</v>
      </c>
      <c r="O10" s="112">
        <v>140804.80300000001</v>
      </c>
      <c r="P10" s="10"/>
      <c r="Q10" s="8"/>
    </row>
    <row r="11" spans="1:17" ht="15">
      <c r="A11" s="110" t="s">
        <v>57</v>
      </c>
      <c r="B11" s="111">
        <v>2434.3719999999998</v>
      </c>
      <c r="C11" s="112">
        <v>2831.683</v>
      </c>
      <c r="D11" s="104"/>
      <c r="E11" s="110" t="s">
        <v>57</v>
      </c>
      <c r="F11" s="111">
        <v>976.80700000000002</v>
      </c>
      <c r="G11" s="112">
        <v>92.262</v>
      </c>
      <c r="H11" s="104"/>
      <c r="I11" s="110" t="s">
        <v>53</v>
      </c>
      <c r="J11" s="111">
        <v>24805.921999999999</v>
      </c>
      <c r="K11" s="112">
        <v>37650.764999999999</v>
      </c>
      <c r="L11" s="104"/>
      <c r="M11" s="110" t="s">
        <v>56</v>
      </c>
      <c r="N11" s="111">
        <v>40375.718000000001</v>
      </c>
      <c r="O11" s="112">
        <v>108303.789</v>
      </c>
      <c r="P11" s="10"/>
      <c r="Q11" s="8"/>
    </row>
    <row r="12" spans="1:17" ht="15">
      <c r="A12" s="110" t="s">
        <v>68</v>
      </c>
      <c r="B12" s="111">
        <v>2146.625</v>
      </c>
      <c r="C12" s="112">
        <v>5255.2939999999999</v>
      </c>
      <c r="D12" s="104"/>
      <c r="E12" s="110" t="s">
        <v>59</v>
      </c>
      <c r="F12" s="111">
        <v>888.56100000000004</v>
      </c>
      <c r="G12" s="112">
        <v>136.74100000000001</v>
      </c>
      <c r="H12" s="104"/>
      <c r="I12" s="110" t="s">
        <v>60</v>
      </c>
      <c r="J12" s="111">
        <v>21962.781999999999</v>
      </c>
      <c r="K12" s="112">
        <v>60577.686999999998</v>
      </c>
      <c r="L12" s="104"/>
      <c r="M12" s="110" t="s">
        <v>60</v>
      </c>
      <c r="N12" s="111">
        <v>34659.438999999998</v>
      </c>
      <c r="O12" s="112">
        <v>99636.774999999994</v>
      </c>
      <c r="P12" s="10"/>
      <c r="Q12" s="8"/>
    </row>
    <row r="13" spans="1:17" ht="15">
      <c r="A13" s="113"/>
      <c r="B13" s="113"/>
      <c r="C13" s="113"/>
      <c r="D13" s="104"/>
      <c r="E13" s="113"/>
      <c r="F13" s="113"/>
      <c r="G13" s="113"/>
      <c r="H13" s="104"/>
      <c r="I13" s="110" t="s">
        <v>59</v>
      </c>
      <c r="J13" s="111">
        <v>19850.106</v>
      </c>
      <c r="K13" s="112">
        <v>2637.6849999999999</v>
      </c>
      <c r="L13" s="104"/>
      <c r="M13" s="110" t="s">
        <v>54</v>
      </c>
      <c r="N13" s="111">
        <v>29361.019</v>
      </c>
      <c r="O13" s="112">
        <v>79953.630999999994</v>
      </c>
      <c r="P13" s="10"/>
      <c r="Q13" s="8"/>
    </row>
    <row r="14" spans="1:17" ht="15">
      <c r="A14" s="113"/>
      <c r="B14" s="113"/>
      <c r="C14" s="113"/>
      <c r="D14" s="104"/>
      <c r="E14" s="113"/>
      <c r="F14" s="113"/>
      <c r="G14" s="113"/>
      <c r="H14" s="104"/>
      <c r="I14" s="110" t="s">
        <v>56</v>
      </c>
      <c r="J14" s="111">
        <v>16647.196</v>
      </c>
      <c r="K14" s="112">
        <v>38390.843999999997</v>
      </c>
      <c r="L14" s="104"/>
      <c r="M14" s="110" t="s">
        <v>53</v>
      </c>
      <c r="N14" s="111">
        <v>24738.298999999999</v>
      </c>
      <c r="O14" s="112">
        <v>42363.538999999997</v>
      </c>
      <c r="P14" s="10"/>
      <c r="Q14" s="8"/>
    </row>
    <row r="15" spans="1:17" ht="15">
      <c r="A15" s="113"/>
      <c r="B15" s="113"/>
      <c r="C15" s="113"/>
      <c r="D15" s="104"/>
      <c r="E15" s="113"/>
      <c r="F15" s="113"/>
      <c r="G15" s="113"/>
      <c r="H15" s="104"/>
      <c r="I15" s="110" t="s">
        <v>58</v>
      </c>
      <c r="J15" s="111">
        <v>14885.191999999999</v>
      </c>
      <c r="K15" s="112">
        <v>37817.436999999998</v>
      </c>
      <c r="L15" s="104"/>
      <c r="M15" s="110" t="s">
        <v>59</v>
      </c>
      <c r="N15" s="111">
        <v>18047.892</v>
      </c>
      <c r="O15" s="112">
        <v>1900.6010000000001</v>
      </c>
      <c r="P15" s="10"/>
      <c r="Q15" s="8"/>
    </row>
    <row r="16" spans="1:17" ht="15.75">
      <c r="A16" s="19" t="s">
        <v>80</v>
      </c>
      <c r="B16" s="10"/>
      <c r="C16" s="10"/>
      <c r="D16" s="10"/>
      <c r="E16" s="10"/>
      <c r="F16" s="10"/>
      <c r="G16" s="10"/>
      <c r="H16" s="104"/>
      <c r="P16" s="10"/>
      <c r="Q16" s="8"/>
    </row>
    <row r="17" spans="1:17" ht="15">
      <c r="A17" s="80" t="s">
        <v>46</v>
      </c>
      <c r="B17" s="10"/>
      <c r="C17" s="10"/>
      <c r="D17" s="10"/>
      <c r="E17" s="10"/>
      <c r="F17" s="10"/>
      <c r="G17" s="10"/>
      <c r="H17" s="104"/>
      <c r="I17" s="113"/>
      <c r="J17" s="113"/>
      <c r="K17" s="113"/>
      <c r="L17" s="104"/>
      <c r="M17" s="113"/>
      <c r="N17" s="113"/>
      <c r="O17" s="113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4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4" t="s">
        <v>47</v>
      </c>
      <c r="B19" s="85"/>
      <c r="C19" s="85"/>
      <c r="D19" s="85"/>
      <c r="E19" s="85"/>
      <c r="F19" s="85"/>
      <c r="G19" s="86"/>
      <c r="H19" s="104"/>
      <c r="I19" s="84" t="s">
        <v>48</v>
      </c>
      <c r="J19" s="85"/>
      <c r="K19" s="85"/>
      <c r="L19" s="85"/>
      <c r="M19" s="85"/>
      <c r="N19" s="85"/>
      <c r="O19" s="86"/>
      <c r="P19" s="114"/>
      <c r="Q19" s="8"/>
    </row>
    <row r="20" spans="1:17" ht="16.5" thickBot="1">
      <c r="A20" s="88" t="s">
        <v>78</v>
      </c>
      <c r="B20" s="89"/>
      <c r="C20" s="90"/>
      <c r="D20" s="91"/>
      <c r="E20" s="88" t="s">
        <v>79</v>
      </c>
      <c r="F20" s="89"/>
      <c r="G20" s="90"/>
      <c r="H20" s="91"/>
      <c r="I20" s="88" t="s">
        <v>78</v>
      </c>
      <c r="J20" s="89"/>
      <c r="K20" s="90"/>
      <c r="L20" s="91"/>
      <c r="M20" s="115" t="s">
        <v>79</v>
      </c>
      <c r="N20" s="89"/>
      <c r="O20" s="94"/>
      <c r="P20" s="114"/>
      <c r="Q20" s="8"/>
    </row>
    <row r="21" spans="1:17" ht="29.25" thickBot="1">
      <c r="A21" s="99" t="s">
        <v>49</v>
      </c>
      <c r="B21" s="96" t="s">
        <v>50</v>
      </c>
      <c r="C21" s="100" t="s">
        <v>51</v>
      </c>
      <c r="D21" s="87"/>
      <c r="E21" s="95" t="s">
        <v>49</v>
      </c>
      <c r="F21" s="96" t="s">
        <v>50</v>
      </c>
      <c r="G21" s="97" t="s">
        <v>51</v>
      </c>
      <c r="H21" s="87"/>
      <c r="I21" s="95" t="s">
        <v>49</v>
      </c>
      <c r="J21" s="96" t="s">
        <v>50</v>
      </c>
      <c r="K21" s="97" t="s">
        <v>51</v>
      </c>
      <c r="L21" s="87"/>
      <c r="M21" s="99" t="s">
        <v>49</v>
      </c>
      <c r="N21" s="96" t="s">
        <v>50</v>
      </c>
      <c r="O21" s="100" t="s">
        <v>51</v>
      </c>
      <c r="P21" s="114"/>
      <c r="Q21" s="8"/>
    </row>
    <row r="22" spans="1:17" s="9" customFormat="1" ht="15" thickBot="1">
      <c r="A22" s="116" t="s">
        <v>52</v>
      </c>
      <c r="B22" s="102">
        <v>100915.067</v>
      </c>
      <c r="C22" s="103">
        <v>119425.379</v>
      </c>
      <c r="D22" s="92"/>
      <c r="E22" s="117" t="s">
        <v>52</v>
      </c>
      <c r="F22" s="118">
        <v>47146.091</v>
      </c>
      <c r="G22" s="119">
        <v>59360.411</v>
      </c>
      <c r="H22" s="92"/>
      <c r="I22" s="117" t="s">
        <v>52</v>
      </c>
      <c r="J22" s="118">
        <v>120309.641</v>
      </c>
      <c r="K22" s="119">
        <v>141774.37</v>
      </c>
      <c r="L22" s="92"/>
      <c r="M22" s="101" t="s">
        <v>52</v>
      </c>
      <c r="N22" s="102">
        <v>103806.59299999999</v>
      </c>
      <c r="O22" s="103">
        <v>138663.098</v>
      </c>
      <c r="P22" s="120"/>
      <c r="Q22" s="106"/>
    </row>
    <row r="23" spans="1:17" ht="15">
      <c r="A23" s="107" t="s">
        <v>55</v>
      </c>
      <c r="B23" s="108">
        <v>49002.122000000003</v>
      </c>
      <c r="C23" s="109">
        <v>58380.042000000001</v>
      </c>
      <c r="D23" s="98"/>
      <c r="E23" s="107" t="s">
        <v>53</v>
      </c>
      <c r="F23" s="108">
        <v>15546.005999999999</v>
      </c>
      <c r="G23" s="109">
        <v>20989.296999999999</v>
      </c>
      <c r="H23" s="98"/>
      <c r="I23" s="107" t="s">
        <v>53</v>
      </c>
      <c r="J23" s="108">
        <v>54228.73</v>
      </c>
      <c r="K23" s="109">
        <v>63300.947</v>
      </c>
      <c r="L23" s="98"/>
      <c r="M23" s="107" t="s">
        <v>55</v>
      </c>
      <c r="N23" s="108">
        <v>30835.351999999999</v>
      </c>
      <c r="O23" s="109">
        <v>41460.016000000003</v>
      </c>
      <c r="P23" s="114"/>
      <c r="Q23" s="8"/>
    </row>
    <row r="24" spans="1:17" ht="15">
      <c r="A24" s="110" t="s">
        <v>63</v>
      </c>
      <c r="B24" s="111">
        <v>14373.69</v>
      </c>
      <c r="C24" s="112">
        <v>16989.761999999999</v>
      </c>
      <c r="D24" s="104"/>
      <c r="E24" s="110" t="s">
        <v>55</v>
      </c>
      <c r="F24" s="111">
        <v>9525.93</v>
      </c>
      <c r="G24" s="112">
        <v>12708.088</v>
      </c>
      <c r="H24" s="104"/>
      <c r="I24" s="110" t="s">
        <v>55</v>
      </c>
      <c r="J24" s="111">
        <v>19116.429</v>
      </c>
      <c r="K24" s="112">
        <v>22903.819</v>
      </c>
      <c r="L24" s="104"/>
      <c r="M24" s="110" t="s">
        <v>60</v>
      </c>
      <c r="N24" s="111">
        <v>18251.521000000001</v>
      </c>
      <c r="O24" s="112">
        <v>25928.66</v>
      </c>
      <c r="P24" s="114"/>
      <c r="Q24" s="8"/>
    </row>
    <row r="25" spans="1:17" ht="15">
      <c r="A25" s="110" t="s">
        <v>53</v>
      </c>
      <c r="B25" s="111">
        <v>12558.856</v>
      </c>
      <c r="C25" s="112">
        <v>16610.692999999999</v>
      </c>
      <c r="D25" s="104"/>
      <c r="E25" s="110" t="s">
        <v>65</v>
      </c>
      <c r="F25" s="111">
        <v>3055.9690000000001</v>
      </c>
      <c r="G25" s="112">
        <v>3239.8290000000002</v>
      </c>
      <c r="H25" s="104"/>
      <c r="I25" s="110" t="s">
        <v>60</v>
      </c>
      <c r="J25" s="111">
        <v>16754.901000000002</v>
      </c>
      <c r="K25" s="112">
        <v>22516.596000000001</v>
      </c>
      <c r="L25" s="104"/>
      <c r="M25" s="110" t="s">
        <v>62</v>
      </c>
      <c r="N25" s="111">
        <v>14433.971</v>
      </c>
      <c r="O25" s="112">
        <v>20046.868999999999</v>
      </c>
      <c r="P25" s="114"/>
      <c r="Q25" s="8"/>
    </row>
    <row r="26" spans="1:17" ht="15.75">
      <c r="A26" s="110" t="s">
        <v>61</v>
      </c>
      <c r="B26" s="111">
        <v>4544.0129999999999</v>
      </c>
      <c r="C26" s="112">
        <v>5144.9979999999996</v>
      </c>
      <c r="D26" s="91"/>
      <c r="E26" s="110" t="s">
        <v>62</v>
      </c>
      <c r="F26" s="111">
        <v>2809.4279999999999</v>
      </c>
      <c r="G26" s="112">
        <v>3988.884</v>
      </c>
      <c r="H26" s="104"/>
      <c r="I26" s="110" t="s">
        <v>62</v>
      </c>
      <c r="J26" s="111">
        <v>7528.5169999999998</v>
      </c>
      <c r="K26" s="112">
        <v>8875.8510000000006</v>
      </c>
      <c r="L26" s="104"/>
      <c r="M26" s="110" t="s">
        <v>53</v>
      </c>
      <c r="N26" s="111">
        <v>13907.546</v>
      </c>
      <c r="O26" s="112">
        <v>18112.258000000002</v>
      </c>
    </row>
    <row r="27" spans="1:17" ht="15.75">
      <c r="A27" s="110" t="s">
        <v>56</v>
      </c>
      <c r="B27" s="111">
        <v>3982.163</v>
      </c>
      <c r="C27" s="112">
        <v>4565.0510000000004</v>
      </c>
      <c r="D27" s="87"/>
      <c r="E27" s="110" t="s">
        <v>64</v>
      </c>
      <c r="F27" s="111">
        <v>2334.0639999999999</v>
      </c>
      <c r="G27" s="112">
        <v>3280.76</v>
      </c>
      <c r="H27" s="91"/>
      <c r="I27" s="110" t="s">
        <v>64</v>
      </c>
      <c r="J27" s="111">
        <v>7190.04</v>
      </c>
      <c r="K27" s="112">
        <v>9197.5110000000004</v>
      </c>
      <c r="L27" s="104"/>
      <c r="M27" s="110" t="s">
        <v>56</v>
      </c>
      <c r="N27" s="111">
        <v>7272.0540000000001</v>
      </c>
      <c r="O27" s="112">
        <v>9932.66</v>
      </c>
    </row>
    <row r="28" spans="1:17" ht="15">
      <c r="A28" s="110" t="s">
        <v>65</v>
      </c>
      <c r="B28" s="111">
        <v>3394.8290000000002</v>
      </c>
      <c r="C28" s="112">
        <v>3694.1149999999998</v>
      </c>
      <c r="D28" s="92"/>
      <c r="E28" s="110" t="s">
        <v>67</v>
      </c>
      <c r="F28" s="111">
        <v>2304.0929999999998</v>
      </c>
      <c r="G28" s="112">
        <v>2566.6170000000002</v>
      </c>
      <c r="H28" s="87"/>
      <c r="I28" s="110" t="s">
        <v>56</v>
      </c>
      <c r="J28" s="111">
        <v>4060.232</v>
      </c>
      <c r="K28" s="112">
        <v>4663.393</v>
      </c>
      <c r="L28" s="104"/>
      <c r="M28" s="110" t="s">
        <v>66</v>
      </c>
      <c r="N28" s="111">
        <v>5213.1189999999997</v>
      </c>
      <c r="O28" s="112">
        <v>8255.35</v>
      </c>
    </row>
    <row r="29" spans="1:17" ht="15">
      <c r="A29" s="110" t="s">
        <v>67</v>
      </c>
      <c r="B29" s="111">
        <v>2217.4960000000001</v>
      </c>
      <c r="C29" s="112">
        <v>2478.6840000000002</v>
      </c>
      <c r="D29" s="98"/>
      <c r="E29" s="110" t="s">
        <v>69</v>
      </c>
      <c r="F29" s="111">
        <v>2078.049</v>
      </c>
      <c r="G29" s="112">
        <v>2231.5479999999998</v>
      </c>
      <c r="H29" s="92"/>
      <c r="I29" s="110" t="s">
        <v>70</v>
      </c>
      <c r="J29" s="111">
        <v>3543.835</v>
      </c>
      <c r="K29" s="112">
        <v>1027.296</v>
      </c>
      <c r="L29" s="104"/>
      <c r="M29" s="110" t="s">
        <v>64</v>
      </c>
      <c r="N29" s="111">
        <v>4238.6350000000002</v>
      </c>
      <c r="O29" s="112">
        <v>5152.8879999999999</v>
      </c>
    </row>
    <row r="30" spans="1:17" ht="15">
      <c r="A30" s="110" t="s">
        <v>68</v>
      </c>
      <c r="B30" s="111">
        <v>2196.4079999999999</v>
      </c>
      <c r="C30" s="112">
        <v>2363.3249999999998</v>
      </c>
      <c r="D30" s="98"/>
      <c r="E30" s="110" t="s">
        <v>57</v>
      </c>
      <c r="F30" s="111">
        <v>1564.2729999999999</v>
      </c>
      <c r="G30" s="112">
        <v>1660.9449999999999</v>
      </c>
      <c r="H30" s="92"/>
      <c r="I30" s="110" t="s">
        <v>54</v>
      </c>
      <c r="J30" s="111">
        <v>2420.529</v>
      </c>
      <c r="K30" s="112">
        <v>3043.99</v>
      </c>
      <c r="L30" s="104"/>
      <c r="M30" s="110" t="s">
        <v>63</v>
      </c>
      <c r="N30" s="111">
        <v>3944.5140000000001</v>
      </c>
      <c r="O30" s="112">
        <v>4687.8789999999999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biuletyn_03.12.18 - 09.12.18 r</vt:lpstr>
      <vt:lpstr>Ceny 2011-2018</vt:lpstr>
      <vt:lpstr>Handel zagraniczny </vt:lpstr>
      <vt:lpstr>'biuletyn_03.12.18 - 09.12.18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2018-11-14T13:21:10Z</cp:lastPrinted>
  <dcterms:created xsi:type="dcterms:W3CDTF">2008-06-19T10:24:20Z</dcterms:created>
  <dcterms:modified xsi:type="dcterms:W3CDTF">2018-12-13T11:05:16Z</dcterms:modified>
</cp:coreProperties>
</file>