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Grupy\AP\FEnIKS\NABÓR 002_26_RENATURYZACJA 2.4_NK\FENX_02_04_4_RENATURYZACJA_NK\"/>
    </mc:Choice>
  </mc:AlternateContent>
  <xr:revisionPtr revIDLastSave="0" documentId="13_ncr:1_{97825813-190B-446C-A531-2BCCCA0759FD}" xr6:coauthVersionLast="47" xr6:coauthVersionMax="47" xr10:uidLastSave="{00000000-0000-0000-0000-000000000000}"/>
  <bookViews>
    <workbookView xWindow="-108" yWindow="-108" windowWidth="23256" windowHeight="12456" xr2:uid="{00000000-000D-0000-FFFF-FFFF00000000}"/>
  </bookViews>
  <sheets>
    <sheet name="PODSUM." sheetId="9" r:id="rId1"/>
    <sheet name="zał.4hor.oblig." sheetId="7" r:id="rId2"/>
    <sheet name="zał.4spec.oblig." sheetId="10" r:id="rId3"/>
    <sheet name="zał.4hor.rank." sheetId="5" r:id="rId4"/>
    <sheet name="robocze" sheetId="2" state="hidden" r:id="rId5"/>
  </sheets>
  <externalReferences>
    <externalReference r:id="rId6"/>
  </externalReferences>
  <definedNames>
    <definedName name="TAK_NIE">'zał.4spec.oblig.'!$F$8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5" l="1"/>
  <c r="C4" i="5"/>
  <c r="C3" i="5"/>
  <c r="C5" i="10"/>
  <c r="C4" i="10"/>
  <c r="C3" i="10"/>
  <c r="C5" i="7"/>
  <c r="C4" i="7"/>
  <c r="C3" i="7"/>
  <c r="I31" i="5"/>
  <c r="G31" i="5"/>
</calcChain>
</file>

<file path=xl/sharedStrings.xml><?xml version="1.0" encoding="utf-8"?>
<sst xmlns="http://schemas.openxmlformats.org/spreadsheetml/2006/main" count="226" uniqueCount="194">
  <si>
    <t>Lista sprawdzająca 
projektu zgłoszonego do dofinansowania w ramach programu Fundusze Europejskie na Infrastrukturę, Klimat, Środowisko 2021-2027</t>
  </si>
  <si>
    <t>Priorytet:</t>
  </si>
  <si>
    <t>Działanie:</t>
  </si>
  <si>
    <t>Typ projektu:</t>
  </si>
  <si>
    <t>Tryb naboru/ konkurs:</t>
  </si>
  <si>
    <t>Tytuł projektu:</t>
  </si>
  <si>
    <t>Numer projektu:</t>
  </si>
  <si>
    <t>Beneficjent projektu:</t>
  </si>
  <si>
    <t>Wnioskowana kwota dofinansowania (PLN):</t>
  </si>
  <si>
    <t>Data wpłynięcia wniosku:</t>
  </si>
  <si>
    <t>Wynik oceny</t>
  </si>
  <si>
    <t>Czy projekt spełnia kryteria obligatoryjne horyzontalne i specyficzne?</t>
  </si>
  <si>
    <t>TAK</t>
  </si>
  <si>
    <t xml:space="preserve">Kryterium jest uważane za spełnione jeśli wniosek o dofinansowanie otrzyma ocenę „TAK” w zakresie kryteriów abligatoryjnych horyzontalnych i obligatoryjnych specyficznych. </t>
  </si>
  <si>
    <t>NIE</t>
  </si>
  <si>
    <t>Sporządzone przez :</t>
  </si>
  <si>
    <t>Data:</t>
  </si>
  <si>
    <t>Imię i Nazwisko :</t>
  </si>
  <si>
    <t>Podpis:</t>
  </si>
  <si>
    <t>Zatwierdzone przez :</t>
  </si>
  <si>
    <t>Ocena projektu w zakresie horyzontalnych kryteriów obligatoryjnych</t>
  </si>
  <si>
    <t>Lp.</t>
  </si>
  <si>
    <t>Nazwa kryterium</t>
  </si>
  <si>
    <t>TAK/NIE/
NIE DOTYCZY</t>
  </si>
  <si>
    <t>Zgodność projektu z przepisami o pomocy publicznej</t>
  </si>
  <si>
    <t>NIE DOTYCZY</t>
  </si>
  <si>
    <t>Trwałość projektu</t>
  </si>
  <si>
    <t>Wnioskodawca nie jest przedsiębiorstwem w trudnej sytuacji w rozumieniu unijnych przepisów dotyczących pomocy państwa</t>
  </si>
  <si>
    <t>Stabilność finansowa projektu</t>
  </si>
  <si>
    <t>Poprawność analizy finansowej i ekonomicznej</t>
  </si>
  <si>
    <t>Gotowość organizacyjno-instytucjonalna wnioskodawcy w obszarze zawierania umów</t>
  </si>
  <si>
    <t>Czy w przypadku umów zawieranych zgodnie z ustawą Prawo zamówień publicznych, beneficjent (wnioskodawca) i podmiot upoważniony do ponoszenia wydatków w ramach projektu (jeśli dotyczy) potwierdził działanie zgodnie z tą ustawą?</t>
  </si>
  <si>
    <t>Klauzula delokalizacyjna</t>
  </si>
  <si>
    <t>Zgodność projektu z wymaganiami prawa dotyczącego ochrony środowiska</t>
  </si>
  <si>
    <t>Zasada zrównoważonego rozwoju, w tym zasada „nie czyń poważnej szkody”</t>
  </si>
  <si>
    <t>Odporność infrastruktury na zmiany klimatu</t>
  </si>
  <si>
    <t>Poprawność identyfikacji i przypisania wydatków projektu z punktu widzenia ich kwalifikowalności</t>
  </si>
  <si>
    <t>Czy przypisano wydatki do właściwej kategorii wydatków kwalifikowanych?</t>
  </si>
  <si>
    <t xml:space="preserve">Czy wydatki, dla których warunkiem koniecznym do uznania za kwalifikowane jest ich wskazanie we wniosku oraz umowie o dofinansowanie zostały poprawnie opisane, a ich wskazanie zostało należycie uzasadnione? </t>
  </si>
  <si>
    <t>Czy na wszystkie pytania z listy kontrolnej została podana odpowiedź?</t>
  </si>
  <si>
    <t>Czy wniosek spełnia kryteria horyzontalne obligatoryjne?</t>
  </si>
  <si>
    <t>DO POPRAWY</t>
  </si>
  <si>
    <t>Ocena projektu w zakresie horyzontalnych kryteriów rankingujących</t>
  </si>
  <si>
    <t>Sposób oceny</t>
  </si>
  <si>
    <t>uzyskana punktacja</t>
  </si>
  <si>
    <t>Ocena projektu w zakresie horyzontalnych kryteriów rankingujacych</t>
  </si>
  <si>
    <t xml:space="preserve">Suma uzyskanych punktów </t>
  </si>
  <si>
    <t>PROJEKT REKOMENDOWANY DO DOFINANSOWANIA</t>
  </si>
  <si>
    <t>PROJEKT ODRZUCONY</t>
  </si>
  <si>
    <t>uzasadnienie</t>
  </si>
  <si>
    <t>Czy dofinansowanie projektu wiąże się z przyznaniem pomocy publicznej w rozumieniu art. 107 ust.  1 TFUE?</t>
  </si>
  <si>
    <t>Projekt rekomendowany do II etapu oceny</t>
  </si>
  <si>
    <t>Zgodnie z art. 73 ust. 2 CPR podczas wyboru operacji instytucja zarządzająca: c) zapewnia, aby wybrane operacje odzwierciedlały najkorzystniejszą relację między kwotą wsparcia, podejmowanymi działaniami i osiąganymi celami.
Zgodnie z powyższym sprawdzana jest zgodność z Wytycznymi w zakresie zagadnień związanych z przygotowaniem projektów inwestycyjnych na lata 2021-2027 (gdy mają zastosowanie). W przypadku kwestii nieuregulowanych w powyższych Wytycznych, należy sprawdzić zgodność z Economic Appraisal Vademecum 2021-2027 - General Principles and Sector Applications ( z ang. Vademecum oceny ekonomicznej 2021-2027 - Ogólne zasady i zastosowania sektorowe) oraz Guide to cost-benefit Analysis of Investment Projects (z ang. Przewodnikiem do analizy kosztów i korzyści projektów inwestycyjnych) z grudnia 2014 r. W przypadku dokumentów sektorowych (np. Blue Books, z ang. Niebieskie Księgi) należy sprawdzić zgodność również z tymi dokumentami. W przypadku rozbieżności pomiędzy ww. dokumentami, zastosowanie mają zasady z dokumentu o najpóźniejszej dacie publikacji.</t>
  </si>
  <si>
    <t>Sprawdzane jest, czy wnioskodawca nie jest przedsiębiorstwem w trudnej sytuacji w rozumieniu rozporządzenia Komisji (UE) 651/2014 (Dz. Urz. UE 2014 L 187/1) albo w rozumieniu komunikatu Komisji Wytyczne dotyczące pomocy państwa na ratowanie i restrukturyzację przedsiębiorstw niefinansowych znajdujących się w trudnej sytuacji (Dz. Urz. UE 2014 C 249/1) w zależności od tego, która jest właściwa (zgodnie z przepisami o pomocy publicznej). W przypadku projektów, których dofinansowanie nie stanowi pomocy publicznej dla ustalenia czy wnioskodawca nie jest przedsiębiorstwem w trudnej sytuacji stosuje się rozporządzenie Komisji (UE) 651/2014. Kryterium nie ma zastosowania w sytuacji gdy dofinansowanie stanowi pomoc de minimis lub wsparcie podlegające tymczasowym zasadom pomocy państwa ustanowionym w celu odpowiedzi na wystąpienie wyjątkowych okoliczności, chyba że co innego wynika z przepisów o pomocy publicznej. Wnioskodawca przedłożył oświadczenie o tym, że nie jest przedsiębiorstwem w trudnej sytuacji.</t>
  </si>
  <si>
    <t>Projekt został przygotowany (albo jest przygotowywany) zgodnie z prawem dotyczącym ochrony środowiska, w tym:
- ustawą z dnia 3 października 2008 r. o udostępnianiu informacji o środowisku i jego ochronie, udziale społeczeństwa w ochronie środowiska oraz o ocenach oddziaływania na środowisko (Dz.U. z 2021 r. poz. 247 z późn. zm.) i Dyrektywą Parlamentu Europejskiego i Rady 2011/92/UE z dnia 13 grudnia 2011 r. w sprawie oceny skutków wywieranych przez niektóre przedsięwzięcia publiczne i prywatne na środowisko;
- ustawą z dnia 27 kwietnia 2001 r. Prawo ochrony środowiska (Dz.U. z 2020 r. poz. 1219 z późn. zm.);
- ustawą z dnia 16 kwietnia 2004 r. o ochronie przyrody (Dz.U. z 2021 r. poz. 1098 z późn. zm.) i Dyrektywą Rady 92/43/EWG z dnia 21 maja 1992 r. w sprawie ochrony siedlisk przyrodniczych oraz dzikiej fauny i flory;
- ustawą z dnia 20 lipca 2017 r. Prawo wodne (Dz. U. z 2021 r., poz. 2233 z późn. zm.) i Dyrektywą Parlamentu Europejskiego i Rady 2000/60/WE z dnia 23 października 2000 r. ustanawiająca ramy wspólnotowego działania w dziedzinie polityki wodnej;
- Wytycznymi w sprawie działań naprawczych w odniesieniu do projektów współfinansowanych w okresie programowania 2014 – 2020 oraz ubiegających się o współfinansowanie w okresie 2021 – 2027 z Funduszy UE, dotkniętych naruszeniem 2016/2046 w zakresie specustaw, dla których prowadzone jest postępowanie w sprawie oceny oddziaływania na środowisko (Ares(2021)1432319 z 23.02.2021r.).</t>
  </si>
  <si>
    <t>Sprawdzane jest czy projekt nie obejmuje działań, które stanowiły część operacji podlegającej przeniesieniu produkcji zgodnie z art. 66 CPR lub które stanowiłyby przeniesienie działalności produkcyjnej zgodnie z art. 65 ust. 1 lit. a) CPR</t>
  </si>
  <si>
    <t>Czy wnioskodawca potwierdził zachowanie trwałości projektu zgodnie z art. 65  rozporządzenia Parlamentu Europejskiego i Rady (UE) nr 2021/1060 z dnia 24 czerwca 2021 r. (w okresie pięciu lat od płatności końcowej)?</t>
  </si>
  <si>
    <t>Czy w przypadku umów, do których nie stosuje się ustawy Prawo zamówień publicznych potencjalny beneficjent (wnioskodawca) i podmiot upoważniony do ponoszenia wydatków w ramach projektu (jeśli dotyczy) potwierdził że posiada wewnętrzne procedury  uwzględniające zasady zawierania umów określone w wytycznych dotyczących kwalifikowania wydatków?</t>
  </si>
  <si>
    <t>Czy potencjalne lub poniesione wydatki są kwalifikowalne, czyli zgodne z zasadami zawartymi w wytycznych w zakresie kwalifikowalności wydatków na lata 2021-2027, SzOP oraz regulaminem wyboru projektów?</t>
  </si>
  <si>
    <t>Czy projekt jest rekomendowany do dofinansowania?</t>
  </si>
  <si>
    <t>Data wpłynięcia wniosku po uzupełnieniu:</t>
  </si>
  <si>
    <t>Zgodność projektu z zasadami równości szans, włączenia społecznego i niedyskryminacji</t>
  </si>
  <si>
    <t xml:space="preserve">Czy potwierdzono i właściwie uzasadniono, że projekt jest zgodny z zasadą równości szans i niedyskryminacji, w tym dostępności dla osób z niepełnosprawnościami, tj. czy realizacja projektu będzie miała pozytywny lub neutralny wpływ na ww. zasadę? </t>
  </si>
  <si>
    <t>Czy potwierdzono i właściwie uzasadniono, że projekt jest zgodny z zasadą równości kobiet i mężczyzn lub neutralny dla tej zasady?</t>
  </si>
  <si>
    <t xml:space="preserve">Zgodność projektu z Kartą Praw Podstawowych Unii Europejskiej </t>
  </si>
  <si>
    <t>Zgodność projektu z Konwencją o Prawach Osób Niepełnosprawnych</t>
  </si>
  <si>
    <t>Projekt obejmuje zapobieganie negatywnemu oddziaływaniu na środowisko lub zawiera elementy zmniejszające znacząco jego ślad środowiskowy (environmental footprint). W ramach projektu zakłada się działania takie jak: 
zmniejszenie pierwotnego zużycia surowców i materiałów, zapobieganie powstawaniu odpadów, odzysk, recycling, naprawę i ponowne wykorzystanie, wykorzystanie wody szarej, ścieków oczyszczonych, ograniczenie presji na środowisko, uwzględnianie efektów środowiskowych w zarządzaniu, a także odporności na zmiany klimatu i adaptacji do tych zmian, w tym zrównoważone gospodarowanie wodami opadowymi, zachowanie istniejącej zieleni (w szczególności drzew) i powierzchni biologicznie czynnej 
na terenie inwestycji i retencjonowanie wody. Projekt zawiera rozwiązania przyczyniające się do wzrostu efektywności energetycznej i udziału energii ze źródeł odnawialnych, a w zakresie projektów ochrony przyrody uwzględnienie utrzymania istniejącej zieleni, w szczególności drzew i istniejących ekosystemów, promowania i przywracania zdrowych ekosystemów i zwiększania różnorodności biologicznej, komponentów opartych na przyrodzie, zielonej oraz niebieskiej infrastruktury, rozwiązańopartych na rodzimych zasobach przyrody oraz realizacji dodatkowych nasadzeń drzew i krzewów.</t>
  </si>
  <si>
    <t>Zastosowanie elementów edukacyjnych w projekcie</t>
  </si>
  <si>
    <t>Projekt  obejmuje elementy edukacyjne w zakresie podnoszenia świadomości ekologicznej społeczeństwa, na przykład: czystego powietrza, rozwiązania zgodne z GOZ lub oszczędności energii/zasobów naturalnych (jeśli dotyczy). 
Kryterium nie dotyczy projektów, w których odrębne przepisy stanowią (np. w zakresie pomocy publicznej), iż koszty elementów edukacyjnych są niekwalifikowalne.</t>
  </si>
  <si>
    <t>Zgodność projektu ze Strategią Unii Europejskiej dla regionu Morza Bałtyckiego (SUE RMB)</t>
  </si>
  <si>
    <t>Projekt przewiduje elementy związane ze współpracą z partnerami z innych państw</t>
  </si>
  <si>
    <t xml:space="preserve">Projekt zakłada współpracę, w tym wymianę wiedzy i doświadczeń oraz konsultacje, z partnerami z innych Państw Członkowskich, kandydujących lub stowarzyszonych, bądź projekt jest komplementarny do innych projektów realizowanych poza granicami Polski w UE, krajach kandydujących i stowarzyszonych.
</t>
  </si>
  <si>
    <t>Projekt jest operacją o strategicznym znaczeniu w rozumieniu przepisów art. 2 pkt 5 CPR</t>
  </si>
  <si>
    <t xml:space="preserve">Czy projekt jest operacją o strategicznym znaczeniu, tj. został ujęty w wykazie takich operacji zawartym w Rozdziale 8 Programu FEnIKS „Załącznik: Wykaz planowanych operacji o znaczeniu strategicznym wraz z harmonogramem” lub jest częścią wiązki projektów uznanych jako operacja o strategicznym znaczeniu
</t>
  </si>
  <si>
    <t>Projekt realizowany na obszarze strategicznej interwencji (OSI) wskazanym w Krajowej Strategii Rozwoju Regionalnego 2030 (KSRR):
miasta średnie tracące funkcje społeczno-gospodarcze/obszary zagrożone trwałą marginalizacją</t>
  </si>
  <si>
    <t xml:space="preserve">Projekt jest realizowany na jednym z dwóch obszarów strategicznej interwencji wskazanych w KSRR, tj. na obszarze miast średnich tracących funkcje społeczno-gospodarcze lub obszarze zagrożonym trwałą marginalizacją. Aktualizacja delimitacji obszarów strategicznej interwencji jest dostępna pod adresem: 
https://www.gov.pl/web/fundusze-regiony/krajowa-strategia-rozwoju-regionalnego
</t>
  </si>
  <si>
    <t>Projekt realizowany na obszarze strategicznej interwencji (OSI) wskazanym w Krajowej Strategii Rozwoju Regionalnego 2030 (KSRR):
Polska Wschodnia/Śląsk</t>
  </si>
  <si>
    <t xml:space="preserve">Projekt jest realizowany na jednym z dwóch obszarów strategicznej interwencji wskazanych w KSRR, tj. na obszarze Polski Wschodniej lub na Śląsku.
</t>
  </si>
  <si>
    <t>Projekt wynikający z zapisów strategii terytorialnej (ZIT lub  IIT), bądź strategii rozwoju ponadlokalnego albo  wynikający z dokumentów strategicznych i/lub planistycznych powstałych w ramach współpracy samorządów (w tym  takich jak Centrum Wsparcia Doradczego, Partnerska Inicjatywa Miast, Program Rozwój Lokalny) lub komplementarny do ww. dokumentów</t>
  </si>
  <si>
    <t>Projekt jest finansowany również z innych źródeł finansowania niż fundusze UE.</t>
  </si>
  <si>
    <t>Projekt wpisuje się w realizację wartości Nowego Europejskiego Bauhausu</t>
  </si>
  <si>
    <t>Partnerstwo międzysektorowe</t>
  </si>
  <si>
    <t xml:space="preserve">Sprawdzane jest, czy projekt realizowany jest w partnerstwie  z podmiotami reprezentującymi różne sektory, tj. prywatny, publiczny, pozarządowy.
</t>
  </si>
  <si>
    <t>Sprawdzane jest zachowanie trwałości zgodnie z art. 65 CPR, w odniesieniu do projektu (operacji) obejmującego (obejmującej) inwestycje w infrastrukturę lub inwestycje produkcyjne.</t>
  </si>
  <si>
    <t>Czy wnioskowana kwota wsparcia jest zgodna z zasadami finansowania projektów obowiązującymi dla działania? Sprawdzeniu podlega czy wnioskowana kwota wsparcia jest zgodna z zasadami finansowania projektów obowiązującymi dla danego działania określonymi w Szczegółowym opisie priorytetów Programu FEnIKS na lata 2021-2027.</t>
  </si>
  <si>
    <t>Czy potwierdzono i własciwie uzasadniono, że projekt jest zgodny z Konwencją o Prawach Osób Niepełnosprawnych z dnia 13 grudnia 2006 r. (KPON) w zakresie odnoszącym się do sposobu realizacji i zakresu projektu?</t>
  </si>
  <si>
    <t>Czy potwierdzono i własciwie uzasadniono, że projekt jest zgodny zwymogami klauzuli niedyskryminacyjnej, która stanowi, że wsparcie ze środków polityki spójności będzie udzielane wyłącznie projektom i beneficjentom, którzy przestrzegają przepisów antydyskryminacyjnych, o których mowa w art. 9 ust. 3 Rozporządzenia PE i Rady nr 2021/1060?</t>
  </si>
  <si>
    <t>Zgodność projektu z klauzulą niedyskryminacyjną.</t>
  </si>
  <si>
    <r>
      <t xml:space="preserve">Czy wnioskodawca ma niezbędne zasoby i mechanizmy finansowe, aby pokryć koszty eksploatacji i utrzymania projektu, które obejmują inwestycje w infrastrukturę lub inwestycje produkcyjne, tak aby zapewnić stabilność ich finansowania co najmniej w okresie trwałości projektu? 
</t>
    </r>
    <r>
      <rPr>
        <i/>
        <sz val="9"/>
        <rFont val="Open Sans"/>
        <family val="2"/>
      </rPr>
      <t>okres trwałości zgodnie z art. 65 ust. 3 CPR nie dotyczy wkładów z programu na rzecz instrumentów finansowych lub dokonywanych przez takie instrumenty ani do żadnej operacji, której dotyczy zaprzestanie działalności produkcyjnej w związku z upadłością niewynikającą z oszustwa</t>
    </r>
  </si>
  <si>
    <r>
      <t xml:space="preserve">Ocenie podlega, czy projekt spełnia zasadę zrównoważonego rozwoju, o której mowa w art. 9 ust. 4 CPR.
Wnioskodawca wykaże, że projekt jest zgodny z celami zrównoważonego rozwoju ONZ, Porozumienia Paryskiego oraz zasadą „nie czyń poważnych szkód”.
W ramach prezentacji spełnienia przez projekt celów zrównoważonego rozwoju ONZ należy odnieść się do tych celów, które dotyczą danego rodzaju projektów.
Należy przedstawić jak projekt wspiera działania respektujące standardy i priorytety klimatyczne UE.
W ramach potwierdzenia spełnienia zasady „nie czyń poważnych szkód” należy odnieść się do zapisów ekspertyzy wykonanej na zlecenie MFiPR: 
„Analiza spełniania zasady „nie czyń poważnej szkody” (DNSH), w rozumieniu art. 17 rozporządzenia (UE) nr 2020/852 dla projektu dokumentu pn. Fundusze Europejskie na Infrastrukturę, Klimat, Środowisko 2021-2027” i zamieszczonych w niej ustaleń dla poszczególnych typów projektów.
</t>
    </r>
    <r>
      <rPr>
        <i/>
        <sz val="9"/>
        <rFont val="Open Sans"/>
        <family val="2"/>
      </rPr>
      <t>Wnioskodawca uzasadnia we wniosku o dofinansowanie spełnienie zasady zrównoważonego rozwoju dla całego projektu.</t>
    </r>
  </si>
  <si>
    <r>
      <t xml:space="preserve">Weryfikacja polega na ocenie czy projekt jest zgodny z art. 73 ust. 2 lit. j) CPR tzn. czy inwestycja w infrastrukturę o przewidywanej trwałości wynoszącej co najmniej pięć lat przewidziana w ramach projektu jest odporna na zmiany klimatu. 
</t>
    </r>
    <r>
      <rPr>
        <i/>
        <sz val="9"/>
        <rFont val="Open Sans"/>
        <family val="2"/>
      </rPr>
      <t>Weryfikacja przeprowadzana jest na podstawie uzasadnienia odporności przedsięwzięcia na zmiany klimatu przedstawionego we wniosku o dofinansowanie. Projekt jest zgodny z metodologią wynikającą z Wytycznych Komisji Europejskiej: ZAWIADOMIENIE KOMISJI Wytyczne techniczne dotyczące weryfikacji infrastruktury pod względem wpływu na klimat w latach 2021–2027 (2021/C 373/01).</t>
    </r>
  </si>
  <si>
    <t xml:space="preserve">Czy potwierdzono i właściwie uzasadniono, że projekt jest zgodny z Kartą Praw Podstawowych Unii Europejskiej z dnia 26 października 2012 r. (KPP) w zakresie odnoszącym się do sposobu realizacji i zakresu projektu? </t>
  </si>
  <si>
    <t xml:space="preserve">Sprawdzane jest, czy projekt wynika z zapisów  strategii terytorialnej ZIT lub IIT,  bądź strategii rozwoju ponadlokalnego albo czy wynika z dokumentów strategicznych i/lub planistycznych powstałych w ramach współpracy samorządów (w tym  takich jak Centrum Wsparcia Doradczego, Partnerska Inicjatywa Miast, Program Rozwój Lokalny  lub czy jest  komplementarny do ww. dokumentów, a także czy jest realizowany na obszarze OSI, takich jak miasto średnie tracące funkcje społeczno-gospodarcze lub obszar zagrożony trwałą marginalizacją oraz czy jest realizowany w partnerstwie samorządów.
 W celu wykazania komplementarności konieczne jest wykazanie, że dany projekt będzie stanowić część większego przedsięwzięcia poprzez dopełnienie innymi działaniami lub projektami zapisanymi we wskazanych dokumentach, które w efekcie przyczynią się do wzmocnienia potencjału przedsięwzięcia (np. poprzez powiązanie z działaniami miękkimi, inwestycjami zwiększającymi dostępność fizyczną projektu i zwiększaniem atrakcyjności otoczenia, a także uzupełnieniem inwestycji względem innych inwestycji, w tym również inwestycji innych podmiotów itp.)
</t>
  </si>
  <si>
    <t xml:space="preserve">Przy opracowywaniu projektu uwzględniono wymiary zrównoważonego rozwoju, dostępności i estetyki. 
Podstawowe informacje dla wnioskodawców związane ze stosowaniem w projektach założeń  Nowego Europejskiego Bauhausu zostały zawarte w Komunikacie Komisji do Parlamentu Europejskiego, Rady, Europejskiego Komitetu Ekonomiczno-Społecznego i Komitetu Regionów: Nowy Europejski Bauhaus: piękno, zrównoważoność, wspólnota. com(2021) 573 final.
</t>
  </si>
  <si>
    <t>Zastosowanie elementów z zakresu gospodarki o obiegu zamkniętym, poprawy efektywności energetycznej, OZE, ochrony przyrody (w tym różnorodności biologicznej) oraz adaptacji do zmian klimatu</t>
  </si>
  <si>
    <r>
      <t xml:space="preserve">1 pkt. – w ramach projektu zostały zastosowane rozwiązania w zakresie gospodarki o obiegu zamkniętym (wynikające z „Mapy drogowej Transformacji w kierunku gospodarki o obiegu zamkniętym”); lub
1 pkt. – w ramach projektu zostały zastosowane rozwiązania w zakresie odporności i adaptacji do zmian klimatu; lub
1 pkt. - w ramach projektu zostały zastosowane rozwiązania w zakresie ochrony przyrody (w tym zachowanie istniejących drzew i terenów zieleni oraz różnorodności biologicznej); lub
1 pkt. – w ramach projektu zostały zastosowane elementy w zakresie poprawy efektywności energetycznej lub OZE;
lub
1 pkt. - w ramach projektu realizowane są dodatkowe nasadzenia drzew lub drzew i krzewów ponad te wynikające z rozstrzygnięć administracyjnych. Trwałość wykonanych nasadzeń wynosi co najmniej 5 lat; lub
1 pkt. - realizacja projektu będzie przebiegać zgodnie ze „Standardem ochrony drzew i innych form zieleni w procesie inwestycyjnym” (Standard opracowany przez Fundację Ekorozwoju oraz Stowarzyszenie Architektury Krajobrazu Fundacja EkoRozwoju) lub innym standardem stosowanym przez wnioskodawcę chroniącym zieleń w stopniu nie mniejszym niż ww. “Standard (...)”. Spełnienie przedmiotowego kryterium następuje na podstawie oświadczenia wnioskodawcy; albo
0 pkt. – projekt nie spełnia kryterium
</t>
    </r>
    <r>
      <rPr>
        <b/>
        <sz val="9"/>
        <rFont val="Open Sans"/>
        <family val="2"/>
      </rPr>
      <t>Punkty sumują się</t>
    </r>
  </si>
  <si>
    <r>
      <t xml:space="preserve">2 pkt. - projekt realizuje przynajmniej jedno z działań przypisanych do danego obszaru Strategii (Policy area).
0 pkt. – projekt nie realizuje żadnego z działań przypisanych do danego obszaru Strategii (Policy area)
</t>
    </r>
    <r>
      <rPr>
        <b/>
        <sz val="9"/>
        <rFont val="Open Sans"/>
        <family val="2"/>
      </rPr>
      <t xml:space="preserve">
</t>
    </r>
  </si>
  <si>
    <t xml:space="preserve">1 pkt. - projekt obejmuje elementy edukacyjne
albo
0 pkt. – projekt nie spełnia kryterium
</t>
  </si>
  <si>
    <r>
      <t xml:space="preserve">2 pkt. – projekt zakłada współpracę z partnerami z innych państw, tj. wspólne działania mające bezpośredni związek i wpływ na kształt i realizację inwestycji objętej projektem
albo
1 pkt. – projekt jest komplementarny do innych projektów realizowanych poza granicami Polski w UE, krajach kandydujących i stowarzyszonych. Udowodniono że przedmiotowe projekty ukierunkowane są na osiągnięcie wspólnego celu i wzajemne wzmacnianie swoich efektów, co jest wynikiem świadomej wspólnej koordynacji działań projektowych.
albo
1 pkt. – projekt obejmuje wymianę wiedzy i doświadczeń oraz konsultacje, z partnerami z innych państw w zakresie zagadnień związanych z realizowanym projektem
albo
0 pkt. – projekt nie spełnia kryterium
</t>
    </r>
    <r>
      <rPr>
        <b/>
        <sz val="9"/>
        <rFont val="Open Sans"/>
        <family val="2"/>
      </rPr>
      <t>Punkty nie sumują się.</t>
    </r>
    <r>
      <rPr>
        <sz val="9"/>
        <rFont val="Open Sans"/>
        <family val="2"/>
      </rPr>
      <t xml:space="preserve">
</t>
    </r>
    <r>
      <rPr>
        <b/>
        <sz val="9"/>
        <rFont val="Open Sans"/>
        <family val="2"/>
      </rPr>
      <t>Możliwe jest przyznanie maksymalnie 2 pkt.</t>
    </r>
  </si>
  <si>
    <r>
      <t xml:space="preserve">3 pkt. – projekt jest operacją o strategicznym znaczeniu w rozumieniu przepisów art. 2 pkt 5 CPR i został ujęty w wykazie takich operacji zawartym w załączniku do programu lub jest częścią wiązki projektów uznanych jako operacja o strategicznym znaczeniu
albo
0 pkt. – projekt nie spełnia kryterium
</t>
    </r>
    <r>
      <rPr>
        <b/>
        <sz val="9"/>
        <rFont val="Open Sans"/>
        <family val="2"/>
      </rPr>
      <t>Kryterium rozstrzygające</t>
    </r>
  </si>
  <si>
    <r>
      <t xml:space="preserve">3 pkt. – projekt jest realizowany na obszarze wskazanych OSI
albo
0 pkt. – projekt nie spełnia kryterium
</t>
    </r>
    <r>
      <rPr>
        <b/>
        <sz val="9"/>
        <rFont val="Open Sans"/>
        <family val="2"/>
      </rPr>
      <t>Kryterium rozstrzygające</t>
    </r>
  </si>
  <si>
    <t xml:space="preserve">1 pkt. – projekt jest realizowany na obszarze Polski Wschodniej/Śląska
albo
0 pkt. – projekt nie spełnia kryterium
</t>
  </si>
  <si>
    <r>
      <t xml:space="preserve">Sprawdzane jest, czy projekt jest finansowany również z innych źródeł finansowania niż fundusze UE (np. instrumenty finansowe, inwestycje prywatne/publiczne itp.) w wymiarze wyższym niż minimalny wkład własny wnioskodawcy. Aby kryterium zostało uznane za spełnione, wkład zapewniany przez wnioskodawcę powinien być podwyższony min. o jeden pkt. proc. względem poziomu całkowitych kosztów kwalifikowalnych możliwych do współfinansowania dla danego projektu (z uwzględnieniem analogicznego podejścia dla projektów objętych uwarunkowaniami dot. pomocy publicznej – tam gdzie ma to zastosowanie).
</t>
    </r>
    <r>
      <rPr>
        <i/>
        <sz val="9"/>
        <rFont val="Open Sans"/>
        <family val="2"/>
      </rPr>
      <t>Przykład: Maksymalny % poziom dofinansowania UE w projekcie wynosi 85% wydatków kwalifikowalnych. W celu otrzymania punktów za to kryterium , wnioskodawca zapewni co najmniej 16% wkładu własnego, a tym samym wsparcie UE wyniesie maksymalnie 84% w odniesieniu do całości kosztów uznanych za kwalifikowalne.</t>
    </r>
    <r>
      <rPr>
        <sz val="9"/>
        <rFont val="Open Sans"/>
        <family val="2"/>
      </rPr>
      <t xml:space="preserve">
</t>
    </r>
  </si>
  <si>
    <t xml:space="preserve">1 pkt - projekt jest finansowany w zwiększonym wymiarze również z innych źródeł finansowania niż fundusze UE (w tym m.in. wkład własny wnioskodawcy lub inne źródła zewnętrzne), tj. % poziom dofinansowania UE w projekcie jest mniejszy o minimum 1 punkt procentowy od maksymalnego % poziomu dofinansowania UE możliwego do uzyskania dla danego projektu w odniesieniu do całości kosztów uznanych za kwalifikowalne.
albo
0 pkt - projekt nie spełnia kryterium
</t>
  </si>
  <si>
    <r>
      <t xml:space="preserve">1 pkt – projekt realizuje założenia NEB
albo
0 pkt. – projekt nie spełnia kryterium
</t>
    </r>
    <r>
      <rPr>
        <b/>
        <sz val="9"/>
        <rFont val="Open Sans"/>
        <family val="2"/>
      </rPr>
      <t xml:space="preserve">
</t>
    </r>
    <r>
      <rPr>
        <sz val="9"/>
        <rFont val="Open Sans"/>
        <family val="2"/>
      </rPr>
      <t xml:space="preserve">
</t>
    </r>
  </si>
  <si>
    <t xml:space="preserve">1 pkt – projekt jest realizowany  w partnerstwie z  co najmniej jednym  podmiotem  z następujących sektorów: publiczny, prywatny, pozarządowy.
albo
0 pkt. – projekt nie jest realizowany w partnerstwie z co najmniej jednym podmiotem  z następujących sektorów: publiczny, prywatny, pozarządowy.
</t>
  </si>
  <si>
    <t>Maksymalna możliwa liczba do uzyskania to 23 pkt</t>
  </si>
  <si>
    <r>
      <t xml:space="preserve">Projekt jest zgodny lub komplementarny z celami Strategii Unii Europejskiej dla regionu Morza Bałtyckiego.
</t>
    </r>
    <r>
      <rPr>
        <sz val="8"/>
        <rFont val="Open Sans"/>
        <family val="2"/>
      </rPr>
      <t>*ocena projektu jest dokonywana w oparciu o aktualną wersję Planu Działań  Strategii Unii Europejskiej dla regionu Morza Bałtyckiego. Dokument dostępny min. na stronie:
https://www.eusbsr.eu/attachments/article/590824/Action%20Plan%202021.PDF</t>
    </r>
  </si>
  <si>
    <t>Załącznik nr 4 do Regulaminu wyboru projektów</t>
  </si>
  <si>
    <t>Lista sprawdzająca
projektu zgłoszonego do dofinansowania w ramach programu 
Fundusze Europejskie na Infrastrukturę, Klimat, Środowisko 2021-2027</t>
  </si>
  <si>
    <t>Lista sprawdzająca
projektu zgłoszonego do dofinansowania w ramach programu Fundusze Europejskie na Infrastrukturę, Klimat, Środowisko 2021-2027</t>
  </si>
  <si>
    <t xml:space="preserve">Zgodność z Programem Fundusze Europejskie na Infrastrukturę, Klimat, Środowisko 2021-2027, Szczegółowym opisem priorytetów FEnIKS oraz regulaminem wyboru projektów (dokumenty aktualne na dzień złożenia wniosku o dofinansowanie). </t>
  </si>
  <si>
    <t>1.1</t>
  </si>
  <si>
    <t>Czy typ/rodzaj projektu jest zgodny z przewidzianym w Programie FEnIKS , szczegółowym opisie priorytetów FEnIKS oraz regulaminem wyboru projektów ?</t>
  </si>
  <si>
    <t>1.2</t>
  </si>
  <si>
    <t>Czy projekt jest zgodny z opisem działania (w tym celem oraz zakresem interwencji i przyporządkowaniem adekwatnych wskaźników produktu i rezultatu dla danego typu projektu)?</t>
  </si>
  <si>
    <t>1.3</t>
  </si>
  <si>
    <t>Czy wnioskodawca jest zgodny z określonym typem beneficjenta?</t>
  </si>
  <si>
    <t>1.4</t>
  </si>
  <si>
    <t>Czy nie przekroczono pułapu maksymalnego poziomu dofinansowania (%)?</t>
  </si>
  <si>
    <t>1.5</t>
  </si>
  <si>
    <t>Spełniono warunek minimalnej wartości wydatków kwalifikowanych projektu?</t>
  </si>
  <si>
    <t>1.6</t>
  </si>
  <si>
    <t>Spełniono warunek maksymalnej wartości wydatków kwalifikowanych projektu?</t>
  </si>
  <si>
    <t>1.7</t>
  </si>
  <si>
    <t>Czy Wnioskodawca jest uprawniony do ubiegania się o przyznanie dofinansowania w ramach naboru?</t>
  </si>
  <si>
    <t>Zgodność projektu z dokumentami składającymi się na spełnienie warunków podstawowych</t>
  </si>
  <si>
    <t>Jeśli projekt wchodzi w zakres warunku podstawowego sformułowanego w Rozdziale 4 Programu FEnIKS „Warunki podstawowe”, projekt jest spójny ze wskazanymi w tym rozdziale odpowiednimi strategiami i dokumentami dotyczącymi planowania ustanowionymi w celu spełnienia tego warunku podstawowego.</t>
  </si>
  <si>
    <t>Zgodność z realizacją zasady n+2</t>
  </si>
  <si>
    <t>Czy harmonogram realizacji projektu nie narusza zasady n+2 w zakresie kwalifikowalności wydatków, zgodnie z zapisami art. 63 ust. 2 CPR, tj. końcowa data kwalifikowalności wydatków jest do 31 grudnia 2029 r. ?</t>
  </si>
  <si>
    <t>Projekt nie został zakończony przed złożeniem dokumentacji aplikacyjnej</t>
  </si>
  <si>
    <r>
      <t xml:space="preserve">Czy projekt nie został fizycznie ukończony (w przypadku robót budowlanych) lub w pełni zrealizowany (w przypadku dostaw i usług) przed przedłożeniem wniosku o dofinansowanie, niezależnie od tego, czy wszystkie dotyczące tego projektu płatności zostały przez wnioskodawcę dokonane? 
</t>
    </r>
    <r>
      <rPr>
        <i/>
        <sz val="9"/>
        <rFont val="Open Sans"/>
        <family val="2"/>
      </rPr>
      <t>Przez projekt ukończony/zrealizowany należy rozumieć projekt, dla którego przed dniem złożenia wniosku o dofinansowanie nastąpił odbiór końcowy ostatnich robót (protokół odbioru końcowego), dostaw lub usług.</t>
    </r>
    <r>
      <rPr>
        <sz val="9"/>
        <rFont val="Open Sans"/>
        <family val="2"/>
      </rPr>
      <t xml:space="preserve">
</t>
    </r>
    <r>
      <rPr>
        <i/>
        <sz val="9"/>
        <rFont val="Open Sans"/>
        <family val="2"/>
      </rPr>
      <t>„Tak” oznacza „nie został ukończony”, „nie” oznacza „został ukończony”.</t>
    </r>
  </si>
  <si>
    <t>Kompletność dokumentacji aplikacyjnej i spójność informacji zawartych we wniosku, załącznikach do wniosku</t>
  </si>
  <si>
    <t>5.1</t>
  </si>
  <si>
    <t>Czy wniosek posiada komplet załączników spełniających wymagania zawarte w regulaminie wyboru /instrukcji do wypełnienia wniosku?</t>
  </si>
  <si>
    <t>5.2</t>
  </si>
  <si>
    <t>Czy zakres informacji w dokumentacji aplikacyjnej jest zgodny z wymogami zawartymi w regulaminie wyboru/Instrukcji wypełnienia wniosku?</t>
  </si>
  <si>
    <t>5.3</t>
  </si>
  <si>
    <t>Czy wszystkie załączniki są wystarczająco czytelne, by możliwe było przeprowadzenie oceny zgodności z kryteriami (w szczególności skany dokumentów, mapy)?</t>
  </si>
  <si>
    <t>5.4</t>
  </si>
  <si>
    <t>6.1.</t>
  </si>
  <si>
    <t>6.2.</t>
  </si>
  <si>
    <t>6.3.</t>
  </si>
  <si>
    <t xml:space="preserve">Jeśli w pkt 6.1. zaznaczono TAK, czy wykazano dopuszczalność dofinansowania z przepisami regulującymi udzielanie pomocy publicznej? </t>
  </si>
  <si>
    <r>
      <t xml:space="preserve">Jeżeli w pkt 6.1 zaznaczono NIE, czy przedstawiono uzasadnienie, że dofinansowanie projektu nie stanowi pomocy publicznej.
</t>
    </r>
    <r>
      <rPr>
        <sz val="8"/>
        <rFont val="Open Sans"/>
        <family val="2"/>
      </rPr>
      <t>Weryfikacja polega na sprawdzeniu poprawności wyjaśnień przedstawionych we wniosku o dofinansowanie poprzez odniesienie ich treści do właściwych dokumentów instytucji Unii Europejskiej, np. do:
-	Siatek analitycznych dotyczących infrastruktury
-	Komunikatu Komisji – Zawiadomienie Komisji w sprawie pojęcia pomocy państwa w rozumieniu art. 107 ust. 1 TFUE.</t>
    </r>
  </si>
  <si>
    <t>Wnioskodawca nie podlega wykluczeniu z ubiegania się o dofinansowanie</t>
  </si>
  <si>
    <t>Czy wobec wnioskodawcy nie orzeczono zakazu dostępu do środków funduszy europejskich na podstawie odrębnych przepisów:
- art. 207 ust. 4 ustawy z dnia 27 sierpnia 2009 r. o finansach publicznych (Dz. U. z 2022 r. poz. 1634 z późn. zm.);
- art. 12 ust. 1 pkt 1 ustawy z dnia 15 czerwca 2012 r. o skutkach powierzania wykonywania pracy cudzoziemcom przebywającym wbrew przepisom na terytorium Rzeczypospolitej Polskiej (Dz. U. z 2021 poz. 1745);
- art. 9 ust. 1 pkt 2a ustawy z dnia 28 października 2002 r. o odpowiedzialności podmiotów zbiorowych za czyny zabronione pod groźbą kary (Dz. U. z 2020 r. poz. 358 z późn. zm.)? 
lub nie zakazane zostało udzielanie bezpośredniego lub pośredniego wsparcia ze środków unijnych na podstawie art 1 ustawy z dnia 13 kwietnia 2022 r. o szczególnych rozwiązaniach w zakresie przeciwdziałania wspieraniu agresji na Ukrainę oraz służących ochronie bezpieczeństwa narodowego (Dz. U. poz. 835)
„Tak” oznacza „nie orzeczono”, „nie” oznacza „orzeczono”.</t>
  </si>
  <si>
    <t>Brak podwójnego finansowania</t>
  </si>
  <si>
    <t>Czy element projektu, w zakresie wyd. kwalifikowalnych deklarowanych we wn. o dof., był/jest rozliczony ze śr. UE w ramach innego proj. w jakiejkolwiek formie (dotacji/pożyczki/gwarancji/poręczenia)?</t>
  </si>
  <si>
    <t xml:space="preserve">Czy wnioskodawca otrzymał na wydatki kwalifikowalne danego projektu lub części projektu dotacje z kilku źródeł (krajowych, unijnych lub innych)? </t>
  </si>
  <si>
    <t>10.1</t>
  </si>
  <si>
    <t>10.1.1.</t>
  </si>
  <si>
    <t>10.2</t>
  </si>
  <si>
    <t>10.2.1.</t>
  </si>
  <si>
    <t>13.1</t>
  </si>
  <si>
    <t>13.2</t>
  </si>
  <si>
    <t>18.1</t>
  </si>
  <si>
    <t>18.2</t>
  </si>
  <si>
    <t>18.3</t>
  </si>
  <si>
    <t xml:space="preserve">W przypadku udzielenie odpowiedzi TAK w pyt. 10.1. wnioskodawca:                                        * opisał element projektu, który był rozliczony ze środków UE, a który  jest zadeklarowany jako wydatek kwalifikowalny we wniosku o dofinansowanie w celu uniknięcia podwójnego finansowania wydatków. </t>
  </si>
  <si>
    <t>W przypadku udzielenie odpowiedzi TAK w pyt. 10.2. wnioskodawca:
* wskazał źródła, z których otrzymał na wydatki kwalifikowalne danego projektu lub części projektu dotacje 
* wykazał, w jaki sposób zapewni zgodność z zakazem podwójnego finansowania, o którym mowa w Wytycznych dotyczących kwalifikowalności wydatków na lata 2021-2027, 
*wykazał, że nie otrzyma/ł na wydatki kwalifikowalne danego projektu lub części projektu dotacji z kilku źródeł (krajowych, unijnych lub innych) w wysokości łącznie wyższej niż 100% wydatków kwalifikowalnych projektu lub części projektu.</t>
  </si>
  <si>
    <t>19.1</t>
  </si>
  <si>
    <t>19.2</t>
  </si>
  <si>
    <t>Ocena projektu w zakresie specyficznych kryteriów obligatoryjnych</t>
  </si>
  <si>
    <t>2.1.</t>
  </si>
  <si>
    <t>3.1</t>
  </si>
  <si>
    <t>4.1</t>
  </si>
  <si>
    <t>Czy wniosek spełnia kryteria specyficzne obligatoryjne?</t>
  </si>
  <si>
    <t>FENX.02 Wsparcie sektorów energetyka i środowisko z EFRR</t>
  </si>
  <si>
    <t>FENX.02.04 Adaptacja do zmian klimatu, zapobieganie klęskom i katastrofom</t>
  </si>
  <si>
    <t>FENX.02.04.4 Renaturyzacja przekształconych cieków wodnych i obszarów od wód zależnych</t>
  </si>
  <si>
    <t>FENX.02.04-IW.01-002/26</t>
  </si>
  <si>
    <t>Suma uzyskanych punktów w ramach oceny rankingujacej horyzontalnej:</t>
  </si>
  <si>
    <t>Czy informacje zawarte we wniosku oraz załącznikach do wniosku są spójne, a w przypadku różnic, czy wyjaśniono ich przyczyny oraz zaktualizowano informacje, które są umieszczone we wniosku o dofinansowanie, w szczególności informacje mające wpływ na wysokość dofinansowania?</t>
  </si>
  <si>
    <r>
      <t xml:space="preserve">2 pkt. - projekt wynika z zapisów   strategii terytorialnej (ZIT lub IIT)  bądź strategii rozwoju ponadlokalnego albo  wynika z dokumentów strategicznych i/lub planistycznych powstałych w ramach współpracy samorządów (w tym  takich jak Centrum Wsparcia Doradczego, Partnerska Inicjatywa Miast, Program Rozwój Lokalny) lub jest komplementarny do ww. dokumentów oraz którego beneficjentem jest  przynajmniej jedna gmina zaliczana do OSI, jako miasto średnie tracące funkcje społeczno-gospodarcze lub obszar zagrożony trwałą marginalizacją oraz projekt jest realizowany w partnerstwie samorządów
albo
1 pkt. - projekt wynika z zapisów strategii terytorialnej (ZIT lub IIT), bądź strategii rozwoju ponadlokalnego albo wynika z dokumentów strategicznych i/lub planistycznych powstałych w ramach współpracy partnerskiej samorządów (w tym  takich jak Centrum Wsparcia Doradczego, Partnerska Inicjatywa Miast, Program Rozwój Lokalny)
albo
0 pkt. – projekt nie spełnia kryterium
</t>
    </r>
    <r>
      <rPr>
        <b/>
        <sz val="9"/>
        <rFont val="Open Sans"/>
        <family val="2"/>
      </rPr>
      <t>Punkty nie sumują się.</t>
    </r>
    <r>
      <rPr>
        <sz val="9"/>
        <rFont val="Open Sans"/>
        <family val="2"/>
      </rPr>
      <t xml:space="preserve">
</t>
    </r>
    <r>
      <rPr>
        <b/>
        <sz val="9"/>
        <rFont val="Open Sans"/>
        <family val="2"/>
      </rPr>
      <t>Możliwe jest przyznanie maksymalnie 2 pkt.</t>
    </r>
    <r>
      <rPr>
        <sz val="9"/>
        <rFont val="Open Sans"/>
        <family val="2"/>
      </rPr>
      <t xml:space="preserve">
</t>
    </r>
  </si>
  <si>
    <t xml:space="preserve">Status projektu </t>
  </si>
  <si>
    <t>Identyfikacja stanu istniejącego</t>
  </si>
  <si>
    <t>Celowość planowanych działań</t>
  </si>
  <si>
    <t>Trwałość efektów</t>
  </si>
  <si>
    <t>Czy w wyniku realizacji projektu zostaną zainicjowane procesy, które pozwalają na poprawę warunków hydromorfologicznych lub siedliskowych bez konieczności prowadzenia powtarzalnych prac po zakończeniu realizacji projektu?</t>
  </si>
  <si>
    <t>Posiadanie prawa do dysponowania gruntami lub obiektami na cele realizacji projektu</t>
  </si>
  <si>
    <t xml:space="preserve">Czy Wnioskodawca posiada udokumentowane prawo do dysponowania gruntami lub obiektami na cele realizacji projektu? </t>
  </si>
  <si>
    <t xml:space="preserve">
W przypadku gruntów lub obiektów, co do których Wnioskodawca nie posiada jeszcze prawa do dysponowania, czy załączony został harmonogram uzyskiwania pozwoleń do dysponowania gruntami lub obiektami na cele realizacji projektu?</t>
  </si>
  <si>
    <t>Zgodność z Umową Partnerstwa w obszarze przystosowanie do zmian klimatu i zapobieganie ryzyku klęsk żywiołowych oraz katastrof, wsparcie odporności i podejścia ekosystemowego</t>
  </si>
  <si>
    <t>6.1</t>
  </si>
  <si>
    <t>6.2</t>
  </si>
  <si>
    <t>Czy planowane przedsięwzięcie lub/ i jego elementy nie maja charakteru prac regulacyjnych lub/i utrzymaniowych (w rozumieniu art. 236(2) i art. 227(3) Prawa wodnego)?</t>
  </si>
  <si>
    <t>Czy planowane przedsięwzięcie lub/ i jego elementy są zgodne z dyrektywą siedliskową (dyrektywa Rady (92/43/EWG z dnia 21 maja 1992 r. w sprawie ochrony siedlisk przyrodniczych oraz dzikiej fauny i flory), dyrektywą w sprawie ochrony dzikiego ptactwa (dyrektywa Rady 2009/147/WE z dnia 30 listopada 2009 r. w sprawie ochrony dzikiego ptactwa), a także z ramową dyrektywą wodną (dyrektywa 2000/60/WE Parlamentu Europejskiego i Rady z dnia 23 października 2000 r. ustanawiająca ramy wspólnotowego działania w dziedzinie polityki wodnej)?</t>
  </si>
  <si>
    <t>Czy Wnioskodawca oświadczył, że projekt na dzień złożenia wniosku o dofinansowanie uzyskał status projektu uprawnionego do wyboru w sposób niekonkurencyjny?</t>
  </si>
  <si>
    <t xml:space="preserve">Czy Wnioskodawca przedstawił potrzebę prowadzenia działań zmierzających do poprawy warunków na obszarze objętym projektem? </t>
  </si>
  <si>
    <t>Czy planowane działania zmierzają do renaturyzacji siedlisk podmokłych / zapewnienia ciągłości ekologicznej cieku / odtworzenia funkcji ekologicznych dolin rzecznych, polderów czy jezior? 
Nie wyklucza się możliwości prowadzenia prac przygotowawczych, w tym m.in. oceny stanu oraz zmapowania siedlisk przyrodniczych przed przystąpieniem do realizacji działań oraz wykupu gruntów koniecznych do realizacji celu projektu.</t>
  </si>
  <si>
    <t>Czy Wnioskodawca załączył wykaz wszystkich powierzchni, na których planowana jest realizacja projektu?</t>
  </si>
  <si>
    <r>
      <t xml:space="preserve">Czy zdiagnozowane potrzeby/problemy co do zasady odpowiadają na zagrożenia dla ekosystemów wodnych i od wód zależnych określone w jednym z poniższych dokumentów:
• Plan gospodarowania wodami na obszarze dorzecza,
• Plan przeciwdziałania skutkom suszy,
• Krajowy program renaturyzacji wód powierzchniowych,
• Plan zadań ochronnych,
• Plan ochrony, 
• Zarządzenie ws. zadań ochronnych,
oraz uwzględniają rozwiązania wskazane w Krajowym programie renaturyzacji wód powierzchniowych?
</t>
    </r>
    <r>
      <rPr>
        <i/>
        <sz val="9"/>
        <rFont val="Open Sans"/>
        <family val="2"/>
      </rPr>
      <t xml:space="preserve">W wyjątkowych sytuacjach dopuszczalne jest uzyskanie opinii Generalnego Dyrektora Ochrony Środowiska, potwierdzającej zasadność działań zmierzających do poprawy stanu ekosystemów wodnych i od wód zależnych na obszarze objętym projektem </t>
    </r>
  </si>
  <si>
    <t>Minimalny próg oceny pozytywnej to 3 punkty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</si>
</sst>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6">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1"/>
      <color theme="1"/>
      <name val="Opan sans"/>
      <charset val="238"/>
    </font>
    <font>
      <b/>
      <sz val="14"/>
      <color theme="0"/>
      <name val="Opan sans"/>
      <charset val="238"/>
    </font>
    <font>
      <b/>
      <sz val="11"/>
      <name val="Opan sans"/>
      <charset val="238"/>
    </font>
    <font>
      <b/>
      <sz val="12"/>
      <color theme="1"/>
      <name val="Opan sans"/>
      <charset val="238"/>
    </font>
    <font>
      <b/>
      <sz val="10"/>
      <color theme="1"/>
      <name val="Opan sans"/>
      <charset val="238"/>
    </font>
    <font>
      <sz val="10"/>
      <color theme="1"/>
      <name val="Opan sans"/>
      <charset val="238"/>
    </font>
    <font>
      <b/>
      <sz val="10"/>
      <name val="Opan sans"/>
      <charset val="238"/>
    </font>
    <font>
      <sz val="8"/>
      <name val="Opan sans"/>
      <charset val="238"/>
    </font>
    <font>
      <sz val="12"/>
      <name val="Opan sans"/>
      <charset val="238"/>
    </font>
    <font>
      <sz val="11"/>
      <color theme="1"/>
      <name val="Open Sans"/>
      <family val="2"/>
    </font>
    <font>
      <b/>
      <sz val="14"/>
      <color theme="0"/>
      <name val="Open Sans"/>
      <family val="2"/>
    </font>
    <font>
      <b/>
      <sz val="11"/>
      <name val="Open Sans"/>
      <family val="2"/>
    </font>
    <font>
      <b/>
      <sz val="12"/>
      <color theme="1"/>
      <name val="Open Sans"/>
      <family val="2"/>
    </font>
    <font>
      <b/>
      <sz val="14"/>
      <color theme="1"/>
      <name val="Open Sans"/>
      <family val="2"/>
    </font>
    <font>
      <b/>
      <sz val="11"/>
      <color theme="1"/>
      <name val="Open Sans"/>
      <family val="2"/>
    </font>
    <font>
      <b/>
      <sz val="11"/>
      <color theme="9" tint="-0.249977111117893"/>
      <name val="Open Sans"/>
      <family val="2"/>
    </font>
    <font>
      <sz val="9"/>
      <color theme="1"/>
      <name val="Open Sans"/>
      <family val="2"/>
    </font>
    <font>
      <sz val="10"/>
      <color theme="1"/>
      <name val="Open Sans"/>
      <family val="2"/>
    </font>
    <font>
      <b/>
      <sz val="14"/>
      <name val="Open Sans"/>
      <family val="2"/>
    </font>
    <font>
      <sz val="9"/>
      <name val="Open Sans"/>
      <family val="2"/>
    </font>
    <font>
      <b/>
      <sz val="9"/>
      <name val="Open Sans"/>
      <family val="2"/>
    </font>
    <font>
      <sz val="11"/>
      <name val="Open Sans"/>
      <family val="2"/>
    </font>
    <font>
      <sz val="11"/>
      <color theme="0"/>
      <name val="Open Sans"/>
      <family val="2"/>
    </font>
    <font>
      <b/>
      <sz val="10"/>
      <name val="Open Sans"/>
      <family val="2"/>
    </font>
    <font>
      <sz val="11"/>
      <color rgb="FFFF0000"/>
      <name val="Open Sans"/>
      <family val="2"/>
    </font>
    <font>
      <i/>
      <sz val="9"/>
      <name val="Open Sans"/>
      <family val="2"/>
    </font>
    <font>
      <sz val="10"/>
      <name val="Opan sans"/>
      <charset val="238"/>
    </font>
    <font>
      <sz val="8"/>
      <name val="Open Sans"/>
      <family val="2"/>
    </font>
    <font>
      <sz val="9"/>
      <color rgb="FFFF0000"/>
      <name val="Open Sans"/>
      <family val="2"/>
    </font>
    <font>
      <b/>
      <sz val="11"/>
      <name val="Open Sans"/>
      <family val="2"/>
      <charset val="238"/>
    </font>
    <font>
      <b/>
      <sz val="9"/>
      <color theme="1"/>
      <name val="Open Sans"/>
      <family val="2"/>
    </font>
    <font>
      <sz val="9"/>
      <name val="Open Sans"/>
      <family val="2"/>
      <charset val="238"/>
    </font>
    <font>
      <sz val="9"/>
      <color theme="1"/>
      <name val="Calibri"/>
      <family val="2"/>
      <charset val="238"/>
      <scheme val="minor"/>
    </font>
  </fonts>
  <fills count="11">
    <fill>
      <patternFill patternType="none"/>
    </fill>
    <fill>
      <patternFill patternType="gray125"/>
    </fill>
    <fill>
      <patternFill patternType="solid">
        <fgColor theme="0" tint="-0.499984740745262"/>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7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2">
    <xf numFmtId="0" fontId="0" fillId="0" borderId="0"/>
    <xf numFmtId="43" fontId="2" fillId="0" borderId="0" applyFont="0" applyFill="0" applyBorder="0" applyAlignment="0" applyProtection="0"/>
  </cellStyleXfs>
  <cellXfs count="300">
    <xf numFmtId="0" fontId="0" fillId="0" borderId="0" xfId="0"/>
    <xf numFmtId="0" fontId="1" fillId="0" borderId="0" xfId="0" applyFont="1"/>
    <xf numFmtId="0" fontId="3" fillId="0" borderId="0" xfId="0" applyFont="1"/>
    <xf numFmtId="0" fontId="8" fillId="0" borderId="57" xfId="0" applyFont="1" applyBorder="1" applyAlignment="1">
      <alignment vertical="center" wrapText="1"/>
    </xf>
    <xf numFmtId="0" fontId="3" fillId="0" borderId="33" xfId="0" applyFont="1" applyBorder="1" applyAlignment="1">
      <alignment horizontal="center" vertical="center"/>
    </xf>
    <xf numFmtId="0" fontId="12" fillId="0" borderId="0" xfId="0" applyFont="1"/>
    <xf numFmtId="0" fontId="12" fillId="0" borderId="0" xfId="0" applyFont="1" applyAlignment="1">
      <alignment horizontal="center" vertical="center"/>
    </xf>
    <xf numFmtId="0" fontId="16" fillId="5" borderId="58" xfId="0" applyFont="1" applyFill="1" applyBorder="1" applyAlignment="1">
      <alignment horizontal="center" vertical="center"/>
    </xf>
    <xf numFmtId="0" fontId="17" fillId="5" borderId="59" xfId="0" applyFont="1" applyFill="1" applyBorder="1" applyAlignment="1">
      <alignment horizontal="center" vertical="center" wrapText="1"/>
    </xf>
    <xf numFmtId="0" fontId="16" fillId="5" borderId="60" xfId="0" applyFont="1" applyFill="1" applyBorder="1" applyAlignment="1">
      <alignment horizontal="center" vertical="center"/>
    </xf>
    <xf numFmtId="0" fontId="17" fillId="5" borderId="34" xfId="0" applyFont="1" applyFill="1" applyBorder="1" applyAlignment="1">
      <alignment horizontal="center" vertical="center"/>
    </xf>
    <xf numFmtId="0" fontId="19" fillId="5" borderId="35" xfId="0" applyFont="1" applyFill="1" applyBorder="1" applyAlignment="1">
      <alignment horizontal="center" vertical="center"/>
    </xf>
    <xf numFmtId="0" fontId="12" fillId="0" borderId="9" xfId="0" applyFont="1" applyBorder="1" applyAlignment="1">
      <alignment horizontal="center" vertical="center"/>
    </xf>
    <xf numFmtId="0" fontId="19" fillId="5" borderId="31" xfId="0" applyFont="1" applyFill="1" applyBorder="1" applyAlignment="1">
      <alignment horizontal="center" vertical="center"/>
    </xf>
    <xf numFmtId="0" fontId="17" fillId="5" borderId="30" xfId="0" applyFont="1" applyFill="1" applyBorder="1" applyAlignment="1">
      <alignment horizontal="center" vertical="center"/>
    </xf>
    <xf numFmtId="0" fontId="12" fillId="0" borderId="27" xfId="0" applyFont="1" applyBorder="1" applyAlignment="1">
      <alignment vertical="center"/>
    </xf>
    <xf numFmtId="0" fontId="18" fillId="8" borderId="9" xfId="0" applyFont="1" applyFill="1" applyBorder="1" applyAlignment="1">
      <alignment horizontal="center" vertical="center"/>
    </xf>
    <xf numFmtId="0" fontId="18" fillId="8" borderId="28" xfId="0" applyFont="1" applyFill="1" applyBorder="1" applyAlignment="1">
      <alignment horizontal="center" vertical="center"/>
    </xf>
    <xf numFmtId="0" fontId="18" fillId="8" borderId="23" xfId="0" applyFont="1" applyFill="1" applyBorder="1" applyAlignment="1">
      <alignment horizontal="center" vertical="center"/>
    </xf>
    <xf numFmtId="0" fontId="12" fillId="5" borderId="35" xfId="0" applyFont="1" applyFill="1" applyBorder="1" applyAlignment="1">
      <alignment horizontal="center" vertical="center"/>
    </xf>
    <xf numFmtId="0" fontId="16" fillId="5" borderId="30" xfId="0" applyFont="1" applyFill="1" applyBorder="1" applyAlignment="1">
      <alignment horizontal="center" vertical="center"/>
    </xf>
    <xf numFmtId="0" fontId="14" fillId="5" borderId="10" xfId="0" applyFont="1" applyFill="1" applyBorder="1" applyAlignment="1">
      <alignment horizontal="center" vertical="center" wrapText="1"/>
    </xf>
    <xf numFmtId="0" fontId="15" fillId="5" borderId="28" xfId="0" applyFont="1" applyFill="1" applyBorder="1" applyAlignment="1">
      <alignment horizontal="center" vertical="center" wrapText="1"/>
    </xf>
    <xf numFmtId="0" fontId="16" fillId="5" borderId="29" xfId="0" applyFont="1" applyFill="1" applyBorder="1" applyAlignment="1">
      <alignment horizontal="center" vertical="center"/>
    </xf>
    <xf numFmtId="0" fontId="12" fillId="0" borderId="3" xfId="0" applyFont="1" applyBorder="1" applyAlignment="1">
      <alignment horizontal="center" vertical="center" wrapText="1"/>
    </xf>
    <xf numFmtId="0" fontId="12" fillId="0" borderId="27" xfId="0" applyFont="1" applyBorder="1"/>
    <xf numFmtId="0" fontId="17" fillId="7" borderId="23" xfId="0" applyFont="1" applyFill="1" applyBorder="1" applyAlignment="1">
      <alignment horizontal="center" vertical="center"/>
    </xf>
    <xf numFmtId="0" fontId="19" fillId="0" borderId="24" xfId="0" applyFont="1" applyBorder="1" applyAlignment="1">
      <alignment horizontal="center" vertical="center" wrapText="1"/>
    </xf>
    <xf numFmtId="0" fontId="22" fillId="0" borderId="3" xfId="0" applyFont="1" applyBorder="1" applyAlignment="1">
      <alignment horizontal="left" vertical="top" wrapText="1"/>
    </xf>
    <xf numFmtId="0" fontId="24" fillId="0" borderId="0" xfId="0" applyFont="1" applyAlignment="1">
      <alignment horizontal="center" vertical="center"/>
    </xf>
    <xf numFmtId="0" fontId="24" fillId="0" borderId="27" xfId="0" applyFont="1" applyBorder="1"/>
    <xf numFmtId="0" fontId="18" fillId="8" borderId="12" xfId="0" applyFont="1" applyFill="1" applyBorder="1" applyAlignment="1">
      <alignment horizontal="center" vertical="center"/>
    </xf>
    <xf numFmtId="0" fontId="25" fillId="0" borderId="0" xfId="0" applyFont="1"/>
    <xf numFmtId="0" fontId="27" fillId="0" borderId="0" xfId="0" applyFont="1"/>
    <xf numFmtId="0" fontId="17" fillId="5" borderId="9" xfId="0" applyFont="1" applyFill="1" applyBorder="1" applyAlignment="1">
      <alignment horizontal="center" vertical="center"/>
    </xf>
    <xf numFmtId="0" fontId="19" fillId="5" borderId="9" xfId="0" applyFont="1" applyFill="1" applyBorder="1" applyAlignment="1">
      <alignment horizontal="center" vertical="center"/>
    </xf>
    <xf numFmtId="0" fontId="19" fillId="0" borderId="0" xfId="0" applyFont="1" applyAlignment="1">
      <alignment vertical="center" wrapText="1"/>
    </xf>
    <xf numFmtId="0" fontId="19" fillId="5" borderId="45" xfId="0" applyFont="1" applyFill="1" applyBorder="1" applyAlignment="1">
      <alignment horizontal="center" vertical="center"/>
    </xf>
    <xf numFmtId="0" fontId="12" fillId="8" borderId="9" xfId="0" applyFont="1" applyFill="1" applyBorder="1" applyAlignment="1">
      <alignment horizontal="center" vertical="center"/>
    </xf>
    <xf numFmtId="0" fontId="12" fillId="8" borderId="23" xfId="0" applyFont="1" applyFill="1" applyBorder="1" applyAlignment="1">
      <alignment horizontal="center" vertical="center"/>
    </xf>
    <xf numFmtId="0" fontId="12" fillId="8" borderId="13" xfId="0" applyFont="1" applyFill="1" applyBorder="1" applyAlignment="1">
      <alignment horizontal="center" vertical="center"/>
    </xf>
    <xf numFmtId="0" fontId="12" fillId="8" borderId="28" xfId="0" applyFont="1" applyFill="1" applyBorder="1" applyAlignment="1">
      <alignment horizontal="center" vertical="center"/>
    </xf>
    <xf numFmtId="0" fontId="17" fillId="0" borderId="27" xfId="0" applyFont="1" applyBorder="1" applyAlignment="1">
      <alignment vertical="center" wrapText="1"/>
    </xf>
    <xf numFmtId="0" fontId="17" fillId="0" borderId="27" xfId="0" applyFont="1" applyBorder="1" applyAlignment="1">
      <alignment horizontal="left" vertical="center" wrapText="1"/>
    </xf>
    <xf numFmtId="0" fontId="17" fillId="0" borderId="50" xfId="0" applyFont="1" applyBorder="1" applyAlignment="1">
      <alignment vertical="center" wrapText="1"/>
    </xf>
    <xf numFmtId="0" fontId="17" fillId="0" borderId="44" xfId="0" applyFont="1" applyBorder="1" applyAlignment="1">
      <alignment horizontal="center" vertical="center" wrapText="1"/>
    </xf>
    <xf numFmtId="0" fontId="17" fillId="0" borderId="37" xfId="0" applyFont="1" applyBorder="1" applyAlignment="1">
      <alignment vertical="center" wrapText="1"/>
    </xf>
    <xf numFmtId="0" fontId="17" fillId="0" borderId="50"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9" xfId="0" applyFont="1" applyBorder="1" applyAlignment="1">
      <alignment vertical="center" wrapText="1"/>
    </xf>
    <xf numFmtId="0" fontId="31" fillId="0" borderId="27" xfId="0" applyFont="1" applyBorder="1" applyAlignment="1">
      <alignment vertical="center" wrapText="1"/>
    </xf>
    <xf numFmtId="0" fontId="31" fillId="0" borderId="43" xfId="0" applyFont="1" applyBorder="1" applyAlignment="1">
      <alignment vertical="center" wrapText="1"/>
    </xf>
    <xf numFmtId="0" fontId="12" fillId="0" borderId="24" xfId="0" applyFont="1" applyBorder="1" applyAlignment="1">
      <alignment vertical="center"/>
    </xf>
    <xf numFmtId="0" fontId="19" fillId="5" borderId="23" xfId="0" applyFont="1" applyFill="1" applyBorder="1" applyAlignment="1">
      <alignment horizontal="center" vertical="center"/>
    </xf>
    <xf numFmtId="0" fontId="17" fillId="0" borderId="24" xfId="0" applyFont="1" applyBorder="1" applyAlignment="1">
      <alignment horizontal="left" vertical="center" wrapText="1"/>
    </xf>
    <xf numFmtId="0" fontId="17" fillId="8" borderId="13" xfId="0" applyFont="1" applyFill="1" applyBorder="1" applyAlignment="1">
      <alignment horizontal="center" vertical="center"/>
    </xf>
    <xf numFmtId="0" fontId="16" fillId="5" borderId="31" xfId="0" applyFont="1" applyFill="1" applyBorder="1" applyAlignment="1">
      <alignment horizontal="center" vertical="center"/>
    </xf>
    <xf numFmtId="0" fontId="15" fillId="5" borderId="23" xfId="0" applyFont="1" applyFill="1" applyBorder="1" applyAlignment="1">
      <alignment horizontal="center" vertical="center" wrapText="1"/>
    </xf>
    <xf numFmtId="0" fontId="16" fillId="5" borderId="24" xfId="0" applyFont="1" applyFill="1" applyBorder="1" applyAlignment="1">
      <alignment horizontal="center" vertical="center"/>
    </xf>
    <xf numFmtId="0" fontId="12" fillId="0" borderId="0" xfId="0" applyFont="1" applyAlignment="1">
      <alignment horizontal="center"/>
    </xf>
    <xf numFmtId="0" fontId="18" fillId="8" borderId="33" xfId="0" applyFont="1" applyFill="1" applyBorder="1" applyAlignment="1">
      <alignment horizontal="center" vertical="center"/>
    </xf>
    <xf numFmtId="0" fontId="19" fillId="5" borderId="66" xfId="0" applyFont="1" applyFill="1" applyBorder="1" applyAlignment="1">
      <alignment horizontal="center" vertical="center"/>
    </xf>
    <xf numFmtId="0" fontId="12" fillId="0" borderId="50" xfId="0" applyFont="1" applyBorder="1"/>
    <xf numFmtId="0" fontId="12" fillId="0" borderId="9" xfId="0" applyFont="1" applyBorder="1"/>
    <xf numFmtId="0" fontId="33" fillId="5" borderId="21" xfId="0" applyFont="1" applyFill="1" applyBorder="1" applyAlignment="1">
      <alignment horizontal="center" vertical="center"/>
    </xf>
    <xf numFmtId="0" fontId="12" fillId="0" borderId="60" xfId="0" applyFont="1" applyBorder="1"/>
    <xf numFmtId="0" fontId="18" fillId="8" borderId="59" xfId="0" applyFont="1" applyFill="1" applyBorder="1" applyAlignment="1">
      <alignment horizontal="center" vertical="center"/>
    </xf>
    <xf numFmtId="0" fontId="12" fillId="0" borderId="28" xfId="0" applyFont="1" applyBorder="1"/>
    <xf numFmtId="0" fontId="17" fillId="5" borderId="58" xfId="0" applyFont="1" applyFill="1" applyBorder="1" applyAlignment="1">
      <alignment horizontal="center" vertical="center"/>
    </xf>
    <xf numFmtId="0" fontId="17" fillId="0" borderId="60" xfId="0" applyFont="1" applyBorder="1" applyAlignment="1">
      <alignment vertical="center" wrapText="1"/>
    </xf>
    <xf numFmtId="0" fontId="19" fillId="5" borderId="34" xfId="0" applyFont="1" applyFill="1" applyBorder="1" applyAlignment="1">
      <alignment horizontal="center" vertical="center"/>
    </xf>
    <xf numFmtId="0" fontId="17" fillId="5" borderId="56" xfId="0" applyFont="1" applyFill="1" applyBorder="1" applyAlignment="1">
      <alignment horizontal="center" vertical="center"/>
    </xf>
    <xf numFmtId="0" fontId="17" fillId="5" borderId="25" xfId="0" applyFont="1" applyFill="1" applyBorder="1" applyAlignment="1">
      <alignment horizontal="center" vertical="center"/>
    </xf>
    <xf numFmtId="0" fontId="19" fillId="5" borderId="58" xfId="0" applyFont="1" applyFill="1" applyBorder="1" applyAlignment="1">
      <alignment horizontal="center" vertical="center"/>
    </xf>
    <xf numFmtId="0" fontId="12" fillId="0" borderId="59" xfId="0" applyFont="1" applyBorder="1"/>
    <xf numFmtId="0" fontId="18" fillId="8" borderId="62" xfId="0" applyFont="1" applyFill="1" applyBorder="1" applyAlignment="1">
      <alignment horizontal="center" vertical="center"/>
    </xf>
    <xf numFmtId="0" fontId="18" fillId="8" borderId="1" xfId="0" applyFont="1" applyFill="1" applyBorder="1" applyAlignment="1">
      <alignment horizontal="center" vertical="center"/>
    </xf>
    <xf numFmtId="0" fontId="18" fillId="8" borderId="22" xfId="0" applyFont="1" applyFill="1" applyBorder="1" applyAlignment="1">
      <alignment horizontal="center" vertical="center"/>
    </xf>
    <xf numFmtId="0" fontId="12" fillId="0" borderId="23" xfId="0" applyFont="1" applyBorder="1"/>
    <xf numFmtId="0" fontId="19" fillId="5" borderId="30" xfId="0" applyFont="1" applyFill="1" applyBorder="1" applyAlignment="1">
      <alignment horizontal="center" vertical="center"/>
    </xf>
    <xf numFmtId="0" fontId="12" fillId="0" borderId="22" xfId="0" applyFont="1" applyBorder="1"/>
    <xf numFmtId="0" fontId="19" fillId="5" borderId="68" xfId="0" applyFont="1" applyFill="1" applyBorder="1" applyAlignment="1">
      <alignment horizontal="center" vertical="center"/>
    </xf>
    <xf numFmtId="0" fontId="33" fillId="5" borderId="39" xfId="0" applyFont="1" applyFill="1" applyBorder="1" applyAlignment="1">
      <alignment horizontal="center" vertical="center"/>
    </xf>
    <xf numFmtId="0" fontId="12" fillId="0" borderId="20" xfId="0" applyFont="1" applyBorder="1"/>
    <xf numFmtId="0" fontId="12" fillId="0" borderId="7" xfId="0" applyFont="1" applyBorder="1"/>
    <xf numFmtId="0" fontId="12" fillId="0" borderId="19" xfId="0" applyFont="1" applyBorder="1"/>
    <xf numFmtId="0" fontId="18" fillId="8" borderId="19" xfId="0" applyFont="1" applyFill="1" applyBorder="1" applyAlignment="1">
      <alignment horizontal="center" vertical="center"/>
    </xf>
    <xf numFmtId="0" fontId="19" fillId="5" borderId="10" xfId="0" applyFont="1" applyFill="1" applyBorder="1" applyAlignment="1">
      <alignment horizontal="center" vertical="center"/>
    </xf>
    <xf numFmtId="0" fontId="19" fillId="5" borderId="16" xfId="0" applyFont="1" applyFill="1" applyBorder="1" applyAlignment="1">
      <alignment horizontal="center" vertical="center"/>
    </xf>
    <xf numFmtId="0" fontId="19" fillId="5" borderId="53" xfId="0" applyFont="1" applyFill="1" applyBorder="1" applyAlignment="1">
      <alignment horizontal="center" vertical="center"/>
    </xf>
    <xf numFmtId="0" fontId="12" fillId="0" borderId="39" xfId="0" applyFont="1" applyBorder="1"/>
    <xf numFmtId="0" fontId="18" fillId="8" borderId="4" xfId="0" applyFont="1" applyFill="1" applyBorder="1" applyAlignment="1">
      <alignment horizontal="center" vertical="center"/>
    </xf>
    <xf numFmtId="0" fontId="12" fillId="0" borderId="68" xfId="0" applyFont="1" applyBorder="1"/>
    <xf numFmtId="0" fontId="18" fillId="8" borderId="6" xfId="0" applyFont="1" applyFill="1" applyBorder="1" applyAlignment="1">
      <alignment horizontal="center" vertical="center"/>
    </xf>
    <xf numFmtId="0" fontId="12" fillId="0" borderId="53" xfId="0" applyFont="1" applyBorder="1"/>
    <xf numFmtId="0" fontId="4" fillId="2" borderId="29" xfId="0" applyFont="1" applyFill="1" applyBorder="1" applyAlignment="1">
      <alignment horizontal="center" vertical="center" wrapText="1"/>
    </xf>
    <xf numFmtId="0" fontId="3" fillId="0" borderId="32" xfId="0" applyFont="1" applyBorder="1" applyAlignment="1">
      <alignment horizontal="center" vertical="center"/>
    </xf>
    <xf numFmtId="0" fontId="5" fillId="9" borderId="59" xfId="0" applyFont="1" applyFill="1" applyBorder="1" applyAlignment="1">
      <alignment horizontal="center" vertical="center" wrapText="1"/>
    </xf>
    <xf numFmtId="0" fontId="12" fillId="0" borderId="39" xfId="0" applyFont="1" applyBorder="1" applyAlignment="1">
      <alignment vertical="center" wrapText="1"/>
    </xf>
    <xf numFmtId="0" fontId="14" fillId="3" borderId="31" xfId="0" applyFont="1" applyFill="1" applyBorder="1" applyAlignment="1">
      <alignment horizontal="center" vertical="center" wrapText="1"/>
    </xf>
    <xf numFmtId="0" fontId="14" fillId="3" borderId="24" xfId="0" applyFont="1" applyFill="1" applyBorder="1" applyAlignment="1">
      <alignment horizontal="center" vertical="center" wrapText="1"/>
    </xf>
    <xf numFmtId="0" fontId="15" fillId="4" borderId="19" xfId="0" applyFont="1" applyFill="1" applyBorder="1" applyAlignment="1">
      <alignment horizontal="left" vertical="center" wrapText="1"/>
    </xf>
    <xf numFmtId="0" fontId="15" fillId="4" borderId="23" xfId="0" applyFont="1" applyFill="1" applyBorder="1" applyAlignment="1">
      <alignment horizontal="left" vertical="center" wrapText="1"/>
    </xf>
    <xf numFmtId="0" fontId="15" fillId="4" borderId="24" xfId="0" applyFont="1" applyFill="1" applyBorder="1" applyAlignment="1">
      <alignment horizontal="left" vertical="center" wrapText="1"/>
    </xf>
    <xf numFmtId="0" fontId="13" fillId="2" borderId="25"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13" fillId="2" borderId="49"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29" xfId="0" applyFont="1" applyFill="1" applyBorder="1" applyAlignment="1">
      <alignment horizontal="center" vertical="center" wrapText="1"/>
    </xf>
    <xf numFmtId="0" fontId="15" fillId="4" borderId="10" xfId="0" applyFont="1" applyFill="1" applyBorder="1" applyAlignment="1">
      <alignment horizontal="left" vertical="center" wrapText="1"/>
    </xf>
    <xf numFmtId="0" fontId="15" fillId="4" borderId="28" xfId="0" applyFont="1" applyFill="1" applyBorder="1" applyAlignment="1">
      <alignment horizontal="left" vertical="center" wrapText="1"/>
    </xf>
    <xf numFmtId="0" fontId="15" fillId="4" borderId="29" xfId="0" applyFont="1" applyFill="1" applyBorder="1" applyAlignment="1">
      <alignment horizontal="left" vertical="center" wrapText="1"/>
    </xf>
    <xf numFmtId="0" fontId="14" fillId="3" borderId="35"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5" fillId="4" borderId="3" xfId="0" applyFont="1" applyFill="1" applyBorder="1" applyAlignment="1">
      <alignment horizontal="left" vertical="center" wrapText="1"/>
    </xf>
    <xf numFmtId="0" fontId="15" fillId="4" borderId="9" xfId="0" applyFont="1" applyFill="1" applyBorder="1" applyAlignment="1">
      <alignment horizontal="left" vertical="center" wrapText="1"/>
    </xf>
    <xf numFmtId="0" fontId="15" fillId="4" borderId="27" xfId="0" applyFont="1" applyFill="1" applyBorder="1" applyAlignment="1">
      <alignment horizontal="left" vertical="center" wrapText="1"/>
    </xf>
    <xf numFmtId="0" fontId="17" fillId="5" borderId="35" xfId="0" applyFont="1" applyFill="1" applyBorder="1" applyAlignment="1">
      <alignment horizontal="center" vertical="center"/>
    </xf>
    <xf numFmtId="0" fontId="14" fillId="6" borderId="9" xfId="0" applyFont="1" applyFill="1" applyBorder="1" applyAlignment="1">
      <alignment horizontal="left" vertical="center" wrapText="1"/>
    </xf>
    <xf numFmtId="0" fontId="14" fillId="6" borderId="27" xfId="0" applyFont="1" applyFill="1" applyBorder="1" applyAlignment="1">
      <alignment horizontal="left" vertical="center" wrapText="1"/>
    </xf>
    <xf numFmtId="0" fontId="22" fillId="0" borderId="1" xfId="0" applyFont="1" applyBorder="1" applyAlignment="1">
      <alignment horizontal="left" vertical="top" wrapText="1"/>
    </xf>
    <xf numFmtId="0" fontId="22" fillId="0" borderId="2" xfId="0" applyFont="1" applyBorder="1" applyAlignment="1">
      <alignment horizontal="left" vertical="top" wrapText="1"/>
    </xf>
    <xf numFmtId="0" fontId="22" fillId="0" borderId="3" xfId="0" applyFont="1" applyBorder="1" applyAlignment="1">
      <alignment horizontal="left" vertical="top" wrapText="1"/>
    </xf>
    <xf numFmtId="0" fontId="13" fillId="2" borderId="21" xfId="0" applyFont="1" applyFill="1" applyBorder="1" applyAlignment="1">
      <alignment horizontal="center" vertical="center" wrapText="1"/>
    </xf>
    <xf numFmtId="0" fontId="13" fillId="2" borderId="22" xfId="0" applyFont="1" applyFill="1" applyBorder="1" applyAlignment="1">
      <alignment horizontal="center" vertical="center"/>
    </xf>
    <xf numFmtId="0" fontId="13" fillId="2" borderId="48" xfId="0" applyFont="1" applyFill="1" applyBorder="1" applyAlignment="1">
      <alignment horizontal="center" vertical="center"/>
    </xf>
    <xf numFmtId="0" fontId="14" fillId="5" borderId="7"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3" fillId="2" borderId="52" xfId="0" applyFont="1" applyFill="1" applyBorder="1" applyAlignment="1">
      <alignment horizontal="center" vertical="center" wrapText="1"/>
    </xf>
    <xf numFmtId="0" fontId="13" fillId="2" borderId="2" xfId="0" applyFont="1" applyFill="1" applyBorder="1" applyAlignment="1">
      <alignment horizontal="center" vertical="center"/>
    </xf>
    <xf numFmtId="0" fontId="13" fillId="2" borderId="51" xfId="0" applyFont="1" applyFill="1" applyBorder="1" applyAlignment="1">
      <alignment horizontal="center" vertical="center"/>
    </xf>
    <xf numFmtId="0" fontId="21" fillId="7" borderId="31" xfId="0" applyFont="1" applyFill="1" applyBorder="1" applyAlignment="1">
      <alignment horizontal="right" vertical="center" wrapText="1"/>
    </xf>
    <xf numFmtId="0" fontId="21" fillId="7" borderId="23" xfId="0" applyFont="1" applyFill="1" applyBorder="1" applyAlignment="1">
      <alignment horizontal="right" vertical="center" wrapText="1"/>
    </xf>
    <xf numFmtId="0" fontId="9" fillId="5" borderId="20" xfId="0" applyFont="1" applyFill="1" applyBorder="1" applyAlignment="1">
      <alignment horizontal="center" vertical="center" wrapText="1"/>
    </xf>
    <xf numFmtId="0" fontId="9" fillId="5" borderId="0" xfId="0" applyFont="1" applyFill="1" applyAlignment="1">
      <alignment horizontal="center" vertical="center" wrapText="1"/>
    </xf>
    <xf numFmtId="0" fontId="9" fillId="5" borderId="21"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10" fillId="5" borderId="13" xfId="0" applyFont="1" applyFill="1" applyBorder="1" applyAlignment="1">
      <alignment horizontal="left"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10" fillId="5" borderId="9" xfId="0" applyFont="1" applyFill="1" applyBorder="1" applyAlignment="1">
      <alignment horizontal="left" vertical="center" wrapText="1"/>
    </xf>
    <xf numFmtId="0" fontId="3" fillId="0" borderId="9" xfId="0" applyFont="1" applyBorder="1" applyAlignment="1">
      <alignment horizontal="center" vertical="center" wrapText="1"/>
    </xf>
    <xf numFmtId="0" fontId="3" fillId="0" borderId="27" xfId="0" applyFont="1" applyBorder="1" applyAlignment="1">
      <alignment horizontal="center" vertical="center" wrapText="1"/>
    </xf>
    <xf numFmtId="0" fontId="10" fillId="5" borderId="23" xfId="0" applyFont="1" applyFill="1" applyBorder="1" applyAlignment="1">
      <alignment horizontal="left"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7" fillId="0" borderId="58" xfId="0" applyFont="1" applyBorder="1" applyAlignment="1">
      <alignment horizontal="left" vertical="center" wrapText="1"/>
    </xf>
    <xf numFmtId="0" fontId="7" fillId="0" borderId="59" xfId="0" applyFont="1" applyBorder="1" applyAlignment="1">
      <alignment horizontal="left" vertical="center" wrapText="1"/>
    </xf>
    <xf numFmtId="0" fontId="7" fillId="0" borderId="4" xfId="0" applyFont="1" applyBorder="1" applyAlignment="1">
      <alignment horizontal="left" vertical="center" wrapText="1"/>
    </xf>
    <xf numFmtId="0" fontId="7" fillId="0" borderId="45" xfId="0" applyFont="1" applyBorder="1" applyAlignment="1">
      <alignment horizontal="left" vertical="center"/>
    </xf>
    <xf numFmtId="0" fontId="7" fillId="0" borderId="33" xfId="0" applyFont="1" applyBorder="1" applyAlignment="1">
      <alignment horizontal="left" vertical="center"/>
    </xf>
    <xf numFmtId="0" fontId="7" fillId="0" borderId="65" xfId="0" applyFont="1" applyBorder="1" applyAlignment="1">
      <alignment horizontal="left" vertical="center"/>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7" fillId="0" borderId="41" xfId="0" applyFont="1" applyBorder="1" applyAlignment="1">
      <alignment horizontal="left" vertical="center" wrapText="1"/>
    </xf>
    <xf numFmtId="0" fontId="7" fillId="0" borderId="32" xfId="0" applyFont="1" applyBorder="1" applyAlignment="1">
      <alignment horizontal="left" vertical="center" wrapText="1"/>
    </xf>
    <xf numFmtId="0" fontId="7" fillId="0" borderId="62" xfId="0" applyFont="1" applyBorder="1" applyAlignment="1">
      <alignment horizontal="left" vertical="center" wrapText="1"/>
    </xf>
    <xf numFmtId="0" fontId="5" fillId="3" borderId="35"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6" fillId="4" borderId="3"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27" xfId="0" applyFont="1" applyFill="1" applyBorder="1" applyAlignment="1">
      <alignment horizontal="left" vertical="center" wrapText="1"/>
    </xf>
    <xf numFmtId="0" fontId="5" fillId="3" borderId="31" xfId="0" applyFont="1" applyFill="1" applyBorder="1" applyAlignment="1">
      <alignment horizontal="center" vertical="center" wrapText="1"/>
    </xf>
    <xf numFmtId="0" fontId="5" fillId="3" borderId="24" xfId="0" applyFont="1" applyFill="1" applyBorder="1" applyAlignment="1">
      <alignment horizontal="center" vertical="center" wrapText="1"/>
    </xf>
    <xf numFmtId="43" fontId="6" fillId="4" borderId="19" xfId="1" applyFont="1" applyFill="1" applyBorder="1" applyAlignment="1">
      <alignment vertical="center" wrapText="1"/>
    </xf>
    <xf numFmtId="43" fontId="6" fillId="4" borderId="23" xfId="1" applyFont="1" applyFill="1" applyBorder="1" applyAlignment="1">
      <alignment vertical="center" wrapText="1"/>
    </xf>
    <xf numFmtId="43" fontId="6" fillId="4" borderId="24" xfId="1" applyFont="1" applyFill="1" applyBorder="1" applyAlignment="1">
      <alignment vertical="center" wrapText="1"/>
    </xf>
    <xf numFmtId="0" fontId="5" fillId="3" borderId="30" xfId="0" applyFont="1" applyFill="1" applyBorder="1" applyAlignment="1">
      <alignment horizontal="center" vertical="center" wrapText="1"/>
    </xf>
    <xf numFmtId="0" fontId="5" fillId="3" borderId="29" xfId="0" applyFont="1" applyFill="1" applyBorder="1" applyAlignment="1">
      <alignment horizontal="center" vertical="center" wrapText="1"/>
    </xf>
    <xf numFmtId="14" fontId="6" fillId="4" borderId="30" xfId="0" applyNumberFormat="1" applyFont="1" applyFill="1" applyBorder="1" applyAlignment="1">
      <alignment horizontal="left" vertical="center" wrapText="1"/>
    </xf>
    <xf numFmtId="14" fontId="6" fillId="4" borderId="28" xfId="0" applyNumberFormat="1" applyFont="1" applyFill="1" applyBorder="1" applyAlignment="1">
      <alignment horizontal="left" vertical="center" wrapText="1"/>
    </xf>
    <xf numFmtId="14" fontId="6" fillId="4" borderId="29" xfId="0" applyNumberFormat="1" applyFont="1" applyFill="1" applyBorder="1" applyAlignment="1">
      <alignment horizontal="left" vertical="center" wrapText="1"/>
    </xf>
    <xf numFmtId="14" fontId="6" fillId="4" borderId="54" xfId="0" applyNumberFormat="1" applyFont="1" applyFill="1" applyBorder="1" applyAlignment="1">
      <alignment horizontal="left" vertical="center" wrapText="1"/>
    </xf>
    <xf numFmtId="14" fontId="6" fillId="4" borderId="13" xfId="0" applyNumberFormat="1" applyFont="1" applyFill="1" applyBorder="1" applyAlignment="1">
      <alignment horizontal="left" vertical="center" wrapText="1"/>
    </xf>
    <xf numFmtId="14" fontId="6" fillId="4" borderId="50" xfId="0" applyNumberFormat="1" applyFont="1" applyFill="1" applyBorder="1" applyAlignment="1">
      <alignment horizontal="left"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48" xfId="0" applyFont="1" applyFill="1" applyBorder="1" applyAlignment="1">
      <alignment horizontal="center" vertical="center" wrapText="1"/>
    </xf>
    <xf numFmtId="0" fontId="9" fillId="4" borderId="46" xfId="0" applyFont="1" applyFill="1" applyBorder="1" applyAlignment="1">
      <alignment horizontal="left" vertical="center" wrapText="1"/>
    </xf>
    <xf numFmtId="0" fontId="9" fillId="4" borderId="18" xfId="0" applyFont="1" applyFill="1" applyBorder="1" applyAlignment="1">
      <alignment horizontal="left" vertical="center" wrapText="1"/>
    </xf>
    <xf numFmtId="0" fontId="9" fillId="4" borderId="47" xfId="0" applyFont="1" applyFill="1" applyBorder="1" applyAlignment="1">
      <alignment horizontal="left" vertical="center" wrapText="1"/>
    </xf>
    <xf numFmtId="0" fontId="6" fillId="4" borderId="10" xfId="0" applyFont="1" applyFill="1" applyBorder="1" applyAlignment="1">
      <alignment horizontal="left" vertical="center" wrapText="1"/>
    </xf>
    <xf numFmtId="0" fontId="6" fillId="4" borderId="28" xfId="0" applyFont="1" applyFill="1" applyBorder="1" applyAlignment="1">
      <alignment horizontal="left" vertical="center" wrapText="1"/>
    </xf>
    <xf numFmtId="0" fontId="6" fillId="4" borderId="29"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27" xfId="0" applyFont="1" applyFill="1" applyBorder="1" applyAlignment="1">
      <alignment horizontal="left"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xf>
    <xf numFmtId="0" fontId="4" fillId="2" borderId="49" xfId="0" applyFont="1" applyFill="1" applyBorder="1" applyAlignment="1">
      <alignment horizontal="center" vertical="center"/>
    </xf>
    <xf numFmtId="0" fontId="7" fillId="4" borderId="10" xfId="0" applyFont="1" applyFill="1" applyBorder="1" applyAlignment="1">
      <alignment horizontal="left" vertical="center" wrapText="1"/>
    </xf>
    <xf numFmtId="0" fontId="7" fillId="4" borderId="28" xfId="0" applyFont="1" applyFill="1" applyBorder="1" applyAlignment="1">
      <alignment horizontal="left" vertical="center" wrapText="1"/>
    </xf>
    <xf numFmtId="0" fontId="7" fillId="4" borderId="29"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27" xfId="0" applyFont="1" applyFill="1" applyBorder="1" applyAlignment="1">
      <alignment horizontal="left" vertical="center" wrapText="1"/>
    </xf>
    <xf numFmtId="0" fontId="26" fillId="6" borderId="9" xfId="0" applyFont="1" applyFill="1" applyBorder="1" applyAlignment="1">
      <alignment horizontal="left" vertical="center" wrapText="1"/>
    </xf>
    <xf numFmtId="0" fontId="22" fillId="0" borderId="1" xfId="0" applyFont="1" applyBorder="1" applyAlignment="1">
      <alignment horizontal="left"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17" xfId="0" applyFont="1" applyBorder="1" applyAlignment="1">
      <alignment horizontal="left" vertical="center" wrapText="1"/>
    </xf>
    <xf numFmtId="0" fontId="22" fillId="0" borderId="18" xfId="0" applyFont="1" applyBorder="1" applyAlignment="1">
      <alignment horizontal="left" vertical="center" wrapText="1"/>
    </xf>
    <xf numFmtId="0" fontId="22" fillId="0" borderId="19" xfId="0" applyFont="1" applyBorder="1" applyAlignment="1">
      <alignment horizontal="left" vertical="center" wrapText="1"/>
    </xf>
    <xf numFmtId="0" fontId="17" fillId="0" borderId="42" xfId="0" applyFont="1" applyBorder="1" applyAlignment="1">
      <alignment vertical="center" wrapText="1"/>
    </xf>
    <xf numFmtId="0" fontId="0" fillId="0" borderId="43" xfId="0" applyBorder="1" applyAlignment="1">
      <alignment vertical="center" wrapText="1"/>
    </xf>
    <xf numFmtId="0" fontId="17" fillId="0" borderId="42" xfId="0" applyFont="1" applyBorder="1" applyAlignment="1">
      <alignment horizontal="center" vertical="center" wrapText="1"/>
    </xf>
    <xf numFmtId="0" fontId="17" fillId="0" borderId="43" xfId="0" applyFont="1" applyBorder="1" applyAlignment="1">
      <alignment horizontal="center" vertical="center" wrapText="1"/>
    </xf>
    <xf numFmtId="0" fontId="22" fillId="0" borderId="23" xfId="0" applyFont="1" applyBorder="1" applyAlignment="1">
      <alignment horizontal="left" vertical="center" wrapText="1"/>
    </xf>
    <xf numFmtId="0" fontId="17" fillId="5" borderId="41" xfId="0" applyFont="1" applyFill="1" applyBorder="1" applyAlignment="1">
      <alignment horizontal="center" vertical="center" wrapText="1"/>
    </xf>
    <xf numFmtId="0" fontId="12" fillId="0" borderId="45" xfId="0" applyFont="1" applyBorder="1" applyAlignment="1">
      <alignment horizontal="center" vertical="center" wrapText="1"/>
    </xf>
    <xf numFmtId="0" fontId="18" fillId="8" borderId="32" xfId="0" applyFont="1" applyFill="1" applyBorder="1" applyAlignment="1">
      <alignment horizontal="center" vertical="center"/>
    </xf>
    <xf numFmtId="0" fontId="18" fillId="8" borderId="33" xfId="0" applyFont="1" applyFill="1" applyBorder="1" applyAlignment="1">
      <alignment horizontal="center" vertical="center"/>
    </xf>
    <xf numFmtId="0" fontId="17" fillId="0" borderId="44" xfId="0" applyFont="1" applyBorder="1" applyAlignment="1">
      <alignment horizontal="center" vertical="center" wrapText="1"/>
    </xf>
    <xf numFmtId="0" fontId="26" fillId="6" borderId="13" xfId="0" applyFont="1" applyFill="1" applyBorder="1" applyAlignment="1">
      <alignment horizontal="left" vertical="center" wrapText="1"/>
    </xf>
    <xf numFmtId="0" fontId="22" fillId="0" borderId="9" xfId="0" applyFont="1" applyBorder="1" applyAlignment="1">
      <alignment horizontal="left" vertical="center" wrapText="1"/>
    </xf>
    <xf numFmtId="0" fontId="17" fillId="5" borderId="53" xfId="0" applyFont="1" applyFill="1" applyBorder="1" applyAlignment="1">
      <alignment horizontal="center" vertical="center" wrapText="1"/>
    </xf>
    <xf numFmtId="0" fontId="12" fillId="8" borderId="12" xfId="0" applyFont="1" applyFill="1" applyBorder="1" applyAlignment="1">
      <alignment horizontal="center" vertical="center" wrapText="1"/>
    </xf>
    <xf numFmtId="0" fontId="12" fillId="8" borderId="33" xfId="0" applyFont="1" applyFill="1" applyBorder="1" applyAlignment="1">
      <alignment horizontal="center" vertical="center" wrapText="1"/>
    </xf>
    <xf numFmtId="0" fontId="12" fillId="0" borderId="43" xfId="0" applyFont="1" applyBorder="1" applyAlignment="1">
      <alignment horizontal="center" vertical="center" wrapText="1"/>
    </xf>
    <xf numFmtId="0" fontId="12" fillId="0" borderId="34" xfId="0" applyFont="1" applyBorder="1" applyAlignment="1">
      <alignment horizontal="center" vertical="center" wrapText="1"/>
    </xf>
    <xf numFmtId="0" fontId="26" fillId="6" borderId="7" xfId="0" applyFont="1" applyFill="1" applyBorder="1" applyAlignment="1">
      <alignment horizontal="left" vertical="center" wrapText="1"/>
    </xf>
    <xf numFmtId="0" fontId="26" fillId="6" borderId="8" xfId="0" applyFont="1" applyFill="1" applyBorder="1" applyAlignment="1">
      <alignment horizontal="left" vertical="center" wrapText="1"/>
    </xf>
    <xf numFmtId="0" fontId="12" fillId="8" borderId="32"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12" fillId="0" borderId="9" xfId="0" applyFont="1" applyBorder="1" applyAlignment="1">
      <alignment horizontal="center" vertical="center" wrapText="1"/>
    </xf>
    <xf numFmtId="0" fontId="17" fillId="5" borderId="38" xfId="0" applyFont="1" applyFill="1" applyBorder="1" applyAlignment="1">
      <alignment horizontal="center" vertical="center" wrapText="1"/>
    </xf>
    <xf numFmtId="0" fontId="17" fillId="0" borderId="11" xfId="0" applyFont="1" applyBorder="1" applyAlignment="1">
      <alignment horizontal="center" vertical="center"/>
    </xf>
    <xf numFmtId="0" fontId="17" fillId="0" borderId="6" xfId="0" applyFont="1" applyBorder="1" applyAlignment="1">
      <alignment horizontal="center" vertical="center"/>
    </xf>
    <xf numFmtId="0" fontId="17" fillId="0" borderId="5" xfId="0" applyFont="1" applyBorder="1" applyAlignment="1">
      <alignment horizontal="center" vertical="center"/>
    </xf>
    <xf numFmtId="0" fontId="17" fillId="0" borderId="4" xfId="0" applyFont="1" applyBorder="1" applyAlignment="1">
      <alignment horizontal="center" vertical="center"/>
    </xf>
    <xf numFmtId="0" fontId="17" fillId="0" borderId="39" xfId="0" applyFont="1" applyBorder="1" applyAlignment="1">
      <alignment horizontal="center" vertical="center"/>
    </xf>
    <xf numFmtId="0" fontId="13" fillId="2" borderId="36"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20" fillId="0" borderId="17" xfId="0" applyFont="1" applyBorder="1" applyAlignment="1">
      <alignment horizontal="left" vertical="center" wrapText="1"/>
    </xf>
    <xf numFmtId="0" fontId="20" fillId="0" borderId="18" xfId="0" applyFont="1" applyBorder="1" applyAlignment="1">
      <alignment horizontal="left" vertical="center" wrapText="1"/>
    </xf>
    <xf numFmtId="0" fontId="20" fillId="0" borderId="19" xfId="0" applyFont="1" applyBorder="1" applyAlignment="1">
      <alignment horizontal="left" vertical="center" wrapText="1"/>
    </xf>
    <xf numFmtId="0" fontId="12" fillId="8" borderId="55" xfId="0" applyFont="1" applyFill="1" applyBorder="1" applyAlignment="1">
      <alignment horizontal="center" vertical="center" wrapText="1"/>
    </xf>
    <xf numFmtId="0" fontId="12" fillId="8" borderId="61" xfId="0" applyFont="1" applyFill="1" applyBorder="1" applyAlignment="1">
      <alignment horizontal="center" vertical="center" wrapText="1"/>
    </xf>
    <xf numFmtId="0" fontId="22" fillId="4" borderId="15" xfId="0" applyFont="1" applyFill="1" applyBorder="1" applyAlignment="1">
      <alignment horizontal="left" vertical="center" wrapText="1"/>
    </xf>
    <xf numFmtId="0" fontId="22" fillId="4" borderId="14" xfId="0" applyFont="1" applyFill="1" applyBorder="1" applyAlignment="1">
      <alignment horizontal="left" vertical="center"/>
    </xf>
    <xf numFmtId="0" fontId="22" fillId="4" borderId="16" xfId="0" applyFont="1" applyFill="1" applyBorder="1" applyAlignment="1">
      <alignment horizontal="left" vertical="center"/>
    </xf>
    <xf numFmtId="0" fontId="26" fillId="6" borderId="62" xfId="0" applyFont="1" applyFill="1" applyBorder="1" applyAlignment="1">
      <alignment horizontal="left" vertical="center" wrapText="1"/>
    </xf>
    <xf numFmtId="0" fontId="26" fillId="6" borderId="26" xfId="0" applyFont="1" applyFill="1" applyBorder="1" applyAlignment="1">
      <alignment horizontal="left" vertical="center" wrapText="1"/>
    </xf>
    <xf numFmtId="0" fontId="22" fillId="0" borderId="15" xfId="0" applyFont="1" applyBorder="1" applyAlignment="1">
      <alignment horizontal="left" vertical="center" wrapText="1"/>
    </xf>
    <xf numFmtId="0" fontId="22" fillId="0" borderId="14" xfId="0" applyFont="1" applyBorder="1" applyAlignment="1">
      <alignment horizontal="left" vertical="center" wrapText="1"/>
    </xf>
    <xf numFmtId="0" fontId="22" fillId="0" borderId="16" xfId="0" applyFont="1" applyBorder="1" applyAlignment="1">
      <alignment horizontal="left" vertical="center" wrapText="1"/>
    </xf>
    <xf numFmtId="0" fontId="24" fillId="0" borderId="63" xfId="0" applyFont="1" applyBorder="1" applyAlignment="1">
      <alignment wrapText="1"/>
    </xf>
    <xf numFmtId="0" fontId="24" fillId="0" borderId="64" xfId="0" applyFont="1" applyBorder="1" applyAlignment="1">
      <alignment wrapText="1"/>
    </xf>
    <xf numFmtId="0" fontId="24" fillId="0" borderId="54" xfId="0" applyFont="1" applyBorder="1" applyAlignment="1">
      <alignment wrapText="1"/>
    </xf>
    <xf numFmtId="0" fontId="12" fillId="0" borderId="44" xfId="0" applyFont="1" applyBorder="1" applyAlignment="1">
      <alignment horizontal="center" vertical="center" wrapText="1"/>
    </xf>
    <xf numFmtId="0" fontId="22" fillId="0" borderId="65" xfId="0" applyFont="1" applyBorder="1" applyAlignment="1">
      <alignment horizontal="left" vertical="center" wrapText="1"/>
    </xf>
    <xf numFmtId="0" fontId="22" fillId="0" borderId="22" xfId="0" applyFont="1" applyBorder="1" applyAlignment="1">
      <alignment horizontal="left" vertical="center" wrapText="1"/>
    </xf>
    <xf numFmtId="0" fontId="22" fillId="0" borderId="61" xfId="0" applyFont="1" applyBorder="1" applyAlignment="1">
      <alignment horizontal="left" vertical="center" wrapText="1"/>
    </xf>
    <xf numFmtId="0" fontId="22" fillId="0" borderId="12" xfId="0" applyFont="1" applyBorder="1" applyAlignment="1">
      <alignment vertical="center" wrapText="1"/>
    </xf>
    <xf numFmtId="0" fontId="26" fillId="6" borderId="63" xfId="0" applyFont="1" applyFill="1" applyBorder="1" applyAlignment="1">
      <alignment horizontal="left" vertical="center" wrapText="1"/>
    </xf>
    <xf numFmtId="0" fontId="26" fillId="6" borderId="64" xfId="0" applyFont="1" applyFill="1" applyBorder="1" applyAlignment="1">
      <alignment horizontal="left" vertical="center" wrapText="1"/>
    </xf>
    <xf numFmtId="0" fontId="17" fillId="5" borderId="20" xfId="0" applyFont="1" applyFill="1" applyBorder="1" applyAlignment="1">
      <alignment horizontal="center" vertical="center" wrapText="1"/>
    </xf>
    <xf numFmtId="0" fontId="17" fillId="5" borderId="21" xfId="0" applyFont="1" applyFill="1" applyBorder="1" applyAlignment="1">
      <alignment horizontal="center" vertical="center" wrapText="1"/>
    </xf>
    <xf numFmtId="0" fontId="12" fillId="0" borderId="20" xfId="0" applyFont="1" applyBorder="1" applyAlignment="1">
      <alignment horizontal="center" vertical="center" wrapText="1"/>
    </xf>
    <xf numFmtId="0" fontId="14" fillId="5" borderId="4"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22" fillId="0" borderId="13" xfId="0" applyFont="1" applyBorder="1" applyAlignment="1">
      <alignment horizontal="left" vertical="center" wrapText="1"/>
    </xf>
    <xf numFmtId="0" fontId="14" fillId="0" borderId="59" xfId="0" applyFont="1" applyBorder="1" applyAlignment="1">
      <alignment horizontal="left" vertical="center" wrapText="1"/>
    </xf>
    <xf numFmtId="0" fontId="14" fillId="0" borderId="4" xfId="0" applyFont="1" applyBorder="1" applyAlignment="1">
      <alignment horizontal="left" vertical="center" wrapText="1"/>
    </xf>
    <xf numFmtId="0" fontId="22" fillId="0" borderId="59" xfId="0" applyFont="1" applyBorder="1" applyAlignment="1">
      <alignment horizontal="left" vertical="center" wrapText="1"/>
    </xf>
    <xf numFmtId="0" fontId="24" fillId="0" borderId="59" xfId="0" applyFont="1" applyBorder="1" applyAlignment="1">
      <alignment horizontal="left" vertical="center" wrapText="1"/>
    </xf>
    <xf numFmtId="0" fontId="22" fillId="0" borderId="69" xfId="0" applyFont="1" applyBorder="1" applyAlignment="1">
      <alignment horizontal="left" vertical="top" wrapText="1"/>
    </xf>
    <xf numFmtId="0" fontId="0" fillId="0" borderId="71" xfId="0" applyBorder="1" applyAlignment="1">
      <alignment horizontal="left" vertical="top" wrapText="1"/>
    </xf>
    <xf numFmtId="0" fontId="0" fillId="0" borderId="38" xfId="0" applyBorder="1" applyAlignment="1">
      <alignment horizontal="left" vertical="top" wrapText="1"/>
    </xf>
    <xf numFmtId="0" fontId="32" fillId="0" borderId="59" xfId="0" applyFont="1" applyBorder="1" applyAlignment="1">
      <alignment horizontal="left" vertical="center" wrapText="1"/>
    </xf>
    <xf numFmtId="0" fontId="1" fillId="0" borderId="59" xfId="0" applyFont="1" applyBorder="1" applyAlignment="1">
      <alignment horizontal="left" vertical="center" wrapText="1"/>
    </xf>
    <xf numFmtId="0" fontId="1" fillId="0" borderId="4" xfId="0" applyFont="1" applyBorder="1" applyAlignment="1">
      <alignment horizontal="left" vertical="center" wrapText="1"/>
    </xf>
    <xf numFmtId="0" fontId="34" fillId="0" borderId="62" xfId="0" applyFont="1" applyBorder="1" applyAlignment="1">
      <alignment horizontal="left" vertical="center" wrapText="1"/>
    </xf>
    <xf numFmtId="0" fontId="35" fillId="0" borderId="26" xfId="0" applyFont="1" applyBorder="1" applyAlignment="1">
      <alignment horizontal="left" vertical="center" wrapText="1"/>
    </xf>
    <xf numFmtId="0" fontId="35" fillId="0" borderId="40" xfId="0" applyFont="1" applyBorder="1" applyAlignment="1">
      <alignment horizontal="left" vertical="center" wrapText="1"/>
    </xf>
    <xf numFmtId="0" fontId="34" fillId="0" borderId="27" xfId="0" applyFont="1" applyBorder="1" applyAlignment="1">
      <alignment horizontal="left" vertical="center" wrapText="1"/>
    </xf>
    <xf numFmtId="0" fontId="0" fillId="0" borderId="70" xfId="0" applyBorder="1" applyAlignment="1">
      <alignment horizontal="left" vertical="center" wrapText="1"/>
    </xf>
    <xf numFmtId="0" fontId="0" fillId="0" borderId="35" xfId="0" applyBorder="1" applyAlignment="1">
      <alignment horizontal="left" vertical="center" wrapText="1"/>
    </xf>
    <xf numFmtId="0" fontId="32" fillId="0" borderId="11" xfId="0" applyFont="1" applyBorder="1" applyAlignment="1">
      <alignment horizontal="left" vertical="center" wrapText="1"/>
    </xf>
    <xf numFmtId="0" fontId="1" fillId="0" borderId="6" xfId="0" applyFont="1" applyBorder="1" applyAlignment="1">
      <alignment horizontal="left" vertical="center" wrapText="1"/>
    </xf>
    <xf numFmtId="0" fontId="1" fillId="0" borderId="5" xfId="0" applyFont="1" applyBorder="1" applyAlignment="1">
      <alignment horizontal="left" vertical="center" wrapText="1"/>
    </xf>
    <xf numFmtId="0" fontId="34" fillId="0" borderId="7" xfId="0" applyFont="1" applyBorder="1" applyAlignment="1">
      <alignment horizontal="left" vertical="center" wrapText="1"/>
    </xf>
    <xf numFmtId="0" fontId="35" fillId="0" borderId="8" xfId="0" applyFont="1" applyBorder="1" applyAlignment="1">
      <alignment horizontal="left" vertical="center" wrapText="1"/>
    </xf>
    <xf numFmtId="0" fontId="35" fillId="0" borderId="10" xfId="0" applyFont="1" applyBorder="1" applyAlignment="1">
      <alignment horizontal="left" vertical="center" wrapText="1"/>
    </xf>
    <xf numFmtId="0" fontId="34" fillId="0" borderId="17" xfId="0" applyFont="1" applyBorder="1" applyAlignment="1">
      <alignment horizontal="left" vertical="center" wrapText="1"/>
    </xf>
    <xf numFmtId="0" fontId="35" fillId="0" borderId="18" xfId="0" applyFont="1" applyBorder="1" applyAlignment="1">
      <alignment horizontal="left" vertical="center" wrapText="1"/>
    </xf>
    <xf numFmtId="0" fontId="35" fillId="0" borderId="19" xfId="0" applyFont="1" applyBorder="1" applyAlignment="1">
      <alignment horizontal="left" vertical="center" wrapText="1"/>
    </xf>
    <xf numFmtId="0" fontId="0" fillId="0" borderId="18" xfId="0" applyBorder="1" applyAlignment="1">
      <alignment horizontal="left" vertical="center" wrapText="1"/>
    </xf>
    <xf numFmtId="0" fontId="14" fillId="0" borderId="58" xfId="0" applyFont="1" applyBorder="1" applyAlignment="1">
      <alignment horizontal="left" vertical="center" wrapText="1"/>
    </xf>
    <xf numFmtId="0" fontId="13" fillId="2" borderId="66" xfId="0" applyFont="1" applyFill="1" applyBorder="1" applyAlignment="1">
      <alignment horizontal="center" vertical="center" wrapText="1"/>
    </xf>
    <xf numFmtId="0" fontId="13" fillId="2" borderId="64" xfId="0" applyFont="1" applyFill="1" applyBorder="1" applyAlignment="1">
      <alignment horizontal="center" vertical="center"/>
    </xf>
    <xf numFmtId="0" fontId="13" fillId="2" borderId="67" xfId="0" applyFont="1" applyFill="1" applyBorder="1" applyAlignment="1">
      <alignment horizontal="center" vertical="center"/>
    </xf>
    <xf numFmtId="0" fontId="14" fillId="5" borderId="17"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5" borderId="19" xfId="0" applyFont="1" applyFill="1" applyBorder="1" applyAlignment="1">
      <alignment horizontal="center" vertical="center" wrapText="1"/>
    </xf>
    <xf numFmtId="0" fontId="29" fillId="10" borderId="60" xfId="0" applyFont="1" applyFill="1" applyBorder="1" applyAlignment="1">
      <alignment vertical="center" wrapText="1"/>
    </xf>
  </cellXfs>
  <cellStyles count="2">
    <cellStyle name="Dziesiętny" xfId="1" builtinId="3"/>
    <cellStyle name="Normalny" xfId="0" builtinId="0"/>
  </cellStyles>
  <dxfs count="35">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theme="9" tint="-0.24994659260841701"/>
      </font>
      <fill>
        <patternFill>
          <bgColor theme="9"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REGULAMIN%20-%20ODBETONOWANIE/1.5.5b%20ODBETONOWANIE/RWP%20_za&#322;&#261;czniki%2017_08_2023/za&#322;&#261;cznik%20nr%204%20RWP%20Listy%20sprawdzaj&#261;ce%20do%20I%20etapu%20oceny.xlsx" TargetMode="External"/><Relationship Id="rId1" Type="http://schemas.openxmlformats.org/officeDocument/2006/relationships/externalLinkPath" Target="/Grupy/AP/FEnIKS/REGULAMIN%20-%20ODBETONOWANIE/1.5.5b%20ODBETONOWANIE/RWP%20_za&#322;&#261;czniki%2017_08_2023/za&#322;&#261;cznik%20nr%204%20RWP%20Listy%20sprawdzaj&#261;ce%20do%20I%20etapu%20ocen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 etap PODSUM."/>
      <sheetName val="ZAŁ.4 hor.oblig.IETAP"/>
      <sheetName val="ZAŁ.4spec.oblig.ETAPI"/>
      <sheetName val="robocze"/>
    </sheetNames>
    <sheetDataSet>
      <sheetData sheetId="0"/>
      <sheetData sheetId="1"/>
      <sheetData sheetId="2"/>
      <sheetData sheetId="3"/>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tabSelected="1" zoomScale="90" zoomScaleNormal="90" workbookViewId="0">
      <selection activeCell="C8" sqref="C8:G8"/>
    </sheetView>
  </sheetViews>
  <sheetFormatPr defaultColWidth="9.21875" defaultRowHeight="13.8"/>
  <cols>
    <col min="1" max="1" width="9.21875" style="2"/>
    <col min="2" max="2" width="24.44140625" style="2" customWidth="1"/>
    <col min="3" max="6" width="9.21875" style="2"/>
    <col min="7" max="7" width="48.5546875" style="2" customWidth="1"/>
    <col min="8" max="16384" width="9.21875" style="2"/>
  </cols>
  <sheetData>
    <row r="1" spans="1:7" ht="14.4" thickBot="1">
      <c r="A1" s="2" t="s">
        <v>108</v>
      </c>
    </row>
    <row r="2" spans="1:7" ht="18" customHeight="1" thickBot="1">
      <c r="A2" s="189" t="s">
        <v>0</v>
      </c>
      <c r="B2" s="190"/>
      <c r="C2" s="190"/>
      <c r="D2" s="190"/>
      <c r="E2" s="190"/>
      <c r="F2" s="190"/>
      <c r="G2" s="191"/>
    </row>
    <row r="3" spans="1:7" ht="30" customHeight="1">
      <c r="A3" s="169" t="s">
        <v>1</v>
      </c>
      <c r="B3" s="170"/>
      <c r="C3" s="192" t="s">
        <v>168</v>
      </c>
      <c r="D3" s="193"/>
      <c r="E3" s="193"/>
      <c r="F3" s="193"/>
      <c r="G3" s="194"/>
    </row>
    <row r="4" spans="1:7" ht="30" customHeight="1">
      <c r="A4" s="159" t="s">
        <v>2</v>
      </c>
      <c r="B4" s="160"/>
      <c r="C4" s="195" t="s">
        <v>169</v>
      </c>
      <c r="D4" s="196"/>
      <c r="E4" s="196"/>
      <c r="F4" s="196"/>
      <c r="G4" s="197"/>
    </row>
    <row r="5" spans="1:7" ht="30" customHeight="1">
      <c r="A5" s="159" t="s">
        <v>3</v>
      </c>
      <c r="B5" s="160"/>
      <c r="C5" s="186" t="s">
        <v>170</v>
      </c>
      <c r="D5" s="187"/>
      <c r="E5" s="187"/>
      <c r="F5" s="187"/>
      <c r="G5" s="188"/>
    </row>
    <row r="6" spans="1:7" ht="37.200000000000003" customHeight="1" thickBot="1">
      <c r="A6" s="164" t="s">
        <v>4</v>
      </c>
      <c r="B6" s="165"/>
      <c r="C6" s="180" t="s">
        <v>171</v>
      </c>
      <c r="D6" s="181"/>
      <c r="E6" s="181"/>
      <c r="F6" s="181"/>
      <c r="G6" s="182"/>
    </row>
    <row r="7" spans="1:7" ht="36.6" customHeight="1">
      <c r="A7" s="169" t="s">
        <v>5</v>
      </c>
      <c r="B7" s="170"/>
      <c r="C7" s="183"/>
      <c r="D7" s="184"/>
      <c r="E7" s="184"/>
      <c r="F7" s="184"/>
      <c r="G7" s="185"/>
    </row>
    <row r="8" spans="1:7" ht="32.4" customHeight="1">
      <c r="A8" s="159" t="s">
        <v>6</v>
      </c>
      <c r="B8" s="160"/>
      <c r="C8" s="161"/>
      <c r="D8" s="162"/>
      <c r="E8" s="162"/>
      <c r="F8" s="162"/>
      <c r="G8" s="163"/>
    </row>
    <row r="9" spans="1:7" ht="37.200000000000003" customHeight="1">
      <c r="A9" s="159" t="s">
        <v>7</v>
      </c>
      <c r="B9" s="160"/>
      <c r="C9" s="161"/>
      <c r="D9" s="162"/>
      <c r="E9" s="162"/>
      <c r="F9" s="162"/>
      <c r="G9" s="163"/>
    </row>
    <row r="10" spans="1:7" ht="38.4" customHeight="1" thickBot="1">
      <c r="A10" s="164" t="s">
        <v>8</v>
      </c>
      <c r="B10" s="165"/>
      <c r="C10" s="166"/>
      <c r="D10" s="167"/>
      <c r="E10" s="167"/>
      <c r="F10" s="167"/>
      <c r="G10" s="168"/>
    </row>
    <row r="11" spans="1:7" ht="38.4" customHeight="1">
      <c r="A11" s="169" t="s">
        <v>9</v>
      </c>
      <c r="B11" s="170"/>
      <c r="C11" s="171"/>
      <c r="D11" s="172"/>
      <c r="E11" s="172"/>
      <c r="F11" s="172"/>
      <c r="G11" s="173"/>
    </row>
    <row r="12" spans="1:7" ht="46.2" customHeight="1">
      <c r="A12" s="159" t="s">
        <v>60</v>
      </c>
      <c r="B12" s="160"/>
      <c r="C12" s="174"/>
      <c r="D12" s="175"/>
      <c r="E12" s="175"/>
      <c r="F12" s="175"/>
      <c r="G12" s="176"/>
    </row>
    <row r="13" spans="1:7" ht="18" customHeight="1" thickBot="1">
      <c r="A13" s="177" t="s">
        <v>10</v>
      </c>
      <c r="B13" s="178"/>
      <c r="C13" s="178"/>
      <c r="D13" s="178"/>
      <c r="E13" s="178"/>
      <c r="F13" s="178"/>
      <c r="G13" s="179"/>
    </row>
    <row r="14" spans="1:7" ht="79.2" customHeight="1" thickBot="1">
      <c r="A14" s="156" t="s">
        <v>11</v>
      </c>
      <c r="B14" s="157"/>
      <c r="C14" s="157"/>
      <c r="D14" s="157"/>
      <c r="E14" s="158"/>
      <c r="F14" s="97"/>
      <c r="G14" s="3" t="s">
        <v>13</v>
      </c>
    </row>
    <row r="15" spans="1:7" ht="40.950000000000003" customHeight="1" thickBot="1">
      <c r="A15" s="148" t="s">
        <v>172</v>
      </c>
      <c r="B15" s="149"/>
      <c r="C15" s="149"/>
      <c r="D15" s="149"/>
      <c r="E15" s="150"/>
      <c r="F15" s="98"/>
      <c r="G15" s="299" t="s">
        <v>193</v>
      </c>
    </row>
    <row r="16" spans="1:7" ht="49.2" customHeight="1" thickBot="1">
      <c r="A16" s="151" t="s">
        <v>59</v>
      </c>
      <c r="B16" s="152"/>
      <c r="C16" s="152"/>
      <c r="D16" s="152"/>
      <c r="E16" s="153"/>
      <c r="F16" s="4"/>
      <c r="G16" s="96"/>
    </row>
    <row r="17" spans="1:7" ht="27" customHeight="1">
      <c r="A17" s="135" t="s">
        <v>15</v>
      </c>
      <c r="B17" s="136"/>
      <c r="C17" s="139" t="s">
        <v>16</v>
      </c>
      <c r="D17" s="139"/>
      <c r="E17" s="139"/>
      <c r="F17" s="140"/>
      <c r="G17" s="141"/>
    </row>
    <row r="18" spans="1:7" ht="31.2" customHeight="1">
      <c r="A18" s="135"/>
      <c r="B18" s="136"/>
      <c r="C18" s="142" t="s">
        <v>17</v>
      </c>
      <c r="D18" s="142"/>
      <c r="E18" s="142"/>
      <c r="F18" s="143"/>
      <c r="G18" s="144"/>
    </row>
    <row r="19" spans="1:7" ht="48.6" customHeight="1" thickBot="1">
      <c r="A19" s="137"/>
      <c r="B19" s="138"/>
      <c r="C19" s="145" t="s">
        <v>18</v>
      </c>
      <c r="D19" s="145"/>
      <c r="E19" s="145"/>
      <c r="F19" s="154"/>
      <c r="G19" s="155"/>
    </row>
    <row r="20" spans="1:7" ht="26.4" customHeight="1">
      <c r="A20" s="135" t="s">
        <v>19</v>
      </c>
      <c r="B20" s="136"/>
      <c r="C20" s="139" t="s">
        <v>16</v>
      </c>
      <c r="D20" s="139"/>
      <c r="E20" s="139"/>
      <c r="F20" s="140"/>
      <c r="G20" s="141"/>
    </row>
    <row r="21" spans="1:7" ht="33.6" customHeight="1">
      <c r="A21" s="135"/>
      <c r="B21" s="136"/>
      <c r="C21" s="142" t="s">
        <v>17</v>
      </c>
      <c r="D21" s="142"/>
      <c r="E21" s="142"/>
      <c r="F21" s="143"/>
      <c r="G21" s="144"/>
    </row>
    <row r="22" spans="1:7" ht="49.95" customHeight="1" thickBot="1">
      <c r="A22" s="137"/>
      <c r="B22" s="138"/>
      <c r="C22" s="145" t="s">
        <v>18</v>
      </c>
      <c r="D22" s="145"/>
      <c r="E22" s="145"/>
      <c r="F22" s="146"/>
      <c r="G22" s="147"/>
    </row>
  </sheetData>
  <mergeCells count="39">
    <mergeCell ref="A5:B5"/>
    <mergeCell ref="C5:G5"/>
    <mergeCell ref="A2:G2"/>
    <mergeCell ref="A3:B3"/>
    <mergeCell ref="C3:G3"/>
    <mergeCell ref="A4:B4"/>
    <mergeCell ref="C4:G4"/>
    <mergeCell ref="A6:B6"/>
    <mergeCell ref="C6:G6"/>
    <mergeCell ref="A7:B7"/>
    <mergeCell ref="C7:G7"/>
    <mergeCell ref="A8:B8"/>
    <mergeCell ref="C8:G8"/>
    <mergeCell ref="A14:E14"/>
    <mergeCell ref="A9:B9"/>
    <mergeCell ref="C9:G9"/>
    <mergeCell ref="A10:B10"/>
    <mergeCell ref="C10:G10"/>
    <mergeCell ref="A11:B11"/>
    <mergeCell ref="C11:G11"/>
    <mergeCell ref="A12:B12"/>
    <mergeCell ref="C12:G12"/>
    <mergeCell ref="A13:G13"/>
    <mergeCell ref="A15:E15"/>
    <mergeCell ref="A16:E16"/>
    <mergeCell ref="A17:B19"/>
    <mergeCell ref="C17:E17"/>
    <mergeCell ref="F17:G17"/>
    <mergeCell ref="C18:E18"/>
    <mergeCell ref="F18:G18"/>
    <mergeCell ref="C19:E19"/>
    <mergeCell ref="F19:G19"/>
    <mergeCell ref="A20:B22"/>
    <mergeCell ref="C20:E20"/>
    <mergeCell ref="F20:G20"/>
    <mergeCell ref="C21:E21"/>
    <mergeCell ref="F21:G21"/>
    <mergeCell ref="C22:E22"/>
    <mergeCell ref="F22:G22"/>
  </mergeCells>
  <conditionalFormatting sqref="F14">
    <cfRule type="cellIs" dxfId="34" priority="3" operator="equal">
      <formula>"NIE DOTYCZY"</formula>
    </cfRule>
    <cfRule type="containsText" dxfId="33" priority="4" operator="containsText" text="TAK">
      <formula>NOT(ISERROR(SEARCH("TAK",F14)))</formula>
    </cfRule>
    <cfRule type="cellIs" dxfId="32" priority="5" operator="equal">
      <formula>"NIE"</formula>
    </cfRule>
  </conditionalFormatting>
  <conditionalFormatting sqref="F15">
    <cfRule type="cellIs" dxfId="31" priority="1" operator="lessThanOrEqual">
      <formula>13</formula>
    </cfRule>
    <cfRule type="cellIs" dxfId="30" priority="2" operator="greaterThanOrEqual">
      <formula>14</formula>
    </cfRule>
  </conditionalFormatting>
  <conditionalFormatting sqref="F16">
    <cfRule type="cellIs" dxfId="29" priority="6" operator="equal">
      <formula>"NIE DOTYCZY"</formula>
    </cfRule>
    <cfRule type="containsText" dxfId="28" priority="7" operator="containsText" text="TAK">
      <formula>NOT(ISERROR(SEARCH("TAK",F16)))</formula>
    </cfRule>
    <cfRule type="cellIs" dxfId="27" priority="8" operator="equal">
      <formula>"NIE"</formula>
    </cfRule>
  </conditionalFormatting>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robocze!$B$7:$B$9</xm:f>
          </x14:formula1>
          <xm:sqref>F14</xm:sqref>
        </x14:dataValidation>
        <x14:dataValidation type="list" allowBlank="1" showInputMessage="1" showErrorMessage="1" xr:uid="{00000000-0002-0000-0000-000001000000}">
          <x14:formula1>
            <xm:f>robocze!$B$3:$B$4</xm:f>
          </x14:formula1>
          <xm:sqref>F16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5"/>
  <sheetViews>
    <sheetView workbookViewId="0">
      <selection activeCell="A6" sqref="A6:G6"/>
    </sheetView>
  </sheetViews>
  <sheetFormatPr defaultColWidth="9.21875" defaultRowHeight="15.6"/>
  <cols>
    <col min="1" max="1" width="9.21875" style="6"/>
    <col min="2" max="2" width="34.5546875" style="5" customWidth="1"/>
    <col min="3" max="4" width="9.21875" style="5"/>
    <col min="5" max="5" width="15" style="6" customWidth="1"/>
    <col min="6" max="6" width="14.21875" style="6" customWidth="1"/>
    <col min="7" max="7" width="40.21875" style="5" customWidth="1"/>
    <col min="8" max="16384" width="9.21875" style="5"/>
  </cols>
  <sheetData>
    <row r="1" spans="1:7" ht="16.2" thickBot="1">
      <c r="A1" s="5" t="s">
        <v>108</v>
      </c>
    </row>
    <row r="2" spans="1:7" ht="70.5" customHeight="1" thickBot="1">
      <c r="A2" s="105" t="s">
        <v>109</v>
      </c>
      <c r="B2" s="106"/>
      <c r="C2" s="106"/>
      <c r="D2" s="106"/>
      <c r="E2" s="106"/>
      <c r="F2" s="106"/>
      <c r="G2" s="107"/>
    </row>
    <row r="3" spans="1:7" ht="38.549999999999997" customHeight="1">
      <c r="A3" s="108" t="s">
        <v>5</v>
      </c>
      <c r="B3" s="109"/>
      <c r="C3" s="110">
        <f>PODSUM.!C7</f>
        <v>0</v>
      </c>
      <c r="D3" s="111"/>
      <c r="E3" s="111"/>
      <c r="F3" s="111"/>
      <c r="G3" s="112"/>
    </row>
    <row r="4" spans="1:7" ht="38.549999999999997" customHeight="1">
      <c r="A4" s="113" t="s">
        <v>6</v>
      </c>
      <c r="B4" s="114"/>
      <c r="C4" s="115">
        <f>PODSUM.!C8</f>
        <v>0</v>
      </c>
      <c r="D4" s="116"/>
      <c r="E4" s="116"/>
      <c r="F4" s="116"/>
      <c r="G4" s="117"/>
    </row>
    <row r="5" spans="1:7" ht="38.549999999999997" customHeight="1" thickBot="1">
      <c r="A5" s="100" t="s">
        <v>7</v>
      </c>
      <c r="B5" s="101"/>
      <c r="C5" s="102">
        <f>PODSUM.!C9</f>
        <v>0</v>
      </c>
      <c r="D5" s="103"/>
      <c r="E5" s="103"/>
      <c r="F5" s="103"/>
      <c r="G5" s="104"/>
    </row>
    <row r="6" spans="1:7" ht="47.55" customHeight="1" thickBot="1">
      <c r="A6" s="124" t="s">
        <v>20</v>
      </c>
      <c r="B6" s="125"/>
      <c r="C6" s="125"/>
      <c r="D6" s="125"/>
      <c r="E6" s="125"/>
      <c r="F6" s="125"/>
      <c r="G6" s="126"/>
    </row>
    <row r="7" spans="1:7" ht="53.25" customHeight="1" thickBot="1">
      <c r="A7" s="7" t="s">
        <v>21</v>
      </c>
      <c r="B7" s="262" t="s">
        <v>22</v>
      </c>
      <c r="C7" s="263"/>
      <c r="D7" s="263"/>
      <c r="E7" s="264"/>
      <c r="F7" s="8" t="s">
        <v>23</v>
      </c>
      <c r="G7" s="9" t="s">
        <v>49</v>
      </c>
    </row>
    <row r="8" spans="1:7" ht="68.400000000000006" customHeight="1">
      <c r="A8" s="34">
        <v>1</v>
      </c>
      <c r="B8" s="198" t="s">
        <v>111</v>
      </c>
      <c r="C8" s="198"/>
      <c r="D8" s="198"/>
      <c r="E8" s="198"/>
      <c r="F8" s="16"/>
      <c r="G8" s="42"/>
    </row>
    <row r="9" spans="1:7" ht="33" customHeight="1">
      <c r="A9" s="35" t="s">
        <v>112</v>
      </c>
      <c r="B9" s="216" t="s">
        <v>113</v>
      </c>
      <c r="C9" s="216"/>
      <c r="D9" s="216"/>
      <c r="E9" s="216"/>
      <c r="F9" s="16"/>
      <c r="G9" s="43"/>
    </row>
    <row r="10" spans="1:7" ht="39.75" customHeight="1">
      <c r="A10" s="35" t="s">
        <v>114</v>
      </c>
      <c r="B10" s="216" t="s">
        <v>115</v>
      </c>
      <c r="C10" s="216"/>
      <c r="D10" s="216"/>
      <c r="E10" s="216"/>
      <c r="F10" s="16"/>
      <c r="G10" s="43"/>
    </row>
    <row r="11" spans="1:7">
      <c r="A11" s="35" t="s">
        <v>116</v>
      </c>
      <c r="B11" s="216" t="s">
        <v>117</v>
      </c>
      <c r="C11" s="216"/>
      <c r="D11" s="216"/>
      <c r="E11" s="216"/>
      <c r="F11" s="16"/>
      <c r="G11" s="43"/>
    </row>
    <row r="12" spans="1:7" ht="15.75" customHeight="1">
      <c r="A12" s="35" t="s">
        <v>118</v>
      </c>
      <c r="B12" s="216" t="s">
        <v>119</v>
      </c>
      <c r="C12" s="216"/>
      <c r="D12" s="216"/>
      <c r="E12" s="216"/>
      <c r="F12" s="16"/>
      <c r="G12" s="43"/>
    </row>
    <row r="13" spans="1:7" ht="18.75" customHeight="1">
      <c r="A13" s="35" t="s">
        <v>120</v>
      </c>
      <c r="B13" s="199" t="s">
        <v>121</v>
      </c>
      <c r="C13" s="200"/>
      <c r="D13" s="200"/>
      <c r="E13" s="201"/>
      <c r="F13" s="16" t="s">
        <v>25</v>
      </c>
      <c r="G13" s="43"/>
    </row>
    <row r="14" spans="1:7" ht="19.5" customHeight="1">
      <c r="A14" s="35" t="s">
        <v>122</v>
      </c>
      <c r="B14" s="216" t="s">
        <v>123</v>
      </c>
      <c r="C14" s="216"/>
      <c r="D14" s="216"/>
      <c r="E14" s="216"/>
      <c r="F14" s="16" t="s">
        <v>25</v>
      </c>
      <c r="G14" s="43"/>
    </row>
    <row r="15" spans="1:7" ht="27" customHeight="1" thickBot="1">
      <c r="A15" s="54" t="s">
        <v>124</v>
      </c>
      <c r="B15" s="209" t="s">
        <v>125</v>
      </c>
      <c r="C15" s="209"/>
      <c r="D15" s="209"/>
      <c r="E15" s="209"/>
      <c r="F15" s="16"/>
      <c r="G15" s="55"/>
    </row>
    <row r="16" spans="1:7" ht="31.5" customHeight="1">
      <c r="A16" s="217">
        <v>2</v>
      </c>
      <c r="B16" s="215" t="s">
        <v>126</v>
      </c>
      <c r="C16" s="215"/>
      <c r="D16" s="215"/>
      <c r="E16" s="215"/>
      <c r="F16" s="212"/>
      <c r="G16" s="205"/>
    </row>
    <row r="17" spans="1:7" ht="60" customHeight="1" thickBot="1">
      <c r="A17" s="211"/>
      <c r="B17" s="202" t="s">
        <v>127</v>
      </c>
      <c r="C17" s="203"/>
      <c r="D17" s="203"/>
      <c r="E17" s="204"/>
      <c r="F17" s="213"/>
      <c r="G17" s="206"/>
    </row>
    <row r="18" spans="1:7" ht="18.75" customHeight="1">
      <c r="A18" s="210">
        <v>3</v>
      </c>
      <c r="B18" s="215" t="s">
        <v>128</v>
      </c>
      <c r="C18" s="215"/>
      <c r="D18" s="215"/>
      <c r="E18" s="215"/>
      <c r="F18" s="212"/>
      <c r="G18" s="207"/>
    </row>
    <row r="19" spans="1:7" ht="42.75" customHeight="1" thickBot="1">
      <c r="A19" s="211"/>
      <c r="B19" s="209" t="s">
        <v>129</v>
      </c>
      <c r="C19" s="209"/>
      <c r="D19" s="209"/>
      <c r="E19" s="209"/>
      <c r="F19" s="213"/>
      <c r="G19" s="208"/>
    </row>
    <row r="20" spans="1:7" ht="41.7" customHeight="1">
      <c r="A20" s="210">
        <v>4</v>
      </c>
      <c r="B20" s="198" t="s">
        <v>130</v>
      </c>
      <c r="C20" s="198"/>
      <c r="D20" s="198"/>
      <c r="E20" s="198"/>
      <c r="F20" s="212"/>
      <c r="G20" s="214"/>
    </row>
    <row r="21" spans="1:7" ht="115.2" customHeight="1" thickBot="1">
      <c r="A21" s="211"/>
      <c r="B21" s="202" t="s">
        <v>131</v>
      </c>
      <c r="C21" s="203"/>
      <c r="D21" s="203"/>
      <c r="E21" s="204"/>
      <c r="F21" s="213"/>
      <c r="G21" s="208"/>
    </row>
    <row r="22" spans="1:7" ht="32.4" customHeight="1">
      <c r="A22" s="14">
        <v>5</v>
      </c>
      <c r="B22" s="198" t="s">
        <v>132</v>
      </c>
      <c r="C22" s="198"/>
      <c r="D22" s="198"/>
      <c r="E22" s="198"/>
      <c r="F22" s="16"/>
      <c r="G22" s="46"/>
    </row>
    <row r="23" spans="1:7" ht="26.7" customHeight="1">
      <c r="A23" s="11" t="s">
        <v>133</v>
      </c>
      <c r="B23" s="199" t="s">
        <v>134</v>
      </c>
      <c r="C23" s="200"/>
      <c r="D23" s="200"/>
      <c r="E23" s="201"/>
      <c r="F23" s="16"/>
      <c r="G23" s="15"/>
    </row>
    <row r="24" spans="1:7" ht="26.7" customHeight="1">
      <c r="A24" s="11" t="s">
        <v>135</v>
      </c>
      <c r="B24" s="199" t="s">
        <v>136</v>
      </c>
      <c r="C24" s="200"/>
      <c r="D24" s="200"/>
      <c r="E24" s="201"/>
      <c r="F24" s="16"/>
      <c r="G24" s="15"/>
    </row>
    <row r="25" spans="1:7" ht="26.7" customHeight="1">
      <c r="A25" s="11" t="s">
        <v>137</v>
      </c>
      <c r="B25" s="199" t="s">
        <v>138</v>
      </c>
      <c r="C25" s="200"/>
      <c r="D25" s="200"/>
      <c r="E25" s="201"/>
      <c r="F25" s="16"/>
      <c r="G25" s="15"/>
    </row>
    <row r="26" spans="1:7" ht="58.2" customHeight="1" thickBot="1">
      <c r="A26" s="11" t="s">
        <v>139</v>
      </c>
      <c r="B26" s="202" t="s">
        <v>173</v>
      </c>
      <c r="C26" s="203"/>
      <c r="D26" s="203"/>
      <c r="E26" s="204"/>
      <c r="F26" s="18"/>
      <c r="G26" s="53"/>
    </row>
    <row r="27" spans="1:7" ht="15.75" customHeight="1">
      <c r="A27" s="10">
        <v>6</v>
      </c>
      <c r="B27" s="222" t="s">
        <v>24</v>
      </c>
      <c r="C27" s="223"/>
      <c r="D27" s="223"/>
      <c r="E27" s="223"/>
      <c r="F27" s="40"/>
      <c r="G27" s="47"/>
    </row>
    <row r="28" spans="1:7" ht="30.75" customHeight="1">
      <c r="A28" s="11" t="s">
        <v>140</v>
      </c>
      <c r="B28" s="199" t="s">
        <v>50</v>
      </c>
      <c r="C28" s="200"/>
      <c r="D28" s="200"/>
      <c r="E28" s="201"/>
      <c r="F28" s="38"/>
      <c r="G28" s="48"/>
    </row>
    <row r="29" spans="1:7" ht="30" customHeight="1">
      <c r="A29" s="11" t="s">
        <v>141</v>
      </c>
      <c r="B29" s="199" t="s">
        <v>143</v>
      </c>
      <c r="C29" s="200"/>
      <c r="D29" s="200"/>
      <c r="E29" s="201"/>
      <c r="F29" s="38"/>
      <c r="G29" s="48"/>
    </row>
    <row r="30" spans="1:7" ht="108" customHeight="1" thickBot="1">
      <c r="A30" s="13" t="s">
        <v>142</v>
      </c>
      <c r="B30" s="202" t="s">
        <v>144</v>
      </c>
      <c r="C30" s="203"/>
      <c r="D30" s="203"/>
      <c r="E30" s="204"/>
      <c r="F30" s="39"/>
      <c r="G30" s="49"/>
    </row>
    <row r="31" spans="1:7" ht="19.5" customHeight="1">
      <c r="A31" s="210">
        <v>7</v>
      </c>
      <c r="B31" s="244" t="s">
        <v>26</v>
      </c>
      <c r="C31" s="245"/>
      <c r="D31" s="245"/>
      <c r="E31" s="245"/>
      <c r="F31" s="224"/>
      <c r="G31" s="207"/>
    </row>
    <row r="32" spans="1:7" ht="42.6" customHeight="1">
      <c r="A32" s="259"/>
      <c r="B32" s="246" t="s">
        <v>83</v>
      </c>
      <c r="C32" s="247"/>
      <c r="D32" s="247"/>
      <c r="E32" s="248"/>
      <c r="F32" s="239"/>
      <c r="G32" s="214"/>
    </row>
    <row r="33" spans="1:10" ht="47.25" customHeight="1" thickBot="1">
      <c r="A33" s="260"/>
      <c r="B33" s="253" t="s">
        <v>56</v>
      </c>
      <c r="C33" s="254"/>
      <c r="D33" s="254"/>
      <c r="E33" s="255"/>
      <c r="F33" s="240"/>
      <c r="G33" s="208"/>
    </row>
    <row r="34" spans="1:10" ht="28.5" customHeight="1">
      <c r="A34" s="210">
        <v>8</v>
      </c>
      <c r="B34" s="215" t="s">
        <v>145</v>
      </c>
      <c r="C34" s="215"/>
      <c r="D34" s="215"/>
      <c r="E34" s="215"/>
      <c r="F34" s="16"/>
      <c r="G34" s="50"/>
      <c r="H34" s="33"/>
    </row>
    <row r="35" spans="1:10" ht="219.75" customHeight="1" thickBot="1">
      <c r="A35" s="211"/>
      <c r="B35" s="209" t="s">
        <v>146</v>
      </c>
      <c r="C35" s="209"/>
      <c r="D35" s="209"/>
      <c r="E35" s="209"/>
      <c r="F35" s="18"/>
      <c r="G35" s="53"/>
      <c r="H35" s="33"/>
    </row>
    <row r="36" spans="1:10" ht="33.75" customHeight="1">
      <c r="A36" s="217">
        <v>9</v>
      </c>
      <c r="B36" s="257" t="s">
        <v>27</v>
      </c>
      <c r="C36" s="258"/>
      <c r="D36" s="258"/>
      <c r="E36" s="258"/>
      <c r="F36" s="218"/>
      <c r="G36" s="214"/>
      <c r="H36" s="33"/>
    </row>
    <row r="37" spans="1:10" ht="193.5" customHeight="1" thickBot="1">
      <c r="A37" s="211"/>
      <c r="B37" s="209" t="s">
        <v>53</v>
      </c>
      <c r="C37" s="209"/>
      <c r="D37" s="209"/>
      <c r="E37" s="209"/>
      <c r="F37" s="219"/>
      <c r="G37" s="220"/>
    </row>
    <row r="38" spans="1:10" ht="27.75" customHeight="1">
      <c r="A38" s="14">
        <v>10</v>
      </c>
      <c r="B38" s="215" t="s">
        <v>147</v>
      </c>
      <c r="C38" s="215"/>
      <c r="D38" s="215"/>
      <c r="E38" s="215"/>
      <c r="F38" s="16"/>
      <c r="G38" s="50"/>
    </row>
    <row r="39" spans="1:10" ht="41.25" customHeight="1">
      <c r="A39" s="11" t="s">
        <v>150</v>
      </c>
      <c r="B39" s="199" t="s">
        <v>148</v>
      </c>
      <c r="C39" s="200"/>
      <c r="D39" s="200"/>
      <c r="E39" s="201"/>
      <c r="F39" s="16"/>
      <c r="G39" s="51"/>
      <c r="H39" s="36"/>
      <c r="I39" s="36"/>
      <c r="J39" s="36"/>
    </row>
    <row r="40" spans="1:10" ht="63.75" customHeight="1">
      <c r="A40" s="11" t="s">
        <v>151</v>
      </c>
      <c r="B40" s="199" t="s">
        <v>159</v>
      </c>
      <c r="C40" s="200"/>
      <c r="D40" s="200"/>
      <c r="E40" s="201"/>
      <c r="F40" s="16"/>
      <c r="G40" s="51"/>
      <c r="H40" s="36"/>
      <c r="I40" s="36"/>
      <c r="J40" s="36"/>
    </row>
    <row r="41" spans="1:10" ht="30.75" customHeight="1">
      <c r="A41" s="11" t="s">
        <v>152</v>
      </c>
      <c r="B41" s="199" t="s">
        <v>149</v>
      </c>
      <c r="C41" s="200"/>
      <c r="D41" s="200"/>
      <c r="E41" s="201"/>
      <c r="F41" s="16"/>
      <c r="G41" s="51"/>
      <c r="H41" s="36"/>
      <c r="I41" s="36"/>
      <c r="J41" s="36"/>
    </row>
    <row r="42" spans="1:10" ht="130.80000000000001" customHeight="1" thickBot="1">
      <c r="A42" s="37" t="s">
        <v>153</v>
      </c>
      <c r="B42" s="253" t="s">
        <v>160</v>
      </c>
      <c r="C42" s="254"/>
      <c r="D42" s="254"/>
      <c r="E42" s="255"/>
      <c r="F42" s="16"/>
      <c r="G42" s="52"/>
    </row>
    <row r="43" spans="1:10" ht="25.5" customHeight="1">
      <c r="A43" s="210">
        <v>11</v>
      </c>
      <c r="B43" s="222" t="s">
        <v>28</v>
      </c>
      <c r="C43" s="223"/>
      <c r="D43" s="223"/>
      <c r="E43" s="223"/>
      <c r="F43" s="224"/>
      <c r="G43" s="207"/>
    </row>
    <row r="44" spans="1:10" ht="117" customHeight="1" thickBot="1">
      <c r="A44" s="211"/>
      <c r="B44" s="209" t="s">
        <v>88</v>
      </c>
      <c r="C44" s="209"/>
      <c r="D44" s="209"/>
      <c r="E44" s="209"/>
      <c r="F44" s="219"/>
      <c r="G44" s="220"/>
    </row>
    <row r="45" spans="1:10" ht="21.6" customHeight="1">
      <c r="A45" s="210">
        <v>12</v>
      </c>
      <c r="B45" s="244" t="s">
        <v>29</v>
      </c>
      <c r="C45" s="245"/>
      <c r="D45" s="245"/>
      <c r="E45" s="245"/>
      <c r="F45" s="224"/>
      <c r="G45" s="207"/>
    </row>
    <row r="46" spans="1:10" ht="18" customHeight="1">
      <c r="A46" s="261"/>
      <c r="B46" s="246" t="s">
        <v>52</v>
      </c>
      <c r="C46" s="247"/>
      <c r="D46" s="247"/>
      <c r="E46" s="248"/>
      <c r="F46" s="239"/>
      <c r="G46" s="252"/>
    </row>
    <row r="47" spans="1:10" ht="173.4" customHeight="1">
      <c r="A47" s="261"/>
      <c r="B47" s="249"/>
      <c r="C47" s="250"/>
      <c r="D47" s="250"/>
      <c r="E47" s="251"/>
      <c r="F47" s="239"/>
      <c r="G47" s="252"/>
    </row>
    <row r="48" spans="1:10" ht="68.400000000000006" customHeight="1" thickBot="1">
      <c r="A48" s="211"/>
      <c r="B48" s="256" t="s">
        <v>84</v>
      </c>
      <c r="C48" s="256"/>
      <c r="D48" s="256"/>
      <c r="E48" s="256"/>
      <c r="F48" s="218"/>
      <c r="G48" s="252"/>
    </row>
    <row r="49" spans="1:7" ht="34.950000000000003" customHeight="1">
      <c r="A49" s="14">
        <v>13</v>
      </c>
      <c r="B49" s="222" t="s">
        <v>30</v>
      </c>
      <c r="C49" s="223"/>
      <c r="D49" s="223"/>
      <c r="E49" s="223"/>
      <c r="F49" s="41"/>
      <c r="G49" s="50"/>
    </row>
    <row r="50" spans="1:7" ht="60.75" customHeight="1">
      <c r="A50" s="11" t="s">
        <v>154</v>
      </c>
      <c r="B50" s="216" t="s">
        <v>31</v>
      </c>
      <c r="C50" s="216"/>
      <c r="D50" s="216"/>
      <c r="E50" s="216"/>
      <c r="F50" s="38"/>
      <c r="G50" s="15"/>
    </row>
    <row r="51" spans="1:7" ht="75" customHeight="1" thickBot="1">
      <c r="A51" s="13" t="s">
        <v>155</v>
      </c>
      <c r="B51" s="209" t="s">
        <v>57</v>
      </c>
      <c r="C51" s="209"/>
      <c r="D51" s="209"/>
      <c r="E51" s="209"/>
      <c r="F51" s="39"/>
      <c r="G51" s="53"/>
    </row>
    <row r="52" spans="1:7" ht="25.95" customHeight="1">
      <c r="A52" s="217">
        <v>14</v>
      </c>
      <c r="B52" s="222" t="s">
        <v>32</v>
      </c>
      <c r="C52" s="223"/>
      <c r="D52" s="223"/>
      <c r="E52" s="223"/>
      <c r="F52" s="218"/>
      <c r="G52" s="214"/>
    </row>
    <row r="53" spans="1:7" ht="48" customHeight="1" thickBot="1">
      <c r="A53" s="211"/>
      <c r="B53" s="209" t="s">
        <v>55</v>
      </c>
      <c r="C53" s="209"/>
      <c r="D53" s="209"/>
      <c r="E53" s="209"/>
      <c r="F53" s="219"/>
      <c r="G53" s="220"/>
    </row>
    <row r="54" spans="1:7" ht="33.75" customHeight="1">
      <c r="A54" s="210">
        <v>15</v>
      </c>
      <c r="B54" s="222" t="s">
        <v>33</v>
      </c>
      <c r="C54" s="223"/>
      <c r="D54" s="223"/>
      <c r="E54" s="223"/>
      <c r="F54" s="224"/>
      <c r="G54" s="207"/>
    </row>
    <row r="55" spans="1:7" ht="284.39999999999998" customHeight="1" thickBot="1">
      <c r="A55" s="221"/>
      <c r="B55" s="241" t="s">
        <v>54</v>
      </c>
      <c r="C55" s="242"/>
      <c r="D55" s="242"/>
      <c r="E55" s="243"/>
      <c r="F55" s="219"/>
      <c r="G55" s="220"/>
    </row>
    <row r="56" spans="1:7" ht="34.5" customHeight="1">
      <c r="A56" s="225">
        <v>16</v>
      </c>
      <c r="B56" s="222" t="s">
        <v>34</v>
      </c>
      <c r="C56" s="223"/>
      <c r="D56" s="223"/>
      <c r="E56" s="223"/>
      <c r="F56" s="224"/>
      <c r="G56" s="207"/>
    </row>
    <row r="57" spans="1:7" ht="237.75" customHeight="1" thickBot="1">
      <c r="A57" s="226"/>
      <c r="B57" s="216" t="s">
        <v>89</v>
      </c>
      <c r="C57" s="216"/>
      <c r="D57" s="216"/>
      <c r="E57" s="216"/>
      <c r="F57" s="219"/>
      <c r="G57" s="220"/>
    </row>
    <row r="58" spans="1:7" ht="25.2" customHeight="1">
      <c r="A58" s="227">
        <v>17</v>
      </c>
      <c r="B58" s="222" t="s">
        <v>35</v>
      </c>
      <c r="C58" s="223"/>
      <c r="D58" s="223"/>
      <c r="E58" s="223"/>
      <c r="F58" s="224"/>
      <c r="G58" s="207"/>
    </row>
    <row r="59" spans="1:7" ht="119.25" customHeight="1" thickBot="1">
      <c r="A59" s="211"/>
      <c r="B59" s="202" t="s">
        <v>90</v>
      </c>
      <c r="C59" s="203"/>
      <c r="D59" s="203"/>
      <c r="E59" s="204"/>
      <c r="F59" s="219"/>
      <c r="G59" s="220"/>
    </row>
    <row r="60" spans="1:7" ht="39.75" customHeight="1">
      <c r="A60" s="14">
        <v>18</v>
      </c>
      <c r="B60" s="222" t="s">
        <v>36</v>
      </c>
      <c r="C60" s="223"/>
      <c r="D60" s="223"/>
      <c r="E60" s="223"/>
      <c r="F60" s="56"/>
      <c r="G60" s="44"/>
    </row>
    <row r="61" spans="1:7" ht="40.200000000000003" customHeight="1">
      <c r="A61" s="11" t="s">
        <v>156</v>
      </c>
      <c r="B61" s="199" t="s">
        <v>58</v>
      </c>
      <c r="C61" s="200"/>
      <c r="D61" s="200"/>
      <c r="E61" s="201"/>
      <c r="F61" s="16"/>
      <c r="G61" s="15"/>
    </row>
    <row r="62" spans="1:7" ht="21" customHeight="1">
      <c r="A62" s="11" t="s">
        <v>157</v>
      </c>
      <c r="B62" s="199" t="s">
        <v>37</v>
      </c>
      <c r="C62" s="200"/>
      <c r="D62" s="200"/>
      <c r="E62" s="201"/>
      <c r="F62" s="16"/>
      <c r="G62" s="15"/>
    </row>
    <row r="63" spans="1:7" ht="40.5" customHeight="1" thickBot="1">
      <c r="A63" s="11" t="s">
        <v>158</v>
      </c>
      <c r="B63" s="202" t="s">
        <v>38</v>
      </c>
      <c r="C63" s="203"/>
      <c r="D63" s="203"/>
      <c r="E63" s="204"/>
      <c r="F63" s="16"/>
      <c r="G63" s="15"/>
    </row>
    <row r="64" spans="1:7" ht="33.6" customHeight="1">
      <c r="A64" s="14">
        <v>19</v>
      </c>
      <c r="B64" s="222" t="s">
        <v>61</v>
      </c>
      <c r="C64" s="223"/>
      <c r="D64" s="223"/>
      <c r="E64" s="223"/>
      <c r="F64" s="17"/>
      <c r="G64" s="50"/>
    </row>
    <row r="65" spans="1:7" ht="42.6" customHeight="1">
      <c r="A65" s="11" t="s">
        <v>161</v>
      </c>
      <c r="B65" s="199" t="s">
        <v>62</v>
      </c>
      <c r="C65" s="200"/>
      <c r="D65" s="200"/>
      <c r="E65" s="201"/>
      <c r="F65" s="16"/>
      <c r="G65" s="15"/>
    </row>
    <row r="66" spans="1:7" ht="31.2" customHeight="1" thickBot="1">
      <c r="A66" s="13" t="s">
        <v>162</v>
      </c>
      <c r="B66" s="202" t="s">
        <v>63</v>
      </c>
      <c r="C66" s="203"/>
      <c r="D66" s="203"/>
      <c r="E66" s="204"/>
      <c r="F66" s="18"/>
      <c r="G66" s="53"/>
    </row>
    <row r="67" spans="1:7" ht="19.95" customHeight="1">
      <c r="A67" s="210">
        <v>20</v>
      </c>
      <c r="B67" s="222" t="s">
        <v>64</v>
      </c>
      <c r="C67" s="223"/>
      <c r="D67" s="223"/>
      <c r="E67" s="223"/>
      <c r="F67" s="212"/>
      <c r="G67" s="207"/>
    </row>
    <row r="68" spans="1:7" ht="43.2" customHeight="1" thickBot="1">
      <c r="A68" s="211"/>
      <c r="B68" s="202" t="s">
        <v>91</v>
      </c>
      <c r="C68" s="203"/>
      <c r="D68" s="203"/>
      <c r="E68" s="204"/>
      <c r="F68" s="213"/>
      <c r="G68" s="208"/>
    </row>
    <row r="69" spans="1:7" ht="32.549999999999997" customHeight="1">
      <c r="A69" s="210">
        <v>21</v>
      </c>
      <c r="B69" s="222" t="s">
        <v>65</v>
      </c>
      <c r="C69" s="223"/>
      <c r="D69" s="223"/>
      <c r="E69" s="223"/>
      <c r="F69" s="31"/>
      <c r="G69" s="45"/>
    </row>
    <row r="70" spans="1:7" ht="43.2" customHeight="1" thickBot="1">
      <c r="A70" s="211"/>
      <c r="B70" s="202" t="s">
        <v>85</v>
      </c>
      <c r="C70" s="203"/>
      <c r="D70" s="203"/>
      <c r="E70" s="204"/>
      <c r="F70" s="31"/>
      <c r="G70" s="45"/>
    </row>
    <row r="71" spans="1:7" ht="19.95" customHeight="1">
      <c r="A71" s="210">
        <v>22</v>
      </c>
      <c r="B71" s="222" t="s">
        <v>87</v>
      </c>
      <c r="C71" s="223"/>
      <c r="D71" s="223"/>
      <c r="E71" s="223"/>
      <c r="F71" s="212"/>
      <c r="G71" s="207"/>
    </row>
    <row r="72" spans="1:7" ht="75" customHeight="1" thickBot="1">
      <c r="A72" s="211"/>
      <c r="B72" s="202" t="s">
        <v>86</v>
      </c>
      <c r="C72" s="203"/>
      <c r="D72" s="203"/>
      <c r="E72" s="204"/>
      <c r="F72" s="213"/>
      <c r="G72" s="208"/>
    </row>
    <row r="73" spans="1:7" ht="21">
      <c r="A73" s="233" t="s">
        <v>20</v>
      </c>
      <c r="B73" s="234"/>
      <c r="C73" s="234"/>
      <c r="D73" s="234"/>
      <c r="E73" s="234"/>
      <c r="F73" s="234"/>
      <c r="G73" s="235"/>
    </row>
    <row r="74" spans="1:7" ht="16.2" thickBot="1">
      <c r="A74" s="19">
        <v>1</v>
      </c>
      <c r="B74" s="236" t="s">
        <v>39</v>
      </c>
      <c r="C74" s="237"/>
      <c r="D74" s="237"/>
      <c r="E74" s="238"/>
      <c r="F74" s="12"/>
      <c r="G74" s="15"/>
    </row>
    <row r="75" spans="1:7" ht="16.2" thickBot="1">
      <c r="A75" s="228" t="s">
        <v>40</v>
      </c>
      <c r="B75" s="229"/>
      <c r="C75" s="229"/>
      <c r="D75" s="229"/>
      <c r="E75" s="230"/>
      <c r="F75" s="231"/>
      <c r="G75" s="232"/>
    </row>
  </sheetData>
  <mergeCells count="118">
    <mergeCell ref="A5:B5"/>
    <mergeCell ref="C5:G5"/>
    <mergeCell ref="A2:G2"/>
    <mergeCell ref="A3:B3"/>
    <mergeCell ref="C3:G3"/>
    <mergeCell ref="A4:B4"/>
    <mergeCell ref="C4:G4"/>
    <mergeCell ref="A6:G6"/>
    <mergeCell ref="B7:E7"/>
    <mergeCell ref="B48:E48"/>
    <mergeCell ref="A36:A37"/>
    <mergeCell ref="B27:E27"/>
    <mergeCell ref="B30:E30"/>
    <mergeCell ref="B28:E28"/>
    <mergeCell ref="B29:E29"/>
    <mergeCell ref="B44:E44"/>
    <mergeCell ref="B32:E32"/>
    <mergeCell ref="B36:E36"/>
    <mergeCell ref="B37:E37"/>
    <mergeCell ref="B31:E31"/>
    <mergeCell ref="B33:E33"/>
    <mergeCell ref="A31:A33"/>
    <mergeCell ref="A43:A44"/>
    <mergeCell ref="A45:A48"/>
    <mergeCell ref="A34:A35"/>
    <mergeCell ref="B35:E35"/>
    <mergeCell ref="B38:E38"/>
    <mergeCell ref="B39:E39"/>
    <mergeCell ref="F31:F33"/>
    <mergeCell ref="G31:G33"/>
    <mergeCell ref="B55:E55"/>
    <mergeCell ref="F54:F55"/>
    <mergeCell ref="G54:G55"/>
    <mergeCell ref="F43:F44"/>
    <mergeCell ref="G43:G44"/>
    <mergeCell ref="B53:E53"/>
    <mergeCell ref="B54:E54"/>
    <mergeCell ref="B49:E49"/>
    <mergeCell ref="B51:E51"/>
    <mergeCell ref="F36:F37"/>
    <mergeCell ref="G36:G37"/>
    <mergeCell ref="B45:E45"/>
    <mergeCell ref="B43:E43"/>
    <mergeCell ref="B50:E50"/>
    <mergeCell ref="B46:E47"/>
    <mergeCell ref="F45:F48"/>
    <mergeCell ref="G45:G48"/>
    <mergeCell ref="B52:E52"/>
    <mergeCell ref="B40:E40"/>
    <mergeCell ref="B41:E41"/>
    <mergeCell ref="B42:E42"/>
    <mergeCell ref="B34:E34"/>
    <mergeCell ref="A75:E75"/>
    <mergeCell ref="F75:G75"/>
    <mergeCell ref="B61:E61"/>
    <mergeCell ref="B62:E62"/>
    <mergeCell ref="B63:E63"/>
    <mergeCell ref="A73:G73"/>
    <mergeCell ref="B74:E74"/>
    <mergeCell ref="B64:E64"/>
    <mergeCell ref="B60:E60"/>
    <mergeCell ref="B66:E66"/>
    <mergeCell ref="B67:E67"/>
    <mergeCell ref="B68:E68"/>
    <mergeCell ref="B71:E71"/>
    <mergeCell ref="A67:A68"/>
    <mergeCell ref="F67:F68"/>
    <mergeCell ref="G67:G68"/>
    <mergeCell ref="A71:A72"/>
    <mergeCell ref="F71:F72"/>
    <mergeCell ref="G71:G72"/>
    <mergeCell ref="B72:E72"/>
    <mergeCell ref="A69:A70"/>
    <mergeCell ref="B69:E69"/>
    <mergeCell ref="B70:E70"/>
    <mergeCell ref="A52:A53"/>
    <mergeCell ref="F52:F53"/>
    <mergeCell ref="G52:G53"/>
    <mergeCell ref="A54:A55"/>
    <mergeCell ref="B56:E56"/>
    <mergeCell ref="F56:F57"/>
    <mergeCell ref="G56:G57"/>
    <mergeCell ref="B65:E65"/>
    <mergeCell ref="A56:A57"/>
    <mergeCell ref="A58:A59"/>
    <mergeCell ref="F58:F59"/>
    <mergeCell ref="G58:G59"/>
    <mergeCell ref="B57:E57"/>
    <mergeCell ref="B58:E58"/>
    <mergeCell ref="B59:E59"/>
    <mergeCell ref="B13:E13"/>
    <mergeCell ref="B14:E14"/>
    <mergeCell ref="B15:E15"/>
    <mergeCell ref="A16:A17"/>
    <mergeCell ref="B16:E16"/>
    <mergeCell ref="B8:E8"/>
    <mergeCell ref="B9:E9"/>
    <mergeCell ref="B10:E10"/>
    <mergeCell ref="B11:E11"/>
    <mergeCell ref="B12:E12"/>
    <mergeCell ref="B22:E22"/>
    <mergeCell ref="B23:E23"/>
    <mergeCell ref="B24:E24"/>
    <mergeCell ref="B25:E25"/>
    <mergeCell ref="B26:E26"/>
    <mergeCell ref="G16:G17"/>
    <mergeCell ref="G18:G19"/>
    <mergeCell ref="B19:E19"/>
    <mergeCell ref="A20:A21"/>
    <mergeCell ref="B20:E20"/>
    <mergeCell ref="F20:F21"/>
    <mergeCell ref="G20:G21"/>
    <mergeCell ref="B21:E21"/>
    <mergeCell ref="F16:F17"/>
    <mergeCell ref="B17:E17"/>
    <mergeCell ref="A18:A19"/>
    <mergeCell ref="B18:E18"/>
    <mergeCell ref="F18:F19"/>
  </mergeCells>
  <conditionalFormatting sqref="F16">
    <cfRule type="cellIs" dxfId="26" priority="7" operator="equal">
      <formula>"NIE DOTYCZY"</formula>
    </cfRule>
    <cfRule type="containsText" dxfId="25" priority="8" operator="containsText" text="TAK">
      <formula>NOT(ISERROR(SEARCH("TAK",#REF!)))</formula>
    </cfRule>
    <cfRule type="cellIs" dxfId="24" priority="9" operator="equal">
      <formula>"NIE"</formula>
    </cfRule>
  </conditionalFormatting>
  <conditionalFormatting sqref="F18">
    <cfRule type="cellIs" dxfId="23" priority="4" operator="equal">
      <formula>"NIE DOTYCZY"</formula>
    </cfRule>
    <cfRule type="containsText" dxfId="22" priority="5" operator="containsText" text="TAK">
      <formula>NOT(ISERROR(SEARCH("TAK",#REF!)))</formula>
    </cfRule>
    <cfRule type="cellIs" dxfId="21" priority="6" operator="equal">
      <formula>"NIE"</formula>
    </cfRule>
  </conditionalFormatting>
  <conditionalFormatting sqref="F20">
    <cfRule type="cellIs" dxfId="20" priority="1" operator="equal">
      <formula>"NIE DOTYCZY"</formula>
    </cfRule>
    <cfRule type="containsText" dxfId="19" priority="2" operator="containsText" text="TAK">
      <formula>NOT(ISERROR(SEARCH("TAK",#REF!)))</formula>
    </cfRule>
    <cfRule type="cellIs" dxfId="18" priority="3" operator="equal">
      <formula>"NIE"</formula>
    </cfRule>
  </conditionalFormatting>
  <conditionalFormatting sqref="F27:F31 F49:F52 F54 F56 F58 F60">
    <cfRule type="cellIs" dxfId="17" priority="178" operator="equal">
      <formula>"NIE DOTYCZY"</formula>
    </cfRule>
    <cfRule type="containsText" dxfId="16" priority="179" operator="containsText" text="TAK">
      <formula>NOT(ISERROR(SEARCH("TAK",F27)))</formula>
    </cfRule>
    <cfRule type="cellIs" dxfId="15" priority="180" operator="equal">
      <formula>"NIE"</formula>
    </cfRule>
  </conditionalFormatting>
  <conditionalFormatting sqref="F36">
    <cfRule type="cellIs" dxfId="14" priority="127" operator="equal">
      <formula>"NIE DOTYCZY"</formula>
    </cfRule>
    <cfRule type="containsText" dxfId="13" priority="128" operator="containsText" text="TAK">
      <formula>NOT(ISERROR(SEARCH("TAK",F36)))</formula>
    </cfRule>
    <cfRule type="cellIs" dxfId="12" priority="129" operator="equal">
      <formula>"NIE"</formula>
    </cfRule>
  </conditionalFormatting>
  <conditionalFormatting sqref="F43 F45">
    <cfRule type="cellIs" dxfId="11" priority="40" operator="equal">
      <formula>"NIE DOTYCZY"</formula>
    </cfRule>
    <cfRule type="containsText" dxfId="10" priority="41" operator="containsText" text="TAK">
      <formula>NOT(ISERROR(SEARCH("TAK",F43)))</formula>
    </cfRule>
    <cfRule type="cellIs" dxfId="9" priority="42" operator="equal">
      <formula>"NIE"</formula>
    </cfRule>
  </conditionalFormatting>
  <conditionalFormatting sqref="F64 F67 F71">
    <cfRule type="cellIs" dxfId="8" priority="31" operator="equal">
      <formula>"NIE DOTYCZY"</formula>
    </cfRule>
    <cfRule type="containsText" dxfId="7" priority="32" operator="containsText" text="TAK">
      <formula>NOT(ISERROR(SEARCH("TAK",#REF!)))</formula>
    </cfRule>
    <cfRule type="cellIs" dxfId="6" priority="33" operator="equal">
      <formula>"NIE"</formula>
    </cfRule>
  </conditionalFormatting>
  <conditionalFormatting sqref="F74:F75">
    <cfRule type="cellIs" dxfId="5" priority="190" operator="equal">
      <formula>"NIE DOTYCZY"</formula>
    </cfRule>
    <cfRule type="containsText" dxfId="4" priority="191" operator="containsText" text="TAK">
      <formula>NOT(ISERROR(SEARCH("TAK",F74)))</formula>
    </cfRule>
    <cfRule type="cellIs" dxfId="3" priority="192" operator="equal">
      <formula>"NIE"</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robocze!$B$3:$B$4</xm:f>
          </x14:formula1>
          <xm:sqref>F74</xm:sqref>
        </x14:dataValidation>
        <x14:dataValidation type="list" allowBlank="1" showInputMessage="1" showErrorMessage="1" xr:uid="{00000000-0002-0000-0100-000001000000}">
          <x14:formula1>
            <xm:f>robocze!$B$7:$B$9</xm:f>
          </x14:formula1>
          <xm:sqref>F75</xm:sqref>
        </x14:dataValidation>
        <x14:dataValidation type="list" allowBlank="1" showInputMessage="1" showErrorMessage="1" xr:uid="{00000000-0002-0000-0100-000002000000}">
          <x14:formula1>
            <xm:f>robocze!$B$3:$B$5</xm:f>
          </x14:formula1>
          <xm:sqref>F45 F34:F36 F60:F63 F49:F52 F54 F56 F58 F8:F15 F22:F31 F38:F43</xm:sqref>
        </x14:dataValidation>
        <x14:dataValidation type="list" allowBlank="1" showInputMessage="1" showErrorMessage="1" xr:uid="{00000000-0002-0000-0100-000003000000}">
          <x14:formula1>
            <xm:f>'H:\Grupy\AP\FEnIKS\REGULAMIN - ODBETONOWANIE\1.5.5b ODBETONOWANIE\RWP _załączniki 17_08_2023\[załącznik nr 4 RWP Listy sprawdzające do I etapu oceny.xlsx]robocze'!#REF!</xm:f>
          </x14:formula1>
          <xm:sqref>F71 F64:F67 F16 F18 F20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9E869-BEA3-4345-AFA8-61F554E9423D}">
  <dimension ref="A1:H24"/>
  <sheetViews>
    <sheetView zoomScale="120" zoomScaleNormal="120" workbookViewId="0">
      <selection activeCell="A6" sqref="A6:G6"/>
    </sheetView>
  </sheetViews>
  <sheetFormatPr defaultColWidth="9.33203125" defaultRowHeight="15.6"/>
  <cols>
    <col min="1" max="1" width="5.33203125" style="60" customWidth="1"/>
    <col min="2" max="2" width="34.5546875" style="5" customWidth="1"/>
    <col min="3" max="4" width="9.33203125" style="5"/>
    <col min="5" max="5" width="15" style="5" customWidth="1"/>
    <col min="6" max="6" width="14.33203125" style="5" customWidth="1"/>
    <col min="7" max="7" width="40.33203125" style="5" customWidth="1"/>
    <col min="8" max="16384" width="9.33203125" style="5"/>
  </cols>
  <sheetData>
    <row r="1" spans="1:8" ht="16.2" thickBot="1">
      <c r="A1" s="5" t="s">
        <v>108</v>
      </c>
    </row>
    <row r="2" spans="1:8" ht="67.5" customHeight="1" thickBot="1">
      <c r="A2" s="105" t="s">
        <v>110</v>
      </c>
      <c r="B2" s="106"/>
      <c r="C2" s="106"/>
      <c r="D2" s="106"/>
      <c r="E2" s="106"/>
      <c r="F2" s="106"/>
      <c r="G2" s="107"/>
    </row>
    <row r="3" spans="1:8" ht="31.2" customHeight="1">
      <c r="A3" s="108" t="s">
        <v>5</v>
      </c>
      <c r="B3" s="109"/>
      <c r="C3" s="110">
        <f>PODSUM.!C7</f>
        <v>0</v>
      </c>
      <c r="D3" s="111"/>
      <c r="E3" s="111"/>
      <c r="F3" s="111"/>
      <c r="G3" s="112"/>
    </row>
    <row r="4" spans="1:8" ht="31.2" customHeight="1">
      <c r="A4" s="113" t="s">
        <v>6</v>
      </c>
      <c r="B4" s="114"/>
      <c r="C4" s="115">
        <f>PODSUM.!C8</f>
        <v>0</v>
      </c>
      <c r="D4" s="116"/>
      <c r="E4" s="116"/>
      <c r="F4" s="116"/>
      <c r="G4" s="117"/>
    </row>
    <row r="5" spans="1:8" ht="31.2" customHeight="1" thickBot="1">
      <c r="A5" s="100" t="s">
        <v>7</v>
      </c>
      <c r="B5" s="101"/>
      <c r="C5" s="102">
        <f>PODSUM.!C9</f>
        <v>0</v>
      </c>
      <c r="D5" s="103"/>
      <c r="E5" s="103"/>
      <c r="F5" s="103"/>
      <c r="G5" s="104"/>
    </row>
    <row r="6" spans="1:8" ht="31.2" customHeight="1">
      <c r="A6" s="293" t="s">
        <v>163</v>
      </c>
      <c r="B6" s="294"/>
      <c r="C6" s="294"/>
      <c r="D6" s="294"/>
      <c r="E6" s="294"/>
      <c r="F6" s="294"/>
      <c r="G6" s="295"/>
    </row>
    <row r="7" spans="1:8" ht="52.8" thickBot="1">
      <c r="A7" s="57" t="s">
        <v>21</v>
      </c>
      <c r="B7" s="296" t="s">
        <v>22</v>
      </c>
      <c r="C7" s="297"/>
      <c r="D7" s="297"/>
      <c r="E7" s="298"/>
      <c r="F7" s="58" t="s">
        <v>23</v>
      </c>
      <c r="G7" s="59" t="s">
        <v>49</v>
      </c>
    </row>
    <row r="8" spans="1:8" ht="28.8" customHeight="1" thickBot="1">
      <c r="A8" s="73">
        <v>1</v>
      </c>
      <c r="B8" s="266" t="s">
        <v>175</v>
      </c>
      <c r="C8" s="266"/>
      <c r="D8" s="266"/>
      <c r="E8" s="266"/>
      <c r="F8" s="94"/>
      <c r="G8" s="70"/>
    </row>
    <row r="9" spans="1:8" ht="44.4" customHeight="1" thickBot="1">
      <c r="A9" s="74" t="s">
        <v>112</v>
      </c>
      <c r="B9" s="265" t="s">
        <v>188</v>
      </c>
      <c r="C9" s="265"/>
      <c r="D9" s="265"/>
      <c r="E9" s="265"/>
      <c r="F9" s="67"/>
      <c r="G9" s="63"/>
    </row>
    <row r="10" spans="1:8" ht="34.799999999999997" customHeight="1" thickBot="1">
      <c r="A10" s="72">
        <v>2</v>
      </c>
      <c r="B10" s="292" t="s">
        <v>176</v>
      </c>
      <c r="C10" s="266"/>
      <c r="D10" s="266"/>
      <c r="E10" s="267"/>
      <c r="F10" s="92"/>
      <c r="G10" s="66"/>
    </row>
    <row r="11" spans="1:8" ht="52.2" customHeight="1">
      <c r="A11" s="71" t="s">
        <v>164</v>
      </c>
      <c r="B11" s="265" t="s">
        <v>189</v>
      </c>
      <c r="C11" s="265"/>
      <c r="D11" s="265"/>
      <c r="E11" s="265"/>
      <c r="F11" s="17"/>
      <c r="G11" s="85"/>
      <c r="H11" s="93"/>
    </row>
    <row r="12" spans="1:8" ht="219" customHeight="1" thickBot="1">
      <c r="A12" s="90"/>
      <c r="B12" s="202" t="s">
        <v>192</v>
      </c>
      <c r="C12" s="291"/>
      <c r="D12" s="291"/>
      <c r="E12" s="291"/>
      <c r="F12" s="61"/>
      <c r="G12" s="81"/>
      <c r="H12" s="93"/>
    </row>
    <row r="13" spans="1:8" ht="44.4" customHeight="1" thickBot="1">
      <c r="A13" s="69">
        <v>3</v>
      </c>
      <c r="B13" s="266" t="s">
        <v>177</v>
      </c>
      <c r="C13" s="266"/>
      <c r="D13" s="266"/>
      <c r="E13" s="267"/>
      <c r="F13" s="67"/>
      <c r="G13" s="99"/>
    </row>
    <row r="14" spans="1:8" ht="110.4" customHeight="1" thickBot="1">
      <c r="A14" s="62" t="s">
        <v>165</v>
      </c>
      <c r="B14" s="268" t="s">
        <v>190</v>
      </c>
      <c r="C14" s="268"/>
      <c r="D14" s="268"/>
      <c r="E14" s="268"/>
      <c r="F14" s="31"/>
      <c r="G14" s="66"/>
    </row>
    <row r="15" spans="1:8" ht="24" customHeight="1" thickBot="1">
      <c r="A15" s="69">
        <v>4</v>
      </c>
      <c r="B15" s="266" t="s">
        <v>178</v>
      </c>
      <c r="C15" s="266"/>
      <c r="D15" s="266"/>
      <c r="E15" s="267"/>
      <c r="F15" s="92"/>
      <c r="G15" s="66"/>
    </row>
    <row r="16" spans="1:8" ht="54.6" customHeight="1" thickBot="1">
      <c r="A16" s="37" t="s">
        <v>166</v>
      </c>
      <c r="B16" s="268" t="s">
        <v>179</v>
      </c>
      <c r="C16" s="269"/>
      <c r="D16" s="269"/>
      <c r="E16" s="269"/>
      <c r="F16" s="67"/>
      <c r="G16" s="75"/>
    </row>
    <row r="17" spans="1:8" ht="34.200000000000003" customHeight="1" thickBot="1">
      <c r="A17" s="65">
        <v>5</v>
      </c>
      <c r="B17" s="273" t="s">
        <v>180</v>
      </c>
      <c r="C17" s="274"/>
      <c r="D17" s="274"/>
      <c r="E17" s="275"/>
      <c r="F17" s="67"/>
      <c r="G17" s="91"/>
    </row>
    <row r="18" spans="1:8" ht="34.200000000000003" customHeight="1">
      <c r="A18" s="80" t="s">
        <v>133</v>
      </c>
      <c r="B18" s="276" t="s">
        <v>181</v>
      </c>
      <c r="C18" s="277"/>
      <c r="D18" s="277"/>
      <c r="E18" s="278"/>
      <c r="F18" s="76"/>
      <c r="G18" s="68"/>
    </row>
    <row r="19" spans="1:8" ht="34.200000000000003" customHeight="1">
      <c r="A19" s="35" t="s">
        <v>135</v>
      </c>
      <c r="B19" s="279" t="s">
        <v>191</v>
      </c>
      <c r="C19" s="280"/>
      <c r="D19" s="280"/>
      <c r="E19" s="281"/>
      <c r="F19" s="77"/>
      <c r="G19" s="64"/>
    </row>
    <row r="20" spans="1:8" ht="67.2" customHeight="1" thickBot="1">
      <c r="A20" s="82" t="s">
        <v>137</v>
      </c>
      <c r="B20" s="270" t="s">
        <v>182</v>
      </c>
      <c r="C20" s="271"/>
      <c r="D20" s="271"/>
      <c r="E20" s="272"/>
      <c r="F20" s="78"/>
      <c r="G20" s="79"/>
    </row>
    <row r="21" spans="1:8" ht="54.6" customHeight="1" thickBot="1">
      <c r="A21" s="83">
        <v>6</v>
      </c>
      <c r="B21" s="282" t="s">
        <v>183</v>
      </c>
      <c r="C21" s="283"/>
      <c r="D21" s="283"/>
      <c r="E21" s="284"/>
      <c r="F21" s="94"/>
      <c r="G21" s="66"/>
      <c r="H21" s="84"/>
    </row>
    <row r="22" spans="1:8" ht="100.2" customHeight="1">
      <c r="A22" s="88" t="s">
        <v>184</v>
      </c>
      <c r="B22" s="285" t="s">
        <v>187</v>
      </c>
      <c r="C22" s="286"/>
      <c r="D22" s="286"/>
      <c r="E22" s="287"/>
      <c r="F22" s="17"/>
      <c r="G22" s="68"/>
    </row>
    <row r="23" spans="1:8" ht="54.6" customHeight="1" thickBot="1">
      <c r="A23" s="89" t="s">
        <v>185</v>
      </c>
      <c r="B23" s="288" t="s">
        <v>186</v>
      </c>
      <c r="C23" s="289"/>
      <c r="D23" s="289"/>
      <c r="E23" s="290"/>
      <c r="F23" s="87"/>
      <c r="G23" s="86"/>
    </row>
    <row r="24" spans="1:8" ht="30.6" customHeight="1" thickBot="1">
      <c r="A24" s="228" t="s">
        <v>167</v>
      </c>
      <c r="B24" s="229"/>
      <c r="C24" s="229"/>
      <c r="D24" s="229"/>
      <c r="E24" s="230"/>
      <c r="F24" s="229"/>
      <c r="G24" s="232"/>
      <c r="H24" s="95"/>
    </row>
  </sheetData>
  <mergeCells count="27">
    <mergeCell ref="B10:E10"/>
    <mergeCell ref="A2:G2"/>
    <mergeCell ref="A3:B3"/>
    <mergeCell ref="C3:G3"/>
    <mergeCell ref="A4:B4"/>
    <mergeCell ref="C4:G4"/>
    <mergeCell ref="A5:B5"/>
    <mergeCell ref="C5:G5"/>
    <mergeCell ref="A6:G6"/>
    <mergeCell ref="B7:E7"/>
    <mergeCell ref="B8:E8"/>
    <mergeCell ref="B9:E9"/>
    <mergeCell ref="F24:G24"/>
    <mergeCell ref="B11:E11"/>
    <mergeCell ref="B13:E13"/>
    <mergeCell ref="B14:E14"/>
    <mergeCell ref="B15:E15"/>
    <mergeCell ref="B16:E16"/>
    <mergeCell ref="A24:E24"/>
    <mergeCell ref="B20:E20"/>
    <mergeCell ref="B17:E17"/>
    <mergeCell ref="B18:E18"/>
    <mergeCell ref="B19:E19"/>
    <mergeCell ref="B21:E21"/>
    <mergeCell ref="B22:E22"/>
    <mergeCell ref="B23:E23"/>
    <mergeCell ref="B12:E12"/>
  </mergeCells>
  <conditionalFormatting sqref="F24">
    <cfRule type="cellIs" dxfId="2" priority="1" operator="equal">
      <formula>"NIE DOTYCZY"</formula>
    </cfRule>
    <cfRule type="containsText" dxfId="1" priority="2" operator="containsText" text="TAK">
      <formula>NOT(ISERROR(SEARCH("TAK",F24)))</formula>
    </cfRule>
    <cfRule type="cellIs" dxfId="0" priority="3" operator="equal">
      <formula>"NIE"</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CDF23E0-0033-4E5F-A15A-53BD23065F4D}">
          <x14:formula1>
            <xm:f>robocze!$B$7:$B$9</xm:f>
          </x14:formula1>
          <xm:sqref>F24</xm:sqref>
        </x14:dataValidation>
        <x14:dataValidation type="list" allowBlank="1" showInputMessage="1" showErrorMessage="1" xr:uid="{FB3957C7-53EE-4F00-A845-D9C80F49F31A}">
          <x14:formula1>
            <xm:f>robocze!$B$3:$B$5</xm:f>
          </x14:formula1>
          <xm:sqref>F8:F23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1"/>
  <sheetViews>
    <sheetView zoomScale="120" zoomScaleNormal="120" workbookViewId="0">
      <selection activeCell="A6" sqref="A6:H6"/>
    </sheetView>
  </sheetViews>
  <sheetFormatPr defaultColWidth="9.21875" defaultRowHeight="15.6"/>
  <cols>
    <col min="1" max="4" width="9.21875" style="5"/>
    <col min="5" max="5" width="28.21875" style="5" customWidth="1"/>
    <col min="6" max="6" width="49.21875" style="5" customWidth="1"/>
    <col min="7" max="7" width="12.5546875" style="5" customWidth="1"/>
    <col min="8" max="8" width="28" style="5" customWidth="1"/>
    <col min="9" max="9" width="4.88671875" style="5" customWidth="1"/>
    <col min="10" max="16384" width="9.21875" style="5"/>
  </cols>
  <sheetData>
    <row r="1" spans="1:9" ht="16.2" thickBot="1">
      <c r="A1" s="5" t="s">
        <v>108</v>
      </c>
      <c r="G1" s="6"/>
      <c r="I1" s="32"/>
    </row>
    <row r="2" spans="1:9" ht="68.400000000000006" customHeight="1" thickBot="1">
      <c r="A2" s="105" t="s">
        <v>110</v>
      </c>
      <c r="B2" s="106"/>
      <c r="C2" s="106"/>
      <c r="D2" s="106"/>
      <c r="E2" s="106"/>
      <c r="F2" s="106"/>
      <c r="G2" s="106"/>
      <c r="H2" s="107"/>
      <c r="I2" s="32"/>
    </row>
    <row r="3" spans="1:9" ht="31.8" customHeight="1">
      <c r="A3" s="108" t="s">
        <v>5</v>
      </c>
      <c r="B3" s="109"/>
      <c r="C3" s="110">
        <f>PODSUM.!C7</f>
        <v>0</v>
      </c>
      <c r="D3" s="111"/>
      <c r="E3" s="111"/>
      <c r="F3" s="111"/>
      <c r="G3" s="111"/>
      <c r="H3" s="112"/>
      <c r="I3" s="32"/>
    </row>
    <row r="4" spans="1:9" ht="39" customHeight="1">
      <c r="A4" s="113" t="s">
        <v>6</v>
      </c>
      <c r="B4" s="114"/>
      <c r="C4" s="115">
        <f>PODSUM.!C8</f>
        <v>0</v>
      </c>
      <c r="D4" s="116"/>
      <c r="E4" s="116"/>
      <c r="F4" s="116"/>
      <c r="G4" s="116"/>
      <c r="H4" s="117"/>
      <c r="I4" s="32"/>
    </row>
    <row r="5" spans="1:9" ht="39" customHeight="1" thickBot="1">
      <c r="A5" s="100" t="s">
        <v>7</v>
      </c>
      <c r="B5" s="101"/>
      <c r="C5" s="102">
        <f>PODSUM.!C9</f>
        <v>0</v>
      </c>
      <c r="D5" s="103"/>
      <c r="E5" s="103"/>
      <c r="F5" s="103"/>
      <c r="G5" s="103"/>
      <c r="H5" s="104"/>
      <c r="I5" s="32"/>
    </row>
    <row r="6" spans="1:9" ht="21.6" thickBot="1">
      <c r="A6" s="124" t="s">
        <v>42</v>
      </c>
      <c r="B6" s="125"/>
      <c r="C6" s="125"/>
      <c r="D6" s="125"/>
      <c r="E6" s="125"/>
      <c r="F6" s="125"/>
      <c r="G6" s="125"/>
      <c r="H6" s="126"/>
      <c r="I6" s="32"/>
    </row>
    <row r="7" spans="1:9" ht="34.799999999999997">
      <c r="A7" s="20" t="s">
        <v>21</v>
      </c>
      <c r="B7" s="127" t="s">
        <v>22</v>
      </c>
      <c r="C7" s="128"/>
      <c r="D7" s="128"/>
      <c r="E7" s="129"/>
      <c r="F7" s="21" t="s">
        <v>43</v>
      </c>
      <c r="G7" s="22" t="s">
        <v>44</v>
      </c>
      <c r="H7" s="23" t="s">
        <v>49</v>
      </c>
      <c r="I7" s="32"/>
    </row>
    <row r="8" spans="1:9" ht="35.25" customHeight="1">
      <c r="A8" s="118">
        <v>1</v>
      </c>
      <c r="B8" s="119" t="s">
        <v>94</v>
      </c>
      <c r="C8" s="119"/>
      <c r="D8" s="119"/>
      <c r="E8" s="119"/>
      <c r="F8" s="119"/>
      <c r="G8" s="119"/>
      <c r="H8" s="120"/>
      <c r="I8" s="32"/>
    </row>
    <row r="9" spans="1:9" ht="409.6" customHeight="1">
      <c r="A9" s="118"/>
      <c r="B9" s="121" t="s">
        <v>66</v>
      </c>
      <c r="C9" s="122"/>
      <c r="D9" s="122"/>
      <c r="E9" s="123"/>
      <c r="F9" s="28" t="s">
        <v>95</v>
      </c>
      <c r="G9" s="24"/>
      <c r="H9" s="25"/>
      <c r="I9" s="32">
        <v>1</v>
      </c>
    </row>
    <row r="10" spans="1:9" ht="23.25" customHeight="1">
      <c r="A10" s="118">
        <v>2</v>
      </c>
      <c r="B10" s="119" t="s">
        <v>67</v>
      </c>
      <c r="C10" s="119"/>
      <c r="D10" s="119"/>
      <c r="E10" s="119"/>
      <c r="F10" s="119"/>
      <c r="G10" s="119"/>
      <c r="H10" s="120"/>
      <c r="I10" s="32"/>
    </row>
    <row r="11" spans="1:9" ht="97.8" customHeight="1">
      <c r="A11" s="118"/>
      <c r="B11" s="121" t="s">
        <v>68</v>
      </c>
      <c r="C11" s="122"/>
      <c r="D11" s="122"/>
      <c r="E11" s="123"/>
      <c r="F11" s="28" t="s">
        <v>97</v>
      </c>
      <c r="G11" s="6"/>
      <c r="H11" s="25"/>
      <c r="I11" s="32">
        <v>1</v>
      </c>
    </row>
    <row r="12" spans="1:9" ht="22.5" customHeight="1">
      <c r="A12" s="118">
        <v>3</v>
      </c>
      <c r="B12" s="119" t="s">
        <v>69</v>
      </c>
      <c r="C12" s="119"/>
      <c r="D12" s="119"/>
      <c r="E12" s="119"/>
      <c r="F12" s="119"/>
      <c r="G12" s="119"/>
      <c r="H12" s="120"/>
      <c r="I12" s="32"/>
    </row>
    <row r="13" spans="1:9" ht="90" customHeight="1">
      <c r="A13" s="118"/>
      <c r="B13" s="121" t="s">
        <v>107</v>
      </c>
      <c r="C13" s="122"/>
      <c r="D13" s="122"/>
      <c r="E13" s="123"/>
      <c r="F13" s="28" t="s">
        <v>96</v>
      </c>
      <c r="G13" s="6"/>
      <c r="H13" s="25"/>
      <c r="I13" s="32">
        <v>0</v>
      </c>
    </row>
    <row r="14" spans="1:9" ht="24" customHeight="1">
      <c r="A14" s="118">
        <v>4</v>
      </c>
      <c r="B14" s="119" t="s">
        <v>70</v>
      </c>
      <c r="C14" s="119"/>
      <c r="D14" s="119"/>
      <c r="E14" s="119"/>
      <c r="F14" s="119"/>
      <c r="G14" s="119"/>
      <c r="H14" s="120"/>
      <c r="I14" s="32"/>
    </row>
    <row r="15" spans="1:9" ht="271.2" customHeight="1">
      <c r="A15" s="118"/>
      <c r="B15" s="121" t="s">
        <v>71</v>
      </c>
      <c r="C15" s="122"/>
      <c r="D15" s="122"/>
      <c r="E15" s="123"/>
      <c r="F15" s="28" t="s">
        <v>98</v>
      </c>
      <c r="G15" s="6"/>
      <c r="H15" s="25"/>
      <c r="I15" s="32">
        <v>0</v>
      </c>
    </row>
    <row r="16" spans="1:9" ht="23.25" customHeight="1">
      <c r="A16" s="118">
        <v>5</v>
      </c>
      <c r="B16" s="119" t="s">
        <v>72</v>
      </c>
      <c r="C16" s="119"/>
      <c r="D16" s="119"/>
      <c r="E16" s="119"/>
      <c r="F16" s="119"/>
      <c r="G16" s="119"/>
      <c r="H16" s="120"/>
      <c r="I16" s="32"/>
    </row>
    <row r="17" spans="1:9" ht="112.2" customHeight="1">
      <c r="A17" s="118"/>
      <c r="B17" s="121" t="s">
        <v>73</v>
      </c>
      <c r="C17" s="122"/>
      <c r="D17" s="122"/>
      <c r="E17" s="123"/>
      <c r="F17" s="28" t="s">
        <v>99</v>
      </c>
      <c r="G17" s="29"/>
      <c r="H17" s="30"/>
      <c r="I17" s="32">
        <v>0</v>
      </c>
    </row>
    <row r="18" spans="1:9" ht="36" customHeight="1">
      <c r="A18" s="118">
        <v>6</v>
      </c>
      <c r="B18" s="119" t="s">
        <v>74</v>
      </c>
      <c r="C18" s="119"/>
      <c r="D18" s="119"/>
      <c r="E18" s="119"/>
      <c r="F18" s="119"/>
      <c r="G18" s="119"/>
      <c r="H18" s="120"/>
      <c r="I18" s="32"/>
    </row>
    <row r="19" spans="1:9" ht="101.4" customHeight="1">
      <c r="A19" s="118"/>
      <c r="B19" s="121" t="s">
        <v>75</v>
      </c>
      <c r="C19" s="122"/>
      <c r="D19" s="122"/>
      <c r="E19" s="123"/>
      <c r="F19" s="28" t="s">
        <v>100</v>
      </c>
      <c r="G19" s="6"/>
      <c r="H19" s="25"/>
      <c r="I19" s="32">
        <v>0</v>
      </c>
    </row>
    <row r="20" spans="1:9" ht="39.75" customHeight="1">
      <c r="A20" s="118">
        <v>7</v>
      </c>
      <c r="B20" s="119" t="s">
        <v>76</v>
      </c>
      <c r="C20" s="119"/>
      <c r="D20" s="119"/>
      <c r="E20" s="119"/>
      <c r="F20" s="119"/>
      <c r="G20" s="119"/>
      <c r="H20" s="120"/>
      <c r="I20" s="32"/>
    </row>
    <row r="21" spans="1:9" ht="57" customHeight="1">
      <c r="A21" s="118"/>
      <c r="B21" s="121" t="s">
        <v>77</v>
      </c>
      <c r="C21" s="122"/>
      <c r="D21" s="122"/>
      <c r="E21" s="123"/>
      <c r="F21" s="28" t="s">
        <v>101</v>
      </c>
      <c r="G21" s="6"/>
      <c r="H21" s="25"/>
      <c r="I21" s="32">
        <v>0</v>
      </c>
    </row>
    <row r="22" spans="1:9" ht="51" customHeight="1">
      <c r="A22" s="118">
        <v>8</v>
      </c>
      <c r="B22" s="119" t="s">
        <v>78</v>
      </c>
      <c r="C22" s="119"/>
      <c r="D22" s="119"/>
      <c r="E22" s="119"/>
      <c r="F22" s="119"/>
      <c r="G22" s="119"/>
      <c r="H22" s="120"/>
      <c r="I22" s="32"/>
    </row>
    <row r="23" spans="1:9" ht="315" customHeight="1">
      <c r="A23" s="118"/>
      <c r="B23" s="121" t="s">
        <v>92</v>
      </c>
      <c r="C23" s="122"/>
      <c r="D23" s="122"/>
      <c r="E23" s="123"/>
      <c r="F23" s="28" t="s">
        <v>174</v>
      </c>
      <c r="G23" s="6"/>
      <c r="H23" s="25"/>
      <c r="I23" s="32">
        <v>0</v>
      </c>
    </row>
    <row r="24" spans="1:9" ht="24.75" customHeight="1">
      <c r="A24" s="118">
        <v>9</v>
      </c>
      <c r="B24" s="119" t="s">
        <v>79</v>
      </c>
      <c r="C24" s="119"/>
      <c r="D24" s="119"/>
      <c r="E24" s="119"/>
      <c r="F24" s="119"/>
      <c r="G24" s="119"/>
      <c r="H24" s="120"/>
      <c r="I24" s="32"/>
    </row>
    <row r="25" spans="1:9" ht="217.2" customHeight="1">
      <c r="A25" s="118"/>
      <c r="B25" s="121" t="s">
        <v>102</v>
      </c>
      <c r="C25" s="122"/>
      <c r="D25" s="122"/>
      <c r="E25" s="123"/>
      <c r="F25" s="28" t="s">
        <v>103</v>
      </c>
      <c r="G25" s="6"/>
      <c r="H25" s="25"/>
      <c r="I25" s="32">
        <v>0</v>
      </c>
    </row>
    <row r="26" spans="1:9" ht="25.5" customHeight="1">
      <c r="A26" s="118">
        <v>10</v>
      </c>
      <c r="B26" s="119" t="s">
        <v>80</v>
      </c>
      <c r="C26" s="119"/>
      <c r="D26" s="119"/>
      <c r="E26" s="119"/>
      <c r="F26" s="119"/>
      <c r="G26" s="119"/>
      <c r="H26" s="120"/>
      <c r="I26" s="32"/>
    </row>
    <row r="27" spans="1:9" ht="113.4" customHeight="1">
      <c r="A27" s="118"/>
      <c r="B27" s="121" t="s">
        <v>93</v>
      </c>
      <c r="C27" s="122"/>
      <c r="D27" s="122"/>
      <c r="E27" s="123"/>
      <c r="F27" s="28" t="s">
        <v>104</v>
      </c>
      <c r="G27" s="6"/>
      <c r="H27" s="25"/>
      <c r="I27" s="32">
        <v>0</v>
      </c>
    </row>
    <row r="28" spans="1:9">
      <c r="A28" s="118">
        <v>11</v>
      </c>
      <c r="B28" s="119" t="s">
        <v>81</v>
      </c>
      <c r="C28" s="119"/>
      <c r="D28" s="119"/>
      <c r="E28" s="119"/>
      <c r="F28" s="119"/>
      <c r="G28" s="119"/>
      <c r="H28" s="120"/>
      <c r="I28" s="32"/>
    </row>
    <row r="29" spans="1:9" ht="105.6">
      <c r="A29" s="118"/>
      <c r="B29" s="121" t="s">
        <v>82</v>
      </c>
      <c r="C29" s="122"/>
      <c r="D29" s="122"/>
      <c r="E29" s="123"/>
      <c r="F29" s="28" t="s">
        <v>105</v>
      </c>
      <c r="G29" s="6"/>
      <c r="H29" s="25"/>
      <c r="I29" s="32">
        <v>0</v>
      </c>
    </row>
    <row r="30" spans="1:9" ht="21">
      <c r="A30" s="130" t="s">
        <v>45</v>
      </c>
      <c r="B30" s="131"/>
      <c r="C30" s="131"/>
      <c r="D30" s="131"/>
      <c r="E30" s="131"/>
      <c r="F30" s="131"/>
      <c r="G30" s="131"/>
      <c r="H30" s="132"/>
      <c r="I30" s="32"/>
    </row>
    <row r="31" spans="1:9" ht="31.2" customHeight="1" thickBot="1">
      <c r="A31" s="133" t="s">
        <v>46</v>
      </c>
      <c r="B31" s="134"/>
      <c r="C31" s="134"/>
      <c r="D31" s="134"/>
      <c r="E31" s="134"/>
      <c r="F31" s="134"/>
      <c r="G31" s="26">
        <f>SUM(G9+G11+G13+G15+G17+G19+G21+G23+G25+G27+G29)</f>
        <v>0</v>
      </c>
      <c r="H31" s="27" t="s">
        <v>106</v>
      </c>
      <c r="I31" s="32">
        <f>SUM(I1:I30)</f>
        <v>2</v>
      </c>
    </row>
  </sheetData>
  <mergeCells count="44">
    <mergeCell ref="A30:H30"/>
    <mergeCell ref="A31:F31"/>
    <mergeCell ref="A26:A27"/>
    <mergeCell ref="B26:H26"/>
    <mergeCell ref="B27:E27"/>
    <mergeCell ref="A28:A29"/>
    <mergeCell ref="B28:H28"/>
    <mergeCell ref="B29:E29"/>
    <mergeCell ref="A22:A23"/>
    <mergeCell ref="B22:H22"/>
    <mergeCell ref="B23:E23"/>
    <mergeCell ref="A24:A25"/>
    <mergeCell ref="B24:H24"/>
    <mergeCell ref="B25:E25"/>
    <mergeCell ref="A20:A21"/>
    <mergeCell ref="B20:H20"/>
    <mergeCell ref="B21:E21"/>
    <mergeCell ref="A12:A13"/>
    <mergeCell ref="B12:H12"/>
    <mergeCell ref="B13:E13"/>
    <mergeCell ref="B15:E15"/>
    <mergeCell ref="A16:A17"/>
    <mergeCell ref="B16:H16"/>
    <mergeCell ref="B17:E17"/>
    <mergeCell ref="A18:A19"/>
    <mergeCell ref="B18:H18"/>
    <mergeCell ref="B19:E19"/>
    <mergeCell ref="A6:H6"/>
    <mergeCell ref="B7:E7"/>
    <mergeCell ref="A8:A9"/>
    <mergeCell ref="B8:H8"/>
    <mergeCell ref="B9:E9"/>
    <mergeCell ref="A10:A11"/>
    <mergeCell ref="B10:H10"/>
    <mergeCell ref="B11:E11"/>
    <mergeCell ref="A14:A15"/>
    <mergeCell ref="B14:H14"/>
    <mergeCell ref="A5:B5"/>
    <mergeCell ref="C5:H5"/>
    <mergeCell ref="A2:H2"/>
    <mergeCell ref="A3:B3"/>
    <mergeCell ref="C3:H3"/>
    <mergeCell ref="A4:B4"/>
    <mergeCell ref="C4:H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B13"/>
  <sheetViews>
    <sheetView workbookViewId="0">
      <selection activeCell="B13" sqref="B13"/>
    </sheetView>
  </sheetViews>
  <sheetFormatPr defaultRowHeight="14.4"/>
  <sheetData>
    <row r="3" spans="2:2">
      <c r="B3" t="s">
        <v>12</v>
      </c>
    </row>
    <row r="4" spans="2:2">
      <c r="B4" t="s">
        <v>14</v>
      </c>
    </row>
    <row r="5" spans="2:2">
      <c r="B5" t="s">
        <v>25</v>
      </c>
    </row>
    <row r="7" spans="2:2">
      <c r="B7" t="s">
        <v>12</v>
      </c>
    </row>
    <row r="8" spans="2:2">
      <c r="B8" t="s">
        <v>14</v>
      </c>
    </row>
    <row r="9" spans="2:2">
      <c r="B9" t="s">
        <v>41</v>
      </c>
    </row>
    <row r="11" spans="2:2">
      <c r="B11" s="1" t="s">
        <v>47</v>
      </c>
    </row>
    <row r="12" spans="2:2">
      <c r="B12" s="1" t="s">
        <v>48</v>
      </c>
    </row>
    <row r="13" spans="2:2">
      <c r="B13" s="1" t="s">
        <v>51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1</vt:i4>
      </vt:variant>
    </vt:vector>
  </HeadingPairs>
  <TitlesOfParts>
    <vt:vector size="6" baseType="lpstr">
      <vt:lpstr>PODSUM.</vt:lpstr>
      <vt:lpstr>zał.4hor.oblig.</vt:lpstr>
      <vt:lpstr>zał.4spec.oblig.</vt:lpstr>
      <vt:lpstr>zał.4hor.rank.</vt:lpstr>
      <vt:lpstr>robocze</vt:lpstr>
      <vt:lpstr>TAK_NIE</vt:lpstr>
    </vt:vector>
  </TitlesOfParts>
  <Manager/>
  <Company>NFOSiGW</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nr 5 do RWP Listy sprawdzające do II etapu oceny</dc:title>
  <dc:subject/>
  <dc:creator>Suprun Katarzyna</dc:creator>
  <cp:keywords/>
  <dc:description/>
  <cp:lastModifiedBy>Zduńczyk Agnieszka</cp:lastModifiedBy>
  <cp:revision/>
  <dcterms:created xsi:type="dcterms:W3CDTF">2023-05-30T11:32:12Z</dcterms:created>
  <dcterms:modified xsi:type="dcterms:W3CDTF">2026-05-13T14:45:27Z</dcterms:modified>
  <cp:category/>
  <cp:contentStatus/>
</cp:coreProperties>
</file>