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<sst xmlns="http://schemas.openxmlformats.org/spreadsheetml/2006/main" count="1419" uniqueCount="273">
  <si>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</si>
  <si>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</si>
  <si>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</si>
  <si>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</si>
  <si>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</si>
  <si>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</si>
  <si>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</si>
  <si>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</si>
  <si>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</si>
  <si>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</si>
  <si>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</si>
  <si>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</si>
  <si>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</si>
  <si>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</si>
  <si>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</si>
  <si>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</si>
  <si>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</si>
  <si>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</si>
  <si>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</si>
  <si>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</si>
  <si>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</si>
  <si>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</si>
  <si>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</si>
  <si>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</si>
  <si>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</si>
  <si>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</si>
  <si>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</si>
  <si>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</si>
  <si>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</si>
  <si>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</si>
  <si>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</si>
  <si>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</si>
  <si>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</si>
  <si>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</si>
  <si>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</si>
  <si>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</si>
  <si>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</si>
  <si>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</si>
  <si>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</si>
  <si>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</si>
  <si>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</si>
  <si>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</si>
  <si>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</si>
  <si>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</si>
  <si>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</si>
  <si>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</si>
  <si>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</si>
  <si>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</si>
  <si>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</si>
  <si>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</si>
  <si>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</si>
  <si>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</si>
  <si>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</si>
  <si>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</si>
  <si>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</si>
  <si>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</si>
  <si>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</si>
  <si>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</si>
  <si>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</si>
  <si>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</si>
  <si>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</si>
  <si>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</si>
  <si>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</si>
  <si>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</si>
  <si>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</si>
  <si>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</si>
  <si>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</si>
  <si>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</si>
  <si>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</si>
  <si>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</si>
  <si>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</si>
  <si>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</si>
  <si>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</si>
  <si>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</si>
  <si>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</si>
  <si>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</si>
  <si>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</si>
  <si>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</si>
  <si>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</si>
  <si>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</si>
  <si>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</si>
  <si>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</si>
  <si>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</si>
  <si>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</si>
  <si>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</si>
  <si>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</si>
  <si>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</si>
  <si>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</si>
  <si>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</si>
  <si>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</si>
  <si>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</si>
  <si>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</si>
  <si>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</si>
  <si>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</si>
  <si>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</si>
  <si>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</si>
  <si>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</si>
  <si>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</si>
  <si>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</si>
  <si>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</si>
  <si>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</si>
  <si>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</si>
  <si>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</si>
  <si>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</si>
  <si>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</si>
  <si>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</si>
  <si>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</si>
  <si>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</si>
  <si>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</si>
  <si>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</si>
  <si>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</si>
  <si>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</si>
  <si>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</si>
  <si>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</si>
  <si>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</si>
  <si>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</si>
  <si>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</si>
  <si>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</si>
  <si>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</si>
  <si>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</si>
  <si>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</si>
  <si>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</si>
  <si>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</si>
  <si>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</si>
  <si>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</si>
  <si>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</si>
  <si>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</si>
  <si>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</si>
  <si>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</si>
  <si>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</si>
  <si>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</si>
  <si>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</si>
  <si>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</si>
  <si>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</si>
  <si>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</si>
  <si>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</si>
  <si>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</si>
  <si>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</si>
  <si>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</si>
  <si>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</si>
  <si>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</si>
  <si>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</si>
  <si>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</si>
  <si>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</si>
  <si>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</si>
  <si>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</si>
  <si>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</si>
  <si>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</si>
  <si>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</si>
  <si>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</si>
  <si>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</si>
  <si>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</si>
  <si>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</si>
  <si>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</si>
  <si>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</si>
  <si>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</si>
  <si>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</si>
  <si>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</si>
  <si>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</si>
  <si>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</si>
  <si>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</si>
  <si>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</si>
  <si>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</si>
  <si>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</si>
  <si>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</si>
  <si>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</si>
  <si>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</si>
  <si>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</si>
  <si>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</si>
  <si>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</si>
  <si>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</si>
  <si>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</si>
  <si>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</si>
  <si>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</si>
  <si>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</si>
  <si>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</si>
  <si>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</si>
  <si>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</si>
  <si>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</si>
  <si>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</si>
  <si>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</si>
  <si>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</si>
  <si>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</si>
  <si>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</si>
  <si>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</si>
  <si>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</si>
  <si>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</si>
  <si>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</si>
  <si>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</si>
  <si>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</si>
  <si>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</si>
  <si>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</si>
  <si>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</si>
  <si>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</si>
  <si>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</si>
  <si>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</si>
  <si>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</si>
  <si>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</si>
  <si>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</si>
  <si>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</si>
  <si>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</si>
  <si>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</si>
  <si>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</si>
  <si>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</si>
  <si>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</si>
  <si>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</si>
  <si>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</si>
  <si>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</si>
  <si>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</si>
  <si>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</si>
  <si>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</si>
  <si>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</si>
  <si>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</si>
  <si>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</si>
  <si>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</si>
  <si>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</si>
  <si>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</si>
  <si>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</si>
  <si>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</si>
  <si>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</si>
  <si>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</si>
  <si>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</si>
  <si>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</si>
  <si>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</si>
  <si>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</si>
  <si>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</si>
  <si>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</si>
  <si>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</si>
  <si>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</si>
  <si>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</si>
  <si>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</si>
  <si>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</si>
  <si>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</si>
  <si>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</si>
  <si>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</si>
  <si>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</si>
  <si>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</si>
  <si>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</si>
  <si>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Zjedn.Emiraty Arabskie</t>
  </si>
  <si>
    <t>Bangladesz</t>
  </si>
  <si>
    <t>styczeń</t>
  </si>
  <si>
    <t>Zmiana ceny [%] w 2017r. w stos. do lat:</t>
  </si>
  <si>
    <t>2016r.</t>
  </si>
  <si>
    <t>I-17</t>
  </si>
  <si>
    <t>I 2016r.*</t>
  </si>
  <si>
    <t>I 2017r.*</t>
  </si>
  <si>
    <t>Handel zagraniczny produktami mlecznymi w okresie I - 2017r. - dane wstępne</t>
  </si>
  <si>
    <t>Libia</t>
  </si>
  <si>
    <t>Mongolia</t>
  </si>
  <si>
    <t>I - 2016r</t>
  </si>
  <si>
    <t>I - 2017r</t>
  </si>
  <si>
    <t>Peru</t>
  </si>
  <si>
    <t>Kambodża</t>
  </si>
  <si>
    <t>Kazachstan</t>
  </si>
  <si>
    <t>według ważniejszych krajów w okresie I - 2017r (dane wstępne)</t>
  </si>
  <si>
    <t xml:space="preserve"> z mleka - kod 0405) według ważniejszych krajów w okresie I - 2017r (dane wstępne)</t>
  </si>
  <si>
    <t>z mleka - kod 0405) według ważniejszych krajów w okresie I - 2017r (dane wstępne)</t>
  </si>
  <si>
    <t>luty</t>
  </si>
  <si>
    <t>luty 2017</t>
  </si>
  <si>
    <t>luty 2016</t>
  </si>
  <si>
    <t>luty 2015</t>
  </si>
  <si>
    <r>
      <t>Mleko surowe</t>
    </r>
    <r>
      <rPr>
        <b/>
        <sz val="11"/>
        <rFont val="Times New Roman"/>
        <family val="1"/>
        <charset val="238"/>
      </rPr>
      <t xml:space="preserve"> skup     luty 17</t>
    </r>
  </si>
  <si>
    <t>2017-04-09</t>
  </si>
  <si>
    <t>1EUR=4,2337</t>
  </si>
  <si>
    <t>NR 15/2017</t>
  </si>
  <si>
    <t>20 kwietnia 2017r.</t>
  </si>
  <si>
    <t>Notowania z okresu: 10-16.04.2017r.</t>
  </si>
  <si>
    <t>Ceny sprzedaży (NETTO) wybranych produktów mleczarskich za okres: 10-16.04.2017r.</t>
  </si>
  <si>
    <t>2017-04-16</t>
  </si>
  <si>
    <t>1EUR=4,241125</t>
  </si>
  <si>
    <t>II-2017</t>
  </si>
  <si>
    <t>II-2016</t>
  </si>
  <si>
    <t>II-17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</si>
</sst>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361950</xdr:colOff>
      <xdr:row>81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629150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581025</xdr:colOff>
      <xdr:row>82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0" y="10353676"/>
          <a:ext cx="5457825" cy="31051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333375</xdr:colOff>
      <xdr:row>36</xdr:row>
      <xdr:rowOff>152399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2352674"/>
          <a:ext cx="6076950" cy="37433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523875</xdr:colOff>
      <xdr:row>45</xdr:row>
      <xdr:rowOff>161925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718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409575</xdr:colOff>
      <xdr:row>46</xdr:row>
      <xdr:rowOff>1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4575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59</xdr:row>
      <xdr:rowOff>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8140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419101</xdr:colOff>
      <xdr:row>59</xdr:row>
      <xdr:rowOff>9525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467100" cy="1952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15</xdr:col>
      <xdr:colOff>6519</xdr:colOff>
      <xdr:row>20</xdr:row>
      <xdr:rowOff>57041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209550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671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209550</xdr:colOff>
      <xdr:row>49</xdr:row>
      <xdr:rowOff>19051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6715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57150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621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76200</xdr:colOff>
      <xdr:row>49</xdr:row>
      <xdr:rowOff>19248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3380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38100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48</xdr:row>
      <xdr:rowOff>152400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15</xdr:col>
      <xdr:colOff>23812</xdr:colOff>
      <xdr:row>36</xdr:row>
      <xdr:rowOff>142875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285875"/>
          <a:ext cx="4881562" cy="509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20</xdr:row>
      <xdr:rowOff>309562</xdr:rowOff>
    </xdr:from>
    <xdr:to>
      <xdr:col>7</xdr:col>
      <xdr:colOff>47626</xdr:colOff>
      <xdr:row>42</xdr:row>
      <xdr:rowOff>154781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2" y="5560218"/>
          <a:ext cx="6286500" cy="36552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7</xdr:col>
      <xdr:colOff>787400</xdr:colOff>
      <xdr:row>46</xdr:row>
      <xdr:rowOff>10766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5778500" cy="36429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23811</xdr:colOff>
      <xdr:row>28</xdr:row>
      <xdr:rowOff>16615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905375" cy="318367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166686</xdr:rowOff>
    </xdr:from>
    <xdr:to>
      <xdr:col>7</xdr:col>
      <xdr:colOff>23811</xdr:colOff>
      <xdr:row>48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49"/>
          <a:ext cx="4905375" cy="3178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V22" sqref="V22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249</v>
      </c>
      <c r="B5" s="169"/>
      <c r="C5" s="170"/>
      <c r="D5" s="171"/>
      <c r="E5" s="168" t="s">
        <v>250</v>
      </c>
      <c r="F5" s="169"/>
      <c r="G5" s="170"/>
      <c r="H5" s="171"/>
      <c r="I5" s="167"/>
      <c r="J5" s="168" t="s">
        <v>249</v>
      </c>
      <c r="K5" s="169"/>
      <c r="L5" s="170"/>
      <c r="M5" s="171"/>
      <c r="N5" s="168" t="s">
        <v>250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15297.950999999999</v>
      </c>
      <c r="C7" s="178">
        <v>65020.21</v>
      </c>
      <c r="D7" s="179">
        <v>32516.333999999999</v>
      </c>
      <c r="E7" s="180" t="s">
        <v>119</v>
      </c>
      <c r="F7" s="181">
        <v>24576.996999999999</v>
      </c>
      <c r="G7" s="182">
        <v>108581.383</v>
      </c>
      <c r="H7" s="179">
        <v>42599.830999999998</v>
      </c>
      <c r="I7" s="167"/>
      <c r="J7" s="176" t="s">
        <v>119</v>
      </c>
      <c r="K7" s="177">
        <v>9872.0480000000007</v>
      </c>
      <c r="L7" s="178">
        <v>41916.692000000003</v>
      </c>
      <c r="M7" s="179">
        <v>19024.008000000002</v>
      </c>
      <c r="N7" s="180" t="s">
        <v>119</v>
      </c>
      <c r="O7" s="181">
        <v>8980.9009999999998</v>
      </c>
      <c r="P7" s="182">
        <v>39677.690999999999</v>
      </c>
      <c r="Q7" s="179">
        <v>15579.471</v>
      </c>
    </row>
    <row r="8" spans="1:17" x14ac:dyDescent="0.2">
      <c r="A8" s="183" t="s">
        <v>78</v>
      </c>
      <c r="B8" s="184">
        <v>9627.68</v>
      </c>
      <c r="C8" s="185">
        <v>40879.125</v>
      </c>
      <c r="D8" s="184">
        <v>23870.517</v>
      </c>
      <c r="E8" s="186" t="s">
        <v>78</v>
      </c>
      <c r="F8" s="187">
        <v>16511.907999999999</v>
      </c>
      <c r="G8" s="188">
        <v>72949.649000000005</v>
      </c>
      <c r="H8" s="189">
        <v>30654.210999999999</v>
      </c>
      <c r="I8" s="167"/>
      <c r="J8" s="183" t="s">
        <v>137</v>
      </c>
      <c r="K8" s="184">
        <v>5304.0209999999997</v>
      </c>
      <c r="L8" s="185">
        <v>22520.874</v>
      </c>
      <c r="M8" s="184">
        <v>9078.9069999999992</v>
      </c>
      <c r="N8" s="186" t="s">
        <v>137</v>
      </c>
      <c r="O8" s="187">
        <v>4862.8130000000001</v>
      </c>
      <c r="P8" s="188">
        <v>21483.913</v>
      </c>
      <c r="Q8" s="189">
        <v>7022.424</v>
      </c>
    </row>
    <row r="9" spans="1:17" x14ac:dyDescent="0.2">
      <c r="A9" s="190" t="s">
        <v>145</v>
      </c>
      <c r="B9" s="191">
        <v>848.61500000000001</v>
      </c>
      <c r="C9" s="192">
        <v>3603.2289999999998</v>
      </c>
      <c r="D9" s="191">
        <v>1097.7049999999999</v>
      </c>
      <c r="E9" s="193" t="s">
        <v>145</v>
      </c>
      <c r="F9" s="194">
        <v>1194.2449999999999</v>
      </c>
      <c r="G9" s="195">
        <v>5276.1980000000003</v>
      </c>
      <c r="H9" s="196">
        <v>2029.348</v>
      </c>
      <c r="I9" s="167"/>
      <c r="J9" s="190" t="s">
        <v>78</v>
      </c>
      <c r="K9" s="191">
        <v>1832.8989999999999</v>
      </c>
      <c r="L9" s="192">
        <v>7782.47</v>
      </c>
      <c r="M9" s="191">
        <v>2927.1559999999999</v>
      </c>
      <c r="N9" s="193" t="s">
        <v>78</v>
      </c>
      <c r="O9" s="194">
        <v>1661.7629999999999</v>
      </c>
      <c r="P9" s="195">
        <v>7341.7060000000001</v>
      </c>
      <c r="Q9" s="196">
        <v>2329.5549999999998</v>
      </c>
    </row>
    <row r="10" spans="1:17" x14ac:dyDescent="0.2">
      <c r="A10" s="190" t="s">
        <v>77</v>
      </c>
      <c r="B10" s="191">
        <v>727.18799999999999</v>
      </c>
      <c r="C10" s="192">
        <v>3087.6419999999998</v>
      </c>
      <c r="D10" s="191">
        <v>347.09800000000001</v>
      </c>
      <c r="E10" s="193" t="s">
        <v>77</v>
      </c>
      <c r="F10" s="194">
        <v>731.19399999999996</v>
      </c>
      <c r="G10" s="195">
        <v>3230.424</v>
      </c>
      <c r="H10" s="196">
        <v>350.16399999999999</v>
      </c>
      <c r="I10" s="167"/>
      <c r="J10" s="190" t="s">
        <v>138</v>
      </c>
      <c r="K10" s="191">
        <v>1003.84</v>
      </c>
      <c r="L10" s="192">
        <v>4262.3010000000004</v>
      </c>
      <c r="M10" s="191">
        <v>2853.5329999999999</v>
      </c>
      <c r="N10" s="193" t="s">
        <v>163</v>
      </c>
      <c r="O10" s="194">
        <v>779.57600000000002</v>
      </c>
      <c r="P10" s="195">
        <v>3444.1709999999998</v>
      </c>
      <c r="Q10" s="196">
        <v>2105.982</v>
      </c>
    </row>
    <row r="11" spans="1:17" x14ac:dyDescent="0.2">
      <c r="A11" s="190" t="s">
        <v>138</v>
      </c>
      <c r="B11" s="191">
        <v>469.00799999999998</v>
      </c>
      <c r="C11" s="192">
        <v>1991.4079999999999</v>
      </c>
      <c r="D11" s="191">
        <v>869.96799999999996</v>
      </c>
      <c r="E11" s="193" t="s">
        <v>138</v>
      </c>
      <c r="F11" s="194">
        <v>691.34799999999996</v>
      </c>
      <c r="G11" s="195">
        <v>3054.3760000000002</v>
      </c>
      <c r="H11" s="196">
        <v>657.43399999999997</v>
      </c>
      <c r="I11" s="167"/>
      <c r="J11" s="190" t="s">
        <v>163</v>
      </c>
      <c r="K11" s="191">
        <v>809.54700000000003</v>
      </c>
      <c r="L11" s="192">
        <v>3437.337</v>
      </c>
      <c r="M11" s="191">
        <v>2873.7139999999999</v>
      </c>
      <c r="N11" s="193" t="s">
        <v>138</v>
      </c>
      <c r="O11" s="194">
        <v>767.89599999999996</v>
      </c>
      <c r="P11" s="195">
        <v>3392.5740000000001</v>
      </c>
      <c r="Q11" s="196">
        <v>2118.3580000000002</v>
      </c>
    </row>
    <row r="12" spans="1:17" x14ac:dyDescent="0.2">
      <c r="A12" s="190" t="s">
        <v>188</v>
      </c>
      <c r="B12" s="191">
        <v>456.05900000000003</v>
      </c>
      <c r="C12" s="192">
        <v>1946.7329999999999</v>
      </c>
      <c r="D12" s="191">
        <v>906.55799999999999</v>
      </c>
      <c r="E12" s="193" t="s">
        <v>147</v>
      </c>
      <c r="F12" s="194">
        <v>641.63699999999994</v>
      </c>
      <c r="G12" s="195">
        <v>2834.76</v>
      </c>
      <c r="H12" s="196">
        <v>1468.0809999999999</v>
      </c>
      <c r="I12" s="167"/>
      <c r="J12" s="190" t="s">
        <v>145</v>
      </c>
      <c r="K12" s="191">
        <v>264.42200000000003</v>
      </c>
      <c r="L12" s="192">
        <v>1122.7349999999999</v>
      </c>
      <c r="M12" s="191">
        <v>191.70699999999999</v>
      </c>
      <c r="N12" s="193" t="s">
        <v>142</v>
      </c>
      <c r="O12" s="194">
        <v>259.90600000000001</v>
      </c>
      <c r="P12" s="195">
        <v>1148.2660000000001</v>
      </c>
      <c r="Q12" s="196">
        <v>210.22200000000001</v>
      </c>
    </row>
    <row r="13" spans="1:17" x14ac:dyDescent="0.2">
      <c r="A13" s="190" t="s">
        <v>147</v>
      </c>
      <c r="B13" s="191">
        <v>443.613</v>
      </c>
      <c r="C13" s="192">
        <v>1883.58</v>
      </c>
      <c r="D13" s="191">
        <v>811.67600000000004</v>
      </c>
      <c r="E13" s="193" t="s">
        <v>137</v>
      </c>
      <c r="F13" s="194">
        <v>590.31799999999998</v>
      </c>
      <c r="G13" s="195">
        <v>2608.056</v>
      </c>
      <c r="H13" s="196">
        <v>1126.598</v>
      </c>
      <c r="I13" s="167"/>
      <c r="J13" s="190" t="s">
        <v>140</v>
      </c>
      <c r="K13" s="191">
        <v>218.154</v>
      </c>
      <c r="L13" s="192">
        <v>926.28499999999997</v>
      </c>
      <c r="M13" s="191">
        <v>435.43400000000003</v>
      </c>
      <c r="N13" s="193" t="s">
        <v>231</v>
      </c>
      <c r="O13" s="194">
        <v>218.97200000000001</v>
      </c>
      <c r="P13" s="195">
        <v>967.41700000000003</v>
      </c>
      <c r="Q13" s="196">
        <v>724.851</v>
      </c>
    </row>
    <row r="14" spans="1:17" x14ac:dyDescent="0.2">
      <c r="A14" s="190" t="s">
        <v>137</v>
      </c>
      <c r="B14" s="191">
        <v>431.61099999999999</v>
      </c>
      <c r="C14" s="192">
        <v>1832.6210000000001</v>
      </c>
      <c r="D14" s="191">
        <v>872.74599999999998</v>
      </c>
      <c r="E14" s="193" t="s">
        <v>231</v>
      </c>
      <c r="F14" s="194">
        <v>463.38799999999998</v>
      </c>
      <c r="G14" s="195">
        <v>2047.258</v>
      </c>
      <c r="H14" s="196">
        <v>761.68299999999999</v>
      </c>
      <c r="I14" s="167"/>
      <c r="J14" s="190" t="s">
        <v>142</v>
      </c>
      <c r="K14" s="191">
        <v>192.77600000000001</v>
      </c>
      <c r="L14" s="192">
        <v>818.52599999999995</v>
      </c>
      <c r="M14" s="191">
        <v>147.036</v>
      </c>
      <c r="N14" s="193" t="s">
        <v>140</v>
      </c>
      <c r="O14" s="194">
        <v>185.80699999999999</v>
      </c>
      <c r="P14" s="195">
        <v>820.90099999999995</v>
      </c>
      <c r="Q14" s="196">
        <v>279.048</v>
      </c>
    </row>
    <row r="15" spans="1:17" x14ac:dyDescent="0.2">
      <c r="A15" s="190" t="s">
        <v>143</v>
      </c>
      <c r="B15" s="191">
        <v>310.13299999999998</v>
      </c>
      <c r="C15" s="192">
        <v>1316.8219999999999</v>
      </c>
      <c r="D15" s="191">
        <v>750.73800000000006</v>
      </c>
      <c r="E15" s="193" t="s">
        <v>248</v>
      </c>
      <c r="F15" s="194">
        <v>433.18900000000002</v>
      </c>
      <c r="G15" s="195">
        <v>1913.83</v>
      </c>
      <c r="H15" s="196">
        <v>154</v>
      </c>
      <c r="I15" s="167"/>
      <c r="J15" s="190" t="s">
        <v>77</v>
      </c>
      <c r="K15" s="191">
        <v>98.986000000000004</v>
      </c>
      <c r="L15" s="192">
        <v>420.29300000000001</v>
      </c>
      <c r="M15" s="191">
        <v>66.201999999999998</v>
      </c>
      <c r="N15" s="193" t="s">
        <v>80</v>
      </c>
      <c r="O15" s="194">
        <v>82.594999999999999</v>
      </c>
      <c r="P15" s="195">
        <v>364.90800000000002</v>
      </c>
      <c r="Q15" s="196">
        <v>586.73</v>
      </c>
    </row>
    <row r="16" spans="1:17" x14ac:dyDescent="0.2">
      <c r="A16" s="190" t="s">
        <v>247</v>
      </c>
      <c r="B16" s="191">
        <v>284.005</v>
      </c>
      <c r="C16" s="192">
        <v>1228.4100000000001</v>
      </c>
      <c r="D16" s="191">
        <v>393.31</v>
      </c>
      <c r="E16" s="193" t="s">
        <v>143</v>
      </c>
      <c r="F16" s="194">
        <v>388.45800000000003</v>
      </c>
      <c r="G16" s="195">
        <v>1716.2149999999999</v>
      </c>
      <c r="H16" s="196">
        <v>686.44600000000003</v>
      </c>
      <c r="I16" s="167"/>
      <c r="J16" s="190" t="s">
        <v>80</v>
      </c>
      <c r="K16" s="191">
        <v>75.872</v>
      </c>
      <c r="L16" s="192">
        <v>322.15100000000001</v>
      </c>
      <c r="M16" s="191">
        <v>338.63099999999997</v>
      </c>
      <c r="N16" s="193" t="s">
        <v>160</v>
      </c>
      <c r="O16" s="194">
        <v>56.628</v>
      </c>
      <c r="P16" s="195">
        <v>250.18100000000001</v>
      </c>
      <c r="Q16" s="196">
        <v>99.66</v>
      </c>
    </row>
    <row r="17" spans="1:17" x14ac:dyDescent="0.2">
      <c r="A17" s="190" t="s">
        <v>142</v>
      </c>
      <c r="B17" s="191">
        <v>268.767</v>
      </c>
      <c r="C17" s="192">
        <v>1141.1849999999999</v>
      </c>
      <c r="D17" s="191">
        <v>251.80799999999999</v>
      </c>
      <c r="E17" s="193" t="s">
        <v>222</v>
      </c>
      <c r="F17" s="194">
        <v>362.88</v>
      </c>
      <c r="G17" s="195">
        <v>1603.204</v>
      </c>
      <c r="H17" s="196">
        <v>888.2</v>
      </c>
      <c r="I17" s="167"/>
      <c r="J17" s="190" t="s">
        <v>160</v>
      </c>
      <c r="K17" s="191">
        <v>40.85</v>
      </c>
      <c r="L17" s="192">
        <v>173.452</v>
      </c>
      <c r="M17" s="191">
        <v>47.69</v>
      </c>
      <c r="N17" s="193" t="s">
        <v>77</v>
      </c>
      <c r="O17" s="194">
        <v>47.680999999999997</v>
      </c>
      <c r="P17" s="195">
        <v>210.655</v>
      </c>
      <c r="Q17" s="196">
        <v>37.232999999999997</v>
      </c>
    </row>
    <row r="18" spans="1:17" x14ac:dyDescent="0.2">
      <c r="A18" s="190" t="s">
        <v>231</v>
      </c>
      <c r="B18" s="191">
        <v>217.15600000000001</v>
      </c>
      <c r="C18" s="192">
        <v>922.05200000000002</v>
      </c>
      <c r="D18" s="191">
        <v>472.49200000000002</v>
      </c>
      <c r="E18" s="193" t="s">
        <v>134</v>
      </c>
      <c r="F18" s="194">
        <v>353.40300000000002</v>
      </c>
      <c r="G18" s="195">
        <v>1561.33</v>
      </c>
      <c r="H18" s="196">
        <v>483.11700000000002</v>
      </c>
      <c r="I18" s="167"/>
      <c r="J18" s="190" t="s">
        <v>231</v>
      </c>
      <c r="K18" s="191">
        <v>16.565000000000001</v>
      </c>
      <c r="L18" s="192">
        <v>70.332999999999998</v>
      </c>
      <c r="M18" s="191">
        <v>27.33</v>
      </c>
      <c r="N18" s="193" t="s">
        <v>144</v>
      </c>
      <c r="O18" s="194">
        <v>38.006</v>
      </c>
      <c r="P18" s="195">
        <v>167.91399999999999</v>
      </c>
      <c r="Q18" s="196">
        <v>48.100999999999999</v>
      </c>
    </row>
    <row r="19" spans="1:17" x14ac:dyDescent="0.2">
      <c r="A19" s="190" t="s">
        <v>134</v>
      </c>
      <c r="B19" s="191">
        <v>174.91800000000001</v>
      </c>
      <c r="C19" s="192">
        <v>742.70500000000004</v>
      </c>
      <c r="D19" s="191">
        <v>142.023</v>
      </c>
      <c r="E19" s="193" t="s">
        <v>142</v>
      </c>
      <c r="F19" s="194">
        <v>311.39499999999998</v>
      </c>
      <c r="G19" s="195">
        <v>1375.758</v>
      </c>
      <c r="H19" s="196">
        <v>369.27499999999998</v>
      </c>
      <c r="I19" s="167"/>
      <c r="J19" s="190" t="s">
        <v>139</v>
      </c>
      <c r="K19" s="191">
        <v>13.858000000000001</v>
      </c>
      <c r="L19" s="192">
        <v>58.841000000000001</v>
      </c>
      <c r="M19" s="191">
        <v>36.520000000000003</v>
      </c>
      <c r="N19" s="193" t="s">
        <v>139</v>
      </c>
      <c r="O19" s="194">
        <v>12.699</v>
      </c>
      <c r="P19" s="195">
        <v>56.104999999999997</v>
      </c>
      <c r="Q19" s="196">
        <v>13.055999999999999</v>
      </c>
    </row>
    <row r="20" spans="1:17" x14ac:dyDescent="0.2">
      <c r="A20" s="190" t="s">
        <v>80</v>
      </c>
      <c r="B20" s="191">
        <v>150.62299999999999</v>
      </c>
      <c r="C20" s="192">
        <v>639.54899999999998</v>
      </c>
      <c r="D20" s="191">
        <v>130.01300000000001</v>
      </c>
      <c r="E20" s="193" t="s">
        <v>188</v>
      </c>
      <c r="F20" s="194">
        <v>310.76100000000002</v>
      </c>
      <c r="G20" s="195">
        <v>1372.943</v>
      </c>
      <c r="H20" s="196">
        <v>640.76300000000003</v>
      </c>
      <c r="I20" s="167"/>
      <c r="J20" s="190" t="s">
        <v>144</v>
      </c>
      <c r="K20" s="191">
        <v>0.25800000000000001</v>
      </c>
      <c r="L20" s="192">
        <v>1.0940000000000001</v>
      </c>
      <c r="M20" s="191">
        <v>0.14799999999999999</v>
      </c>
      <c r="N20" s="193" t="s">
        <v>145</v>
      </c>
      <c r="O20" s="194">
        <v>6.5570000000000004</v>
      </c>
      <c r="P20" s="195">
        <v>28.969000000000001</v>
      </c>
      <c r="Q20" s="196">
        <v>4.2510000000000003</v>
      </c>
    </row>
    <row r="21" spans="1:17" x14ac:dyDescent="0.2">
      <c r="A21" s="190" t="s">
        <v>135</v>
      </c>
      <c r="B21" s="191">
        <v>113.283</v>
      </c>
      <c r="C21" s="192">
        <v>481.00400000000002</v>
      </c>
      <c r="D21" s="191">
        <v>148.99799999999999</v>
      </c>
      <c r="E21" s="193" t="s">
        <v>140</v>
      </c>
      <c r="F21" s="194">
        <v>293.33300000000003</v>
      </c>
      <c r="G21" s="195">
        <v>1295.944</v>
      </c>
      <c r="H21" s="196">
        <v>170.05199999999999</v>
      </c>
      <c r="I21" s="167"/>
      <c r="J21" s="190"/>
      <c r="K21" s="191"/>
      <c r="L21" s="192"/>
      <c r="M21" s="191"/>
      <c r="N21" s="193" t="s">
        <v>136</v>
      </c>
      <c r="O21" s="194">
        <v>2E-3</v>
      </c>
      <c r="P21" s="195">
        <v>1.0999999999999999E-2</v>
      </c>
      <c r="Q21" s="196">
        <v>0</v>
      </c>
    </row>
    <row r="22" spans="1:17" x14ac:dyDescent="0.2">
      <c r="A22" s="190" t="s">
        <v>181</v>
      </c>
      <c r="B22" s="191">
        <v>107.06100000000001</v>
      </c>
      <c r="C22" s="192">
        <v>454.58499999999998</v>
      </c>
      <c r="D22" s="191">
        <v>115.328</v>
      </c>
      <c r="E22" s="193" t="s">
        <v>238</v>
      </c>
      <c r="F22" s="194">
        <v>234.755</v>
      </c>
      <c r="G22" s="195">
        <v>1037.144</v>
      </c>
      <c r="H22" s="196">
        <v>546.55200000000002</v>
      </c>
      <c r="I22" s="167"/>
      <c r="J22" s="190"/>
      <c r="K22" s="191"/>
      <c r="L22" s="192"/>
      <c r="M22" s="191"/>
      <c r="N22" s="193"/>
      <c r="O22" s="194"/>
      <c r="P22" s="195"/>
      <c r="Q22" s="196"/>
    </row>
    <row r="23" spans="1:17" ht="13.5" thickBot="1" x14ac:dyDescent="0.25">
      <c r="A23" s="197" t="s">
        <v>163</v>
      </c>
      <c r="B23" s="198">
        <v>91.481999999999999</v>
      </c>
      <c r="C23" s="199">
        <v>388.42599999999999</v>
      </c>
      <c r="D23" s="198">
        <v>180.739</v>
      </c>
      <c r="E23" s="200" t="s">
        <v>163</v>
      </c>
      <c r="F23" s="201">
        <v>191.28299999999999</v>
      </c>
      <c r="G23" s="202">
        <v>845.11400000000003</v>
      </c>
      <c r="H23" s="203">
        <v>393.488</v>
      </c>
      <c r="I23" s="167"/>
      <c r="J23" s="197"/>
      <c r="K23" s="198"/>
      <c r="L23" s="199"/>
      <c r="M23" s="198"/>
      <c r="N23" s="200"/>
      <c r="O23" s="201"/>
      <c r="P23" s="202"/>
      <c r="Q23" s="203"/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249</v>
      </c>
      <c r="B30" s="169"/>
      <c r="C30" s="170"/>
      <c r="D30" s="171"/>
      <c r="E30" s="168" t="s">
        <v>250</v>
      </c>
      <c r="F30" s="169"/>
      <c r="G30" s="170"/>
      <c r="H30" s="171"/>
      <c r="I30" s="167"/>
      <c r="J30" s="168" t="s">
        <v>249</v>
      </c>
      <c r="K30" s="169"/>
      <c r="L30" s="170"/>
      <c r="M30" s="171"/>
      <c r="N30" s="168" t="s">
        <v>250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20504.082999999999</v>
      </c>
      <c r="C32" s="178">
        <v>87562.157000000007</v>
      </c>
      <c r="D32" s="179">
        <v>10898.710999999999</v>
      </c>
      <c r="E32" s="180" t="s">
        <v>119</v>
      </c>
      <c r="F32" s="181">
        <v>18373.401999999998</v>
      </c>
      <c r="G32" s="182">
        <v>81173.773000000001</v>
      </c>
      <c r="H32" s="179">
        <v>7622.01</v>
      </c>
      <c r="I32" s="167"/>
      <c r="J32" s="176" t="s">
        <v>119</v>
      </c>
      <c r="K32" s="177">
        <v>21987.133999999998</v>
      </c>
      <c r="L32" s="178">
        <v>93357.361999999994</v>
      </c>
      <c r="M32" s="179">
        <v>12432.968000000001</v>
      </c>
      <c r="N32" s="180" t="s">
        <v>119</v>
      </c>
      <c r="O32" s="181">
        <v>17913.262999999999</v>
      </c>
      <c r="P32" s="182">
        <v>79140.835000000006</v>
      </c>
      <c r="Q32" s="179">
        <v>8436.0460000000003</v>
      </c>
    </row>
    <row r="33" spans="1:17" x14ac:dyDescent="0.2">
      <c r="A33" s="183" t="s">
        <v>171</v>
      </c>
      <c r="B33" s="184">
        <v>4907.3360000000002</v>
      </c>
      <c r="C33" s="185">
        <v>20853.526999999998</v>
      </c>
      <c r="D33" s="184">
        <v>2544</v>
      </c>
      <c r="E33" s="186" t="s">
        <v>231</v>
      </c>
      <c r="F33" s="187">
        <v>4957.8450000000003</v>
      </c>
      <c r="G33" s="188">
        <v>21903.77</v>
      </c>
      <c r="H33" s="189">
        <v>1383.5150000000001</v>
      </c>
      <c r="I33" s="167"/>
      <c r="J33" s="183" t="s">
        <v>135</v>
      </c>
      <c r="K33" s="184">
        <v>8649.8019999999997</v>
      </c>
      <c r="L33" s="185">
        <v>36727.06</v>
      </c>
      <c r="M33" s="184">
        <v>2775.2910000000002</v>
      </c>
      <c r="N33" s="186" t="s">
        <v>78</v>
      </c>
      <c r="O33" s="187">
        <v>8688.8539999999994</v>
      </c>
      <c r="P33" s="188">
        <v>38387.374000000003</v>
      </c>
      <c r="Q33" s="189">
        <v>4851.5259999999998</v>
      </c>
    </row>
    <row r="34" spans="1:17" x14ac:dyDescent="0.2">
      <c r="A34" s="190" t="s">
        <v>180</v>
      </c>
      <c r="B34" s="191">
        <v>3055.8670000000002</v>
      </c>
      <c r="C34" s="192">
        <v>13098.069</v>
      </c>
      <c r="D34" s="191">
        <v>1348</v>
      </c>
      <c r="E34" s="193" t="s">
        <v>171</v>
      </c>
      <c r="F34" s="194">
        <v>2709.4</v>
      </c>
      <c r="G34" s="195">
        <v>11970.130999999999</v>
      </c>
      <c r="H34" s="196">
        <v>1331</v>
      </c>
      <c r="I34" s="167"/>
      <c r="J34" s="190" t="s">
        <v>78</v>
      </c>
      <c r="K34" s="191">
        <v>7524.1019999999999</v>
      </c>
      <c r="L34" s="192">
        <v>31947.327000000001</v>
      </c>
      <c r="M34" s="191">
        <v>7290.4070000000002</v>
      </c>
      <c r="N34" s="193" t="s">
        <v>135</v>
      </c>
      <c r="O34" s="194">
        <v>4573.7049999999999</v>
      </c>
      <c r="P34" s="195">
        <v>20206.628000000001</v>
      </c>
      <c r="Q34" s="196">
        <v>1600.412</v>
      </c>
    </row>
    <row r="35" spans="1:17" x14ac:dyDescent="0.2">
      <c r="A35" s="190" t="s">
        <v>218</v>
      </c>
      <c r="B35" s="191">
        <v>1408.211</v>
      </c>
      <c r="C35" s="192">
        <v>6118.6289999999999</v>
      </c>
      <c r="D35" s="191">
        <v>710</v>
      </c>
      <c r="E35" s="193" t="s">
        <v>145</v>
      </c>
      <c r="F35" s="194">
        <v>1546.5309999999999</v>
      </c>
      <c r="G35" s="195">
        <v>6832.5730000000003</v>
      </c>
      <c r="H35" s="196">
        <v>776.53099999999995</v>
      </c>
      <c r="I35" s="167"/>
      <c r="J35" s="190" t="s">
        <v>231</v>
      </c>
      <c r="K35" s="191">
        <v>4443.4570000000003</v>
      </c>
      <c r="L35" s="192">
        <v>18866.921999999999</v>
      </c>
      <c r="M35" s="191">
        <v>1544.5530000000001</v>
      </c>
      <c r="N35" s="193" t="s">
        <v>231</v>
      </c>
      <c r="O35" s="194">
        <v>2870.3910000000001</v>
      </c>
      <c r="P35" s="195">
        <v>12681.395</v>
      </c>
      <c r="Q35" s="196">
        <v>1136.9000000000001</v>
      </c>
    </row>
    <row r="36" spans="1:17" x14ac:dyDescent="0.2">
      <c r="A36" s="190" t="s">
        <v>145</v>
      </c>
      <c r="B36" s="191">
        <v>1323.4449999999999</v>
      </c>
      <c r="C36" s="192">
        <v>5619.3429999999998</v>
      </c>
      <c r="D36" s="191">
        <v>678.86800000000005</v>
      </c>
      <c r="E36" s="193" t="s">
        <v>134</v>
      </c>
      <c r="F36" s="194">
        <v>1210.3610000000001</v>
      </c>
      <c r="G36" s="195">
        <v>5347.3819999999996</v>
      </c>
      <c r="H36" s="196">
        <v>635.88099999999997</v>
      </c>
      <c r="I36" s="167"/>
      <c r="J36" s="190" t="s">
        <v>77</v>
      </c>
      <c r="K36" s="191">
        <v>378.42700000000002</v>
      </c>
      <c r="L36" s="192">
        <v>1606.797</v>
      </c>
      <c r="M36" s="191">
        <v>182.31700000000001</v>
      </c>
      <c r="N36" s="193" t="s">
        <v>77</v>
      </c>
      <c r="O36" s="194">
        <v>660.7</v>
      </c>
      <c r="P36" s="195">
        <v>2918.9760000000001</v>
      </c>
      <c r="Q36" s="196">
        <v>281.27</v>
      </c>
    </row>
    <row r="37" spans="1:17" x14ac:dyDescent="0.2">
      <c r="A37" s="190" t="s">
        <v>78</v>
      </c>
      <c r="B37" s="191">
        <v>1166.114</v>
      </c>
      <c r="C37" s="192">
        <v>4951.317</v>
      </c>
      <c r="D37" s="191">
        <v>697.91200000000003</v>
      </c>
      <c r="E37" s="193" t="s">
        <v>78</v>
      </c>
      <c r="F37" s="194">
        <v>1127.6300000000001</v>
      </c>
      <c r="G37" s="195">
        <v>4981.8680000000004</v>
      </c>
      <c r="H37" s="196">
        <v>502.95100000000002</v>
      </c>
      <c r="I37" s="167"/>
      <c r="J37" s="190" t="s">
        <v>139</v>
      </c>
      <c r="K37" s="191">
        <v>322.76100000000002</v>
      </c>
      <c r="L37" s="192">
        <v>1370.444</v>
      </c>
      <c r="M37" s="191">
        <v>123.52</v>
      </c>
      <c r="N37" s="193" t="s">
        <v>139</v>
      </c>
      <c r="O37" s="194">
        <v>336.755</v>
      </c>
      <c r="P37" s="195">
        <v>1487.7819999999999</v>
      </c>
      <c r="Q37" s="196">
        <v>126.7</v>
      </c>
    </row>
    <row r="38" spans="1:17" x14ac:dyDescent="0.2">
      <c r="A38" s="190" t="s">
        <v>189</v>
      </c>
      <c r="B38" s="191">
        <v>1053.874</v>
      </c>
      <c r="C38" s="192">
        <v>4474.75</v>
      </c>
      <c r="D38" s="191">
        <v>506</v>
      </c>
      <c r="E38" s="193" t="s">
        <v>135</v>
      </c>
      <c r="F38" s="194">
        <v>1005.559</v>
      </c>
      <c r="G38" s="195">
        <v>4442.5730000000003</v>
      </c>
      <c r="H38" s="196">
        <v>162.518</v>
      </c>
      <c r="I38" s="167"/>
      <c r="J38" s="190" t="s">
        <v>140</v>
      </c>
      <c r="K38" s="191">
        <v>313.83300000000003</v>
      </c>
      <c r="L38" s="192">
        <v>1332.54</v>
      </c>
      <c r="M38" s="191">
        <v>244.64400000000001</v>
      </c>
      <c r="N38" s="193" t="s">
        <v>138</v>
      </c>
      <c r="O38" s="194">
        <v>204.15899999999999</v>
      </c>
      <c r="P38" s="195">
        <v>901.98</v>
      </c>
      <c r="Q38" s="196">
        <v>112.887</v>
      </c>
    </row>
    <row r="39" spans="1:17" x14ac:dyDescent="0.2">
      <c r="A39" s="190" t="s">
        <v>231</v>
      </c>
      <c r="B39" s="191">
        <v>895.70600000000002</v>
      </c>
      <c r="C39" s="192">
        <v>3803.1660000000002</v>
      </c>
      <c r="D39" s="191">
        <v>495.56299999999999</v>
      </c>
      <c r="E39" s="193" t="s">
        <v>210</v>
      </c>
      <c r="F39" s="194">
        <v>940.78399999999999</v>
      </c>
      <c r="G39" s="195">
        <v>4156.38</v>
      </c>
      <c r="H39" s="196">
        <v>374</v>
      </c>
      <c r="I39" s="167"/>
      <c r="J39" s="190" t="s">
        <v>160</v>
      </c>
      <c r="K39" s="191">
        <v>114.94199999999999</v>
      </c>
      <c r="L39" s="192">
        <v>488.041</v>
      </c>
      <c r="M39" s="191">
        <v>102.44</v>
      </c>
      <c r="N39" s="193" t="s">
        <v>146</v>
      </c>
      <c r="O39" s="194">
        <v>161.024</v>
      </c>
      <c r="P39" s="195">
        <v>711.40300000000002</v>
      </c>
      <c r="Q39" s="196">
        <v>69.3</v>
      </c>
    </row>
    <row r="40" spans="1:17" x14ac:dyDescent="0.2">
      <c r="A40" s="190" t="s">
        <v>251</v>
      </c>
      <c r="B40" s="191">
        <v>738.34199999999998</v>
      </c>
      <c r="C40" s="192">
        <v>3174.6170000000002</v>
      </c>
      <c r="D40" s="191">
        <v>416</v>
      </c>
      <c r="E40" s="193" t="s">
        <v>189</v>
      </c>
      <c r="F40" s="194">
        <v>602.25300000000004</v>
      </c>
      <c r="G40" s="195">
        <v>2660.752</v>
      </c>
      <c r="H40" s="196">
        <v>296.15899999999999</v>
      </c>
      <c r="I40" s="167"/>
      <c r="J40" s="190" t="s">
        <v>137</v>
      </c>
      <c r="K40" s="191">
        <v>102.952</v>
      </c>
      <c r="L40" s="192">
        <v>437.13499999999999</v>
      </c>
      <c r="M40" s="191">
        <v>46.387999999999998</v>
      </c>
      <c r="N40" s="193" t="s">
        <v>140</v>
      </c>
      <c r="O40" s="194">
        <v>120.958</v>
      </c>
      <c r="P40" s="195">
        <v>534.39099999999996</v>
      </c>
      <c r="Q40" s="196">
        <v>79.027000000000001</v>
      </c>
    </row>
    <row r="41" spans="1:17" x14ac:dyDescent="0.2">
      <c r="A41" s="190" t="s">
        <v>134</v>
      </c>
      <c r="B41" s="191">
        <v>718.673</v>
      </c>
      <c r="C41" s="192">
        <v>3051.48</v>
      </c>
      <c r="D41" s="191">
        <v>369.89400000000001</v>
      </c>
      <c r="E41" s="193" t="s">
        <v>188</v>
      </c>
      <c r="F41" s="194">
        <v>547.96600000000001</v>
      </c>
      <c r="G41" s="195">
        <v>2420.9169999999999</v>
      </c>
      <c r="H41" s="196">
        <v>263.12400000000002</v>
      </c>
      <c r="I41" s="167"/>
      <c r="J41" s="190" t="s">
        <v>144</v>
      </c>
      <c r="K41" s="191">
        <v>47.642000000000003</v>
      </c>
      <c r="L41" s="192">
        <v>202.28800000000001</v>
      </c>
      <c r="M41" s="191">
        <v>19.2</v>
      </c>
      <c r="N41" s="193" t="s">
        <v>80</v>
      </c>
      <c r="O41" s="194">
        <v>102.74299999999999</v>
      </c>
      <c r="P41" s="195">
        <v>453.92099999999999</v>
      </c>
      <c r="Q41" s="196">
        <v>49.936</v>
      </c>
    </row>
    <row r="42" spans="1:17" x14ac:dyDescent="0.2">
      <c r="A42" s="190" t="s">
        <v>210</v>
      </c>
      <c r="B42" s="191">
        <v>647.76499999999999</v>
      </c>
      <c r="C42" s="192">
        <v>2750.413</v>
      </c>
      <c r="D42" s="191">
        <v>330</v>
      </c>
      <c r="E42" s="193" t="s">
        <v>143</v>
      </c>
      <c r="F42" s="194">
        <v>419.43900000000002</v>
      </c>
      <c r="G42" s="195">
        <v>1853.0820000000001</v>
      </c>
      <c r="H42" s="196">
        <v>217.161</v>
      </c>
      <c r="I42" s="167"/>
      <c r="J42" s="190" t="s">
        <v>158</v>
      </c>
      <c r="K42" s="191">
        <v>43.615000000000002</v>
      </c>
      <c r="L42" s="192">
        <v>185.18600000000001</v>
      </c>
      <c r="M42" s="191">
        <v>15.775</v>
      </c>
      <c r="N42" s="193" t="s">
        <v>160</v>
      </c>
      <c r="O42" s="194">
        <v>82.774000000000001</v>
      </c>
      <c r="P42" s="195">
        <v>365.69600000000003</v>
      </c>
      <c r="Q42" s="196">
        <v>40.86</v>
      </c>
    </row>
    <row r="43" spans="1:17" x14ac:dyDescent="0.2">
      <c r="A43" s="190" t="s">
        <v>143</v>
      </c>
      <c r="B43" s="191">
        <v>545.00699999999995</v>
      </c>
      <c r="C43" s="192">
        <v>2314.1</v>
      </c>
      <c r="D43" s="191">
        <v>370.76100000000002</v>
      </c>
      <c r="E43" s="193" t="s">
        <v>140</v>
      </c>
      <c r="F43" s="194">
        <v>407.30500000000001</v>
      </c>
      <c r="G43" s="195">
        <v>1799.481</v>
      </c>
      <c r="H43" s="196">
        <v>192.17099999999999</v>
      </c>
      <c r="I43" s="167"/>
      <c r="J43" s="190" t="s">
        <v>80</v>
      </c>
      <c r="K43" s="191">
        <v>20.998000000000001</v>
      </c>
      <c r="L43" s="192">
        <v>89.156999999999996</v>
      </c>
      <c r="M43" s="191">
        <v>12.012</v>
      </c>
      <c r="N43" s="193" t="s">
        <v>158</v>
      </c>
      <c r="O43" s="194">
        <v>46.658000000000001</v>
      </c>
      <c r="P43" s="195">
        <v>206.136</v>
      </c>
      <c r="Q43" s="196">
        <v>17.597000000000001</v>
      </c>
    </row>
    <row r="44" spans="1:17" x14ac:dyDescent="0.2">
      <c r="A44" s="190" t="s">
        <v>188</v>
      </c>
      <c r="B44" s="191">
        <v>413.16500000000002</v>
      </c>
      <c r="C44" s="192">
        <v>1827.9359999999999</v>
      </c>
      <c r="D44" s="191">
        <v>187.55099999999999</v>
      </c>
      <c r="E44" s="193" t="s">
        <v>239</v>
      </c>
      <c r="F44" s="194">
        <v>396.38</v>
      </c>
      <c r="G44" s="195">
        <v>1751.2070000000001</v>
      </c>
      <c r="H44" s="196">
        <v>198</v>
      </c>
      <c r="I44" s="167"/>
      <c r="J44" s="190" t="s">
        <v>163</v>
      </c>
      <c r="K44" s="191">
        <v>19.803000000000001</v>
      </c>
      <c r="L44" s="192">
        <v>84.084999999999994</v>
      </c>
      <c r="M44" s="191">
        <v>73.721000000000004</v>
      </c>
      <c r="N44" s="193" t="s">
        <v>137</v>
      </c>
      <c r="O44" s="194">
        <v>30.6</v>
      </c>
      <c r="P44" s="195">
        <v>135.191</v>
      </c>
      <c r="Q44" s="196">
        <v>23.785</v>
      </c>
    </row>
    <row r="45" spans="1:17" x14ac:dyDescent="0.2">
      <c r="A45" s="190" t="s">
        <v>147</v>
      </c>
      <c r="B45" s="191">
        <v>385.94099999999997</v>
      </c>
      <c r="C45" s="192">
        <v>1638.711</v>
      </c>
      <c r="D45" s="191">
        <v>297.73099999999999</v>
      </c>
      <c r="E45" s="193" t="s">
        <v>147</v>
      </c>
      <c r="F45" s="194">
        <v>318.88499999999999</v>
      </c>
      <c r="G45" s="195">
        <v>1408.8409999999999</v>
      </c>
      <c r="H45" s="196">
        <v>181.09299999999999</v>
      </c>
      <c r="I45" s="167"/>
      <c r="J45" s="190" t="s">
        <v>138</v>
      </c>
      <c r="K45" s="191">
        <v>4.8</v>
      </c>
      <c r="L45" s="192">
        <v>20.38</v>
      </c>
      <c r="M45" s="191">
        <v>2.7</v>
      </c>
      <c r="N45" s="193" t="s">
        <v>163</v>
      </c>
      <c r="O45" s="194">
        <v>19.23</v>
      </c>
      <c r="P45" s="195">
        <v>84.962000000000003</v>
      </c>
      <c r="Q45" s="196">
        <v>39.420999999999999</v>
      </c>
    </row>
    <row r="46" spans="1:17" x14ac:dyDescent="0.2">
      <c r="A46" s="190" t="s">
        <v>252</v>
      </c>
      <c r="B46" s="191">
        <v>363.19600000000003</v>
      </c>
      <c r="C46" s="192">
        <v>1621.999</v>
      </c>
      <c r="D46" s="191">
        <v>176</v>
      </c>
      <c r="E46" s="193" t="s">
        <v>226</v>
      </c>
      <c r="F46" s="194">
        <v>250.238</v>
      </c>
      <c r="G46" s="195">
        <v>1105.5530000000001</v>
      </c>
      <c r="H46" s="196">
        <v>118.5</v>
      </c>
      <c r="I46" s="167"/>
      <c r="J46" s="190"/>
      <c r="K46" s="191"/>
      <c r="L46" s="192"/>
      <c r="M46" s="191"/>
      <c r="N46" s="193" t="s">
        <v>147</v>
      </c>
      <c r="O46" s="194">
        <v>11.231</v>
      </c>
      <c r="P46" s="195">
        <v>49.619</v>
      </c>
      <c r="Q46" s="196">
        <v>5</v>
      </c>
    </row>
    <row r="47" spans="1:17" x14ac:dyDescent="0.2">
      <c r="A47" s="190" t="s">
        <v>226</v>
      </c>
      <c r="B47" s="191">
        <v>353.28</v>
      </c>
      <c r="C47" s="192">
        <v>1500.027</v>
      </c>
      <c r="D47" s="191">
        <v>192</v>
      </c>
      <c r="E47" s="193" t="s">
        <v>253</v>
      </c>
      <c r="F47" s="194">
        <v>246.922</v>
      </c>
      <c r="G47" s="195">
        <v>1090.8979999999999</v>
      </c>
      <c r="H47" s="196">
        <v>120</v>
      </c>
      <c r="I47" s="167"/>
      <c r="J47" s="190"/>
      <c r="K47" s="191"/>
      <c r="L47" s="192"/>
      <c r="M47" s="191"/>
      <c r="N47" s="193" t="s">
        <v>136</v>
      </c>
      <c r="O47" s="194">
        <v>1.9770000000000001</v>
      </c>
      <c r="P47" s="195">
        <v>8.7360000000000007</v>
      </c>
      <c r="Q47" s="196">
        <v>0.93100000000000005</v>
      </c>
    </row>
    <row r="48" spans="1:17" ht="13.5" thickBot="1" x14ac:dyDescent="0.25">
      <c r="A48" s="197" t="s">
        <v>181</v>
      </c>
      <c r="B48" s="198">
        <v>270.40800000000002</v>
      </c>
      <c r="C48" s="199">
        <v>1148.146</v>
      </c>
      <c r="D48" s="198">
        <v>161.79900000000001</v>
      </c>
      <c r="E48" s="200" t="s">
        <v>214</v>
      </c>
      <c r="F48" s="201">
        <v>171.6</v>
      </c>
      <c r="G48" s="202">
        <v>758.12900000000002</v>
      </c>
      <c r="H48" s="203">
        <v>66</v>
      </c>
      <c r="I48" s="167"/>
      <c r="J48" s="197"/>
      <c r="K48" s="198"/>
      <c r="L48" s="199"/>
      <c r="M48" s="198"/>
      <c r="N48" s="200" t="s">
        <v>134</v>
      </c>
      <c r="O48" s="201">
        <v>1.464</v>
      </c>
      <c r="P48" s="202">
        <v>6.47</v>
      </c>
      <c r="Q48" s="203">
        <v>0.48099999999999998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255</v>
      </c>
      <c r="B53" s="162"/>
      <c r="C53" s="162"/>
      <c r="D53" s="162"/>
      <c r="E53" s="162"/>
      <c r="F53" s="162"/>
      <c r="G53" s="162"/>
      <c r="H53" s="163"/>
      <c r="I53" s="163"/>
      <c r="J53" s="162" t="s">
        <v>256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249</v>
      </c>
      <c r="B56" s="169"/>
      <c r="C56" s="170"/>
      <c r="D56" s="171"/>
      <c r="E56" s="168" t="s">
        <v>250</v>
      </c>
      <c r="F56" s="169"/>
      <c r="G56" s="170"/>
      <c r="H56" s="171"/>
      <c r="I56" s="167"/>
      <c r="J56" s="168" t="s">
        <v>249</v>
      </c>
      <c r="K56" s="169"/>
      <c r="L56" s="170"/>
      <c r="M56" s="171"/>
      <c r="N56" s="168" t="s">
        <v>250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8126.9319999999998</v>
      </c>
      <c r="C58" s="178">
        <v>34520.493000000002</v>
      </c>
      <c r="D58" s="179">
        <v>2804.76</v>
      </c>
      <c r="E58" s="180" t="s">
        <v>119</v>
      </c>
      <c r="F58" s="181">
        <v>13482.501</v>
      </c>
      <c r="G58" s="182">
        <v>59565.766000000003</v>
      </c>
      <c r="H58" s="179">
        <v>3382.66</v>
      </c>
      <c r="I58" s="167"/>
      <c r="J58" s="177" t="s">
        <v>119</v>
      </c>
      <c r="K58" s="178">
        <v>3449.9479999999999</v>
      </c>
      <c r="L58" s="179">
        <v>14648.476000000001</v>
      </c>
      <c r="M58" s="350">
        <v>946.35400000000004</v>
      </c>
      <c r="N58" s="181" t="s">
        <v>119</v>
      </c>
      <c r="O58" s="182">
        <v>8406.27</v>
      </c>
      <c r="P58" s="179">
        <v>37138.928999999996</v>
      </c>
      <c r="Q58" s="179">
        <v>1849.376</v>
      </c>
    </row>
    <row r="59" spans="1:17" x14ac:dyDescent="0.2">
      <c r="A59" s="183" t="s">
        <v>80</v>
      </c>
      <c r="B59" s="184">
        <v>1468.2760000000001</v>
      </c>
      <c r="C59" s="185">
        <v>6234.2969999999996</v>
      </c>
      <c r="D59" s="184">
        <v>480.62599999999998</v>
      </c>
      <c r="E59" s="186" t="s">
        <v>140</v>
      </c>
      <c r="F59" s="187">
        <v>2412.3539999999998</v>
      </c>
      <c r="G59" s="188">
        <v>10657.771000000001</v>
      </c>
      <c r="H59" s="189">
        <v>594.87599999999998</v>
      </c>
      <c r="I59" s="167"/>
      <c r="J59" s="323" t="s">
        <v>78</v>
      </c>
      <c r="K59" s="185">
        <v>1414.271</v>
      </c>
      <c r="L59" s="184">
        <v>6004.9989999999998</v>
      </c>
      <c r="M59" s="187">
        <v>402.77199999999999</v>
      </c>
      <c r="N59" s="187" t="s">
        <v>231</v>
      </c>
      <c r="O59" s="188">
        <v>2767.1329999999998</v>
      </c>
      <c r="P59" s="189">
        <v>12225.189</v>
      </c>
      <c r="Q59" s="189">
        <v>546.70000000000005</v>
      </c>
    </row>
    <row r="60" spans="1:17" x14ac:dyDescent="0.2">
      <c r="A60" s="190" t="s">
        <v>78</v>
      </c>
      <c r="B60" s="191">
        <v>1209.6210000000001</v>
      </c>
      <c r="C60" s="192">
        <v>5136.0469999999996</v>
      </c>
      <c r="D60" s="191">
        <v>460.83</v>
      </c>
      <c r="E60" s="193" t="s">
        <v>80</v>
      </c>
      <c r="F60" s="194">
        <v>1818.92</v>
      </c>
      <c r="G60" s="195">
        <v>8035.9840000000004</v>
      </c>
      <c r="H60" s="196">
        <v>426.964</v>
      </c>
      <c r="I60" s="167"/>
      <c r="J60" s="324" t="s">
        <v>231</v>
      </c>
      <c r="K60" s="192">
        <v>579.51199999999994</v>
      </c>
      <c r="L60" s="191">
        <v>2460.6019999999999</v>
      </c>
      <c r="M60" s="194">
        <v>167.52</v>
      </c>
      <c r="N60" s="194" t="s">
        <v>78</v>
      </c>
      <c r="O60" s="195">
        <v>2168.9699999999998</v>
      </c>
      <c r="P60" s="196">
        <v>9582.5210000000006</v>
      </c>
      <c r="Q60" s="196">
        <v>510.428</v>
      </c>
    </row>
    <row r="61" spans="1:17" x14ac:dyDescent="0.2">
      <c r="A61" s="190" t="s">
        <v>147</v>
      </c>
      <c r="B61" s="191">
        <v>1197.797</v>
      </c>
      <c r="C61" s="192">
        <v>5085.8410000000003</v>
      </c>
      <c r="D61" s="191">
        <v>419.79899999999998</v>
      </c>
      <c r="E61" s="193" t="s">
        <v>147</v>
      </c>
      <c r="F61" s="194">
        <v>1679.529</v>
      </c>
      <c r="G61" s="195">
        <v>7420.1620000000003</v>
      </c>
      <c r="H61" s="196">
        <v>400.88900000000001</v>
      </c>
      <c r="I61" s="167"/>
      <c r="J61" s="324" t="s">
        <v>145</v>
      </c>
      <c r="K61" s="192">
        <v>499.91199999999998</v>
      </c>
      <c r="L61" s="191">
        <v>2122.6280000000002</v>
      </c>
      <c r="M61" s="194">
        <v>130.209</v>
      </c>
      <c r="N61" s="194" t="s">
        <v>135</v>
      </c>
      <c r="O61" s="195">
        <v>1124.3009999999999</v>
      </c>
      <c r="P61" s="196">
        <v>4967.17</v>
      </c>
      <c r="Q61" s="196">
        <v>254.33799999999999</v>
      </c>
    </row>
    <row r="62" spans="1:17" x14ac:dyDescent="0.2">
      <c r="A62" s="190" t="s">
        <v>138</v>
      </c>
      <c r="B62" s="191">
        <v>1179.7429999999999</v>
      </c>
      <c r="C62" s="192">
        <v>5009.1869999999999</v>
      </c>
      <c r="D62" s="191">
        <v>395.90899999999999</v>
      </c>
      <c r="E62" s="193" t="s">
        <v>138</v>
      </c>
      <c r="F62" s="194">
        <v>1535.75</v>
      </c>
      <c r="G62" s="195">
        <v>6784.9489999999996</v>
      </c>
      <c r="H62" s="196">
        <v>360.637</v>
      </c>
      <c r="I62" s="167"/>
      <c r="J62" s="324" t="s">
        <v>135</v>
      </c>
      <c r="K62" s="192">
        <v>349.678</v>
      </c>
      <c r="L62" s="191">
        <v>1484.732</v>
      </c>
      <c r="M62" s="194">
        <v>101.17100000000001</v>
      </c>
      <c r="N62" s="194" t="s">
        <v>77</v>
      </c>
      <c r="O62" s="195">
        <v>599.91600000000005</v>
      </c>
      <c r="P62" s="196">
        <v>2650.431</v>
      </c>
      <c r="Q62" s="196">
        <v>142.03</v>
      </c>
    </row>
    <row r="63" spans="1:17" x14ac:dyDescent="0.2">
      <c r="A63" s="190" t="s">
        <v>145</v>
      </c>
      <c r="B63" s="191">
        <v>449.25700000000001</v>
      </c>
      <c r="C63" s="192">
        <v>1907.54</v>
      </c>
      <c r="D63" s="191">
        <v>169.62899999999999</v>
      </c>
      <c r="E63" s="193" t="s">
        <v>78</v>
      </c>
      <c r="F63" s="194">
        <v>1415.723</v>
      </c>
      <c r="G63" s="195">
        <v>6254.6679999999997</v>
      </c>
      <c r="H63" s="196">
        <v>433.38499999999999</v>
      </c>
      <c r="I63" s="167"/>
      <c r="J63" s="324" t="s">
        <v>139</v>
      </c>
      <c r="K63" s="192">
        <v>207.86199999999999</v>
      </c>
      <c r="L63" s="191">
        <v>882.58299999999997</v>
      </c>
      <c r="M63" s="194">
        <v>43.2</v>
      </c>
      <c r="N63" s="194" t="s">
        <v>146</v>
      </c>
      <c r="O63" s="195">
        <v>571.43899999999996</v>
      </c>
      <c r="P63" s="196">
        <v>2524.6190000000001</v>
      </c>
      <c r="Q63" s="196">
        <v>136.24</v>
      </c>
    </row>
    <row r="64" spans="1:17" x14ac:dyDescent="0.2">
      <c r="A64" s="190" t="s">
        <v>142</v>
      </c>
      <c r="B64" s="191">
        <v>324.04399999999998</v>
      </c>
      <c r="C64" s="192">
        <v>1375.8969999999999</v>
      </c>
      <c r="D64" s="191">
        <v>105.22</v>
      </c>
      <c r="E64" s="193" t="s">
        <v>77</v>
      </c>
      <c r="F64" s="194">
        <v>865.49699999999996</v>
      </c>
      <c r="G64" s="195">
        <v>3823.7649999999999</v>
      </c>
      <c r="H64" s="196">
        <v>234.04599999999999</v>
      </c>
      <c r="I64" s="167"/>
      <c r="J64" s="324" t="s">
        <v>77</v>
      </c>
      <c r="K64" s="192">
        <v>187.66300000000001</v>
      </c>
      <c r="L64" s="191">
        <v>796.81700000000001</v>
      </c>
      <c r="M64" s="194">
        <v>44.817999999999998</v>
      </c>
      <c r="N64" s="194" t="s">
        <v>137</v>
      </c>
      <c r="O64" s="195">
        <v>316.89699999999999</v>
      </c>
      <c r="P64" s="196">
        <v>1400.0519999999999</v>
      </c>
      <c r="Q64" s="196">
        <v>61</v>
      </c>
    </row>
    <row r="65" spans="1:20" x14ac:dyDescent="0.2">
      <c r="A65" s="190" t="s">
        <v>181</v>
      </c>
      <c r="B65" s="191">
        <v>293.71600000000001</v>
      </c>
      <c r="C65" s="192">
        <v>1247.1189999999999</v>
      </c>
      <c r="D65" s="191">
        <v>105.52200000000001</v>
      </c>
      <c r="E65" s="193" t="s">
        <v>231</v>
      </c>
      <c r="F65" s="194">
        <v>803.09199999999998</v>
      </c>
      <c r="G65" s="195">
        <v>3548.0520000000001</v>
      </c>
      <c r="H65" s="196">
        <v>195.345</v>
      </c>
      <c r="I65" s="167"/>
      <c r="J65" s="324" t="s">
        <v>144</v>
      </c>
      <c r="K65" s="192">
        <v>115.86499999999999</v>
      </c>
      <c r="L65" s="191">
        <v>491.96199999999999</v>
      </c>
      <c r="M65" s="194">
        <v>30.65</v>
      </c>
      <c r="N65" s="194" t="s">
        <v>139</v>
      </c>
      <c r="O65" s="195">
        <v>315.94900000000001</v>
      </c>
      <c r="P65" s="196">
        <v>1395.864</v>
      </c>
      <c r="Q65" s="196">
        <v>64.8</v>
      </c>
    </row>
    <row r="66" spans="1:20" x14ac:dyDescent="0.2">
      <c r="A66" s="190" t="s">
        <v>143</v>
      </c>
      <c r="B66" s="191">
        <v>278.56799999999998</v>
      </c>
      <c r="C66" s="192">
        <v>1182.8040000000001</v>
      </c>
      <c r="D66" s="191">
        <v>91.013000000000005</v>
      </c>
      <c r="E66" s="193" t="s">
        <v>137</v>
      </c>
      <c r="F66" s="194">
        <v>575.702</v>
      </c>
      <c r="G66" s="195">
        <v>2543.4560000000001</v>
      </c>
      <c r="H66" s="196">
        <v>125.94199999999999</v>
      </c>
      <c r="I66" s="167"/>
      <c r="J66" s="324" t="s">
        <v>146</v>
      </c>
      <c r="K66" s="192">
        <v>75.043000000000006</v>
      </c>
      <c r="L66" s="191">
        <v>318.63400000000001</v>
      </c>
      <c r="M66" s="194">
        <v>20.88</v>
      </c>
      <c r="N66" s="194" t="s">
        <v>140</v>
      </c>
      <c r="O66" s="195">
        <v>278.56099999999998</v>
      </c>
      <c r="P66" s="196">
        <v>1230.6859999999999</v>
      </c>
      <c r="Q66" s="196">
        <v>57.097999999999999</v>
      </c>
    </row>
    <row r="67" spans="1:20" x14ac:dyDescent="0.2">
      <c r="A67" s="190" t="s">
        <v>77</v>
      </c>
      <c r="B67" s="191">
        <v>248.024</v>
      </c>
      <c r="C67" s="192">
        <v>1053.1110000000001</v>
      </c>
      <c r="D67" s="191">
        <v>96.052000000000007</v>
      </c>
      <c r="E67" s="193" t="s">
        <v>145</v>
      </c>
      <c r="F67" s="194">
        <v>510.35599999999999</v>
      </c>
      <c r="G67" s="195">
        <v>2254.7979999999998</v>
      </c>
      <c r="H67" s="196">
        <v>132.274</v>
      </c>
      <c r="I67" s="167"/>
      <c r="J67" s="324" t="s">
        <v>80</v>
      </c>
      <c r="K67" s="192">
        <v>7.9379999999999997</v>
      </c>
      <c r="L67" s="191">
        <v>33.703000000000003</v>
      </c>
      <c r="M67" s="194">
        <v>1.825</v>
      </c>
      <c r="N67" s="194" t="s">
        <v>134</v>
      </c>
      <c r="O67" s="195">
        <v>97.817999999999998</v>
      </c>
      <c r="P67" s="196">
        <v>432.16399999999999</v>
      </c>
      <c r="Q67" s="196">
        <v>25.849</v>
      </c>
    </row>
    <row r="68" spans="1:20" x14ac:dyDescent="0.2">
      <c r="A68" s="190" t="s">
        <v>214</v>
      </c>
      <c r="B68" s="191">
        <v>243.89</v>
      </c>
      <c r="C68" s="192">
        <v>1049.0889999999999</v>
      </c>
      <c r="D68" s="191">
        <v>84</v>
      </c>
      <c r="E68" s="193" t="s">
        <v>143</v>
      </c>
      <c r="F68" s="194">
        <v>400.05599999999998</v>
      </c>
      <c r="G68" s="195">
        <v>1767.4549999999999</v>
      </c>
      <c r="H68" s="196">
        <v>122.187</v>
      </c>
      <c r="I68" s="167"/>
      <c r="J68" s="324" t="s">
        <v>160</v>
      </c>
      <c r="K68" s="192">
        <v>6.8819999999999997</v>
      </c>
      <c r="L68" s="191">
        <v>29.222999999999999</v>
      </c>
      <c r="M68" s="194">
        <v>2.0499999999999998</v>
      </c>
      <c r="N68" s="194" t="s">
        <v>144</v>
      </c>
      <c r="O68" s="195">
        <v>80.968000000000004</v>
      </c>
      <c r="P68" s="196">
        <v>357.71499999999997</v>
      </c>
      <c r="Q68" s="196">
        <v>22.11</v>
      </c>
      <c r="T68" s="120">
        <v>1000</v>
      </c>
    </row>
    <row r="69" spans="1:20" x14ac:dyDescent="0.2">
      <c r="A69" s="190" t="s">
        <v>137</v>
      </c>
      <c r="B69" s="191">
        <v>200.94800000000001</v>
      </c>
      <c r="C69" s="192">
        <v>853.22400000000005</v>
      </c>
      <c r="D69" s="191">
        <v>63.081000000000003</v>
      </c>
      <c r="E69" s="193" t="s">
        <v>214</v>
      </c>
      <c r="F69" s="194">
        <v>362.11500000000001</v>
      </c>
      <c r="G69" s="195">
        <v>1599.8240000000001</v>
      </c>
      <c r="H69" s="196">
        <v>84</v>
      </c>
      <c r="I69" s="167"/>
      <c r="J69" s="324" t="s">
        <v>140</v>
      </c>
      <c r="K69" s="192">
        <v>3.9470000000000001</v>
      </c>
      <c r="L69" s="191">
        <v>16.756</v>
      </c>
      <c r="M69" s="194">
        <v>0.98399999999999999</v>
      </c>
      <c r="N69" s="194" t="s">
        <v>145</v>
      </c>
      <c r="O69" s="195">
        <v>46.264000000000003</v>
      </c>
      <c r="P69" s="196">
        <v>204.39400000000001</v>
      </c>
      <c r="Q69" s="196">
        <v>20.36</v>
      </c>
    </row>
    <row r="70" spans="1:20" x14ac:dyDescent="0.2">
      <c r="A70" s="190" t="s">
        <v>140</v>
      </c>
      <c r="B70" s="191">
        <v>185.58799999999999</v>
      </c>
      <c r="C70" s="192">
        <v>788.01700000000005</v>
      </c>
      <c r="D70" s="191">
        <v>64.722999999999999</v>
      </c>
      <c r="E70" s="193" t="s">
        <v>134</v>
      </c>
      <c r="F70" s="194">
        <v>310.85899999999998</v>
      </c>
      <c r="G70" s="195">
        <v>1373.375</v>
      </c>
      <c r="H70" s="196">
        <v>72.585999999999999</v>
      </c>
      <c r="I70" s="167"/>
      <c r="J70" s="324" t="s">
        <v>134</v>
      </c>
      <c r="K70" s="192">
        <v>1.375</v>
      </c>
      <c r="L70" s="191">
        <v>5.8369999999999997</v>
      </c>
      <c r="M70" s="194">
        <v>0.27500000000000002</v>
      </c>
      <c r="N70" s="194" t="s">
        <v>80</v>
      </c>
      <c r="O70" s="195">
        <v>29.664000000000001</v>
      </c>
      <c r="P70" s="196">
        <v>131.054</v>
      </c>
      <c r="Q70" s="196">
        <v>6.8730000000000002</v>
      </c>
    </row>
    <row r="71" spans="1:20" x14ac:dyDescent="0.2">
      <c r="A71" s="190" t="s">
        <v>221</v>
      </c>
      <c r="B71" s="191">
        <v>182.52500000000001</v>
      </c>
      <c r="C71" s="192">
        <v>775.00099999999998</v>
      </c>
      <c r="D71" s="191">
        <v>57.484000000000002</v>
      </c>
      <c r="E71" s="193" t="s">
        <v>181</v>
      </c>
      <c r="F71" s="194">
        <v>287.18</v>
      </c>
      <c r="G71" s="195">
        <v>1268.769</v>
      </c>
      <c r="H71" s="196">
        <v>74.180000000000007</v>
      </c>
      <c r="I71" s="167"/>
      <c r="J71" s="324"/>
      <c r="K71" s="192"/>
      <c r="L71" s="191"/>
      <c r="M71" s="194"/>
      <c r="N71" s="194" t="s">
        <v>160</v>
      </c>
      <c r="O71" s="195">
        <v>2.9079999999999999</v>
      </c>
      <c r="P71" s="196">
        <v>12.849</v>
      </c>
      <c r="Q71" s="196">
        <v>0.5</v>
      </c>
    </row>
    <row r="72" spans="1:20" x14ac:dyDescent="0.2">
      <c r="A72" s="190" t="s">
        <v>144</v>
      </c>
      <c r="B72" s="191">
        <v>174.13300000000001</v>
      </c>
      <c r="C72" s="192">
        <v>739.37099999999998</v>
      </c>
      <c r="D72" s="191">
        <v>59.249000000000002</v>
      </c>
      <c r="E72" s="193" t="s">
        <v>180</v>
      </c>
      <c r="F72" s="194">
        <v>90.775999999999996</v>
      </c>
      <c r="G72" s="195">
        <v>401.048</v>
      </c>
      <c r="H72" s="196">
        <v>21</v>
      </c>
      <c r="I72" s="167"/>
      <c r="J72" s="324"/>
      <c r="K72" s="192"/>
      <c r="L72" s="191"/>
      <c r="M72" s="194"/>
      <c r="N72" s="194" t="s">
        <v>142</v>
      </c>
      <c r="O72" s="195">
        <v>2.903</v>
      </c>
      <c r="P72" s="196">
        <v>12.824999999999999</v>
      </c>
      <c r="Q72" s="196">
        <v>0.47399999999999998</v>
      </c>
    </row>
    <row r="73" spans="1:20" x14ac:dyDescent="0.2">
      <c r="A73" s="190" t="s">
        <v>180</v>
      </c>
      <c r="B73" s="191">
        <v>79.593999999999994</v>
      </c>
      <c r="C73" s="192">
        <v>337.95800000000003</v>
      </c>
      <c r="D73" s="191">
        <v>21</v>
      </c>
      <c r="E73" s="193" t="s">
        <v>142</v>
      </c>
      <c r="F73" s="194">
        <v>67.751999999999995</v>
      </c>
      <c r="G73" s="195">
        <v>299.32900000000001</v>
      </c>
      <c r="H73" s="196">
        <v>20.652999999999999</v>
      </c>
      <c r="I73" s="167"/>
      <c r="J73" s="324"/>
      <c r="K73" s="192"/>
      <c r="L73" s="191"/>
      <c r="M73" s="194"/>
      <c r="N73" s="194" t="s">
        <v>138</v>
      </c>
      <c r="O73" s="195">
        <v>2.5790000000000002</v>
      </c>
      <c r="P73" s="196">
        <v>11.396000000000001</v>
      </c>
      <c r="Q73" s="196">
        <v>0.57599999999999996</v>
      </c>
    </row>
    <row r="74" spans="1:20" ht="13.5" thickBot="1" x14ac:dyDescent="0.25">
      <c r="A74" s="197" t="s">
        <v>231</v>
      </c>
      <c r="B74" s="198">
        <v>67.436999999999998</v>
      </c>
      <c r="C74" s="199">
        <v>286.33600000000001</v>
      </c>
      <c r="D74" s="198">
        <v>24.661999999999999</v>
      </c>
      <c r="E74" s="200" t="s">
        <v>144</v>
      </c>
      <c r="F74" s="201">
        <v>63.018999999999998</v>
      </c>
      <c r="G74" s="202">
        <v>278.41800000000001</v>
      </c>
      <c r="H74" s="203">
        <v>15.035</v>
      </c>
      <c r="I74" s="167"/>
      <c r="J74" s="325"/>
      <c r="K74" s="199"/>
      <c r="L74" s="198"/>
      <c r="M74" s="201"/>
      <c r="N74" s="201"/>
      <c r="O74" s="202"/>
      <c r="P74" s="203"/>
      <c r="Q74" s="203"/>
    </row>
    <row r="78" spans="1:20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20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20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249</v>
      </c>
      <c r="B82" s="169"/>
      <c r="C82" s="170"/>
      <c r="D82" s="171"/>
      <c r="E82" s="168" t="s">
        <v>250</v>
      </c>
      <c r="F82" s="169"/>
      <c r="G82" s="170"/>
      <c r="H82" s="171"/>
      <c r="I82" s="167"/>
      <c r="J82" s="168" t="s">
        <v>249</v>
      </c>
      <c r="K82" s="169"/>
      <c r="L82" s="170"/>
      <c r="M82" s="171"/>
      <c r="N82" s="168" t="s">
        <v>250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45567.375999999997</v>
      </c>
      <c r="C84" s="178">
        <v>193924.17300000001</v>
      </c>
      <c r="D84" s="179">
        <v>17219.324000000001</v>
      </c>
      <c r="E84" s="180" t="s">
        <v>119</v>
      </c>
      <c r="F84" s="181">
        <v>53832.139000000003</v>
      </c>
      <c r="G84" s="182">
        <v>237830.791</v>
      </c>
      <c r="H84" s="179">
        <v>17349.715</v>
      </c>
      <c r="I84" s="167"/>
      <c r="J84" s="176" t="s">
        <v>119</v>
      </c>
      <c r="K84" s="177">
        <v>18411.169000000002</v>
      </c>
      <c r="L84" s="178">
        <v>78176.297999999995</v>
      </c>
      <c r="M84" s="179">
        <v>5880.049</v>
      </c>
      <c r="N84" s="180" t="s">
        <v>119</v>
      </c>
      <c r="O84" s="181">
        <v>22503.678</v>
      </c>
      <c r="P84" s="182">
        <v>99421.445999999996</v>
      </c>
      <c r="Q84" s="179">
        <v>6339.3130000000001</v>
      </c>
    </row>
    <row r="85" spans="1:17" x14ac:dyDescent="0.2">
      <c r="A85" s="183" t="s">
        <v>78</v>
      </c>
      <c r="B85" s="184">
        <v>6103.1049999999996</v>
      </c>
      <c r="C85" s="185">
        <v>25913.773000000001</v>
      </c>
      <c r="D85" s="184">
        <v>2884.0920000000001</v>
      </c>
      <c r="E85" s="186" t="s">
        <v>78</v>
      </c>
      <c r="F85" s="187">
        <v>7419.49</v>
      </c>
      <c r="G85" s="188">
        <v>32779.357000000004</v>
      </c>
      <c r="H85" s="189">
        <v>2809.7539999999999</v>
      </c>
      <c r="I85" s="167"/>
      <c r="J85" s="183" t="s">
        <v>78</v>
      </c>
      <c r="K85" s="184">
        <v>5445.2209999999995</v>
      </c>
      <c r="L85" s="185">
        <v>23120.411</v>
      </c>
      <c r="M85" s="184">
        <v>1957.2639999999999</v>
      </c>
      <c r="N85" s="186" t="s">
        <v>78</v>
      </c>
      <c r="O85" s="187">
        <v>8619.9699999999993</v>
      </c>
      <c r="P85" s="188">
        <v>38083.146000000001</v>
      </c>
      <c r="Q85" s="189">
        <v>2820.2179999999998</v>
      </c>
    </row>
    <row r="86" spans="1:17" x14ac:dyDescent="0.2">
      <c r="A86" s="190" t="s">
        <v>138</v>
      </c>
      <c r="B86" s="191">
        <v>5827.2929999999997</v>
      </c>
      <c r="C86" s="192">
        <v>24742.705999999998</v>
      </c>
      <c r="D86" s="191">
        <v>1983.5419999999999</v>
      </c>
      <c r="E86" s="193" t="s">
        <v>138</v>
      </c>
      <c r="F86" s="194">
        <v>5636.4470000000001</v>
      </c>
      <c r="G86" s="195">
        <v>24901.866000000002</v>
      </c>
      <c r="H86" s="196">
        <v>1833.684</v>
      </c>
      <c r="I86" s="167"/>
      <c r="J86" s="190" t="s">
        <v>231</v>
      </c>
      <c r="K86" s="191">
        <v>2975.0659999999998</v>
      </c>
      <c r="L86" s="192">
        <v>12632.128000000001</v>
      </c>
      <c r="M86" s="191">
        <v>1292.2429999999999</v>
      </c>
      <c r="N86" s="193" t="s">
        <v>134</v>
      </c>
      <c r="O86" s="194">
        <v>2609.8359999999998</v>
      </c>
      <c r="P86" s="195">
        <v>11530.279</v>
      </c>
      <c r="Q86" s="196">
        <v>578.81899999999996</v>
      </c>
    </row>
    <row r="87" spans="1:17" x14ac:dyDescent="0.2">
      <c r="A87" s="190" t="s">
        <v>80</v>
      </c>
      <c r="B87" s="191">
        <v>3808.875</v>
      </c>
      <c r="C87" s="192">
        <v>16172.5</v>
      </c>
      <c r="D87" s="191">
        <v>1470.7570000000001</v>
      </c>
      <c r="E87" s="193" t="s">
        <v>134</v>
      </c>
      <c r="F87" s="194">
        <v>5095.0749999999998</v>
      </c>
      <c r="G87" s="195">
        <v>22510.050999999999</v>
      </c>
      <c r="H87" s="196">
        <v>1395.181</v>
      </c>
      <c r="I87" s="167"/>
      <c r="J87" s="190" t="s">
        <v>144</v>
      </c>
      <c r="K87" s="191">
        <v>2596.5749999999998</v>
      </c>
      <c r="L87" s="192">
        <v>11025.052</v>
      </c>
      <c r="M87" s="191">
        <v>938.89</v>
      </c>
      <c r="N87" s="193" t="s">
        <v>77</v>
      </c>
      <c r="O87" s="194">
        <v>2418.415</v>
      </c>
      <c r="P87" s="195">
        <v>10684.566999999999</v>
      </c>
      <c r="Q87" s="196">
        <v>614.85</v>
      </c>
    </row>
    <row r="88" spans="1:17" x14ac:dyDescent="0.2">
      <c r="A88" s="190" t="s">
        <v>134</v>
      </c>
      <c r="B88" s="191">
        <v>3586.9470000000001</v>
      </c>
      <c r="C88" s="192">
        <v>15230.173000000001</v>
      </c>
      <c r="D88" s="191">
        <v>1106.576</v>
      </c>
      <c r="E88" s="193" t="s">
        <v>80</v>
      </c>
      <c r="F88" s="194">
        <v>3794.7170000000001</v>
      </c>
      <c r="G88" s="195">
        <v>16765.136999999999</v>
      </c>
      <c r="H88" s="196">
        <v>1184.3499999999999</v>
      </c>
      <c r="I88" s="167"/>
      <c r="J88" s="190" t="s">
        <v>134</v>
      </c>
      <c r="K88" s="191">
        <v>1884.4649999999999</v>
      </c>
      <c r="L88" s="192">
        <v>8001.4610000000002</v>
      </c>
      <c r="M88" s="191">
        <v>391.48200000000003</v>
      </c>
      <c r="N88" s="193" t="s">
        <v>231</v>
      </c>
      <c r="O88" s="194">
        <v>2341.9490000000001</v>
      </c>
      <c r="P88" s="195">
        <v>10346.746999999999</v>
      </c>
      <c r="Q88" s="196">
        <v>692.45399999999995</v>
      </c>
    </row>
    <row r="89" spans="1:17" x14ac:dyDescent="0.2">
      <c r="A89" s="190" t="s">
        <v>145</v>
      </c>
      <c r="B89" s="191">
        <v>3168.886</v>
      </c>
      <c r="C89" s="192">
        <v>13455.111000000001</v>
      </c>
      <c r="D89" s="191">
        <v>1023.335</v>
      </c>
      <c r="E89" s="193" t="s">
        <v>145</v>
      </c>
      <c r="F89" s="194">
        <v>3204.7629999999999</v>
      </c>
      <c r="G89" s="195">
        <v>14158.714</v>
      </c>
      <c r="H89" s="196">
        <v>994.02700000000004</v>
      </c>
      <c r="I89" s="167"/>
      <c r="J89" s="190" t="s">
        <v>77</v>
      </c>
      <c r="K89" s="191">
        <v>1775.433</v>
      </c>
      <c r="L89" s="192">
        <v>7538.4849999999997</v>
      </c>
      <c r="M89" s="191">
        <v>462.57400000000001</v>
      </c>
      <c r="N89" s="193" t="s">
        <v>144</v>
      </c>
      <c r="O89" s="194">
        <v>1966.0619999999999</v>
      </c>
      <c r="P89" s="195">
        <v>8686.0720000000001</v>
      </c>
      <c r="Q89" s="196">
        <v>529.31299999999999</v>
      </c>
    </row>
    <row r="90" spans="1:17" x14ac:dyDescent="0.2">
      <c r="A90" s="190" t="s">
        <v>147</v>
      </c>
      <c r="B90" s="191">
        <v>2277.0369999999998</v>
      </c>
      <c r="C90" s="192">
        <v>9668.2919999999995</v>
      </c>
      <c r="D90" s="191">
        <v>994.88300000000004</v>
      </c>
      <c r="E90" s="193" t="s">
        <v>141</v>
      </c>
      <c r="F90" s="194">
        <v>3065.4169999999999</v>
      </c>
      <c r="G90" s="195">
        <v>13542.931</v>
      </c>
      <c r="H90" s="196">
        <v>1022.68</v>
      </c>
      <c r="I90" s="167"/>
      <c r="J90" s="190" t="s">
        <v>138</v>
      </c>
      <c r="K90" s="191">
        <v>1730.3620000000001</v>
      </c>
      <c r="L90" s="192">
        <v>7347.1189999999997</v>
      </c>
      <c r="M90" s="191">
        <v>449.23200000000003</v>
      </c>
      <c r="N90" s="193" t="s">
        <v>138</v>
      </c>
      <c r="O90" s="194">
        <v>1856.48</v>
      </c>
      <c r="P90" s="195">
        <v>8201.9320000000007</v>
      </c>
      <c r="Q90" s="196">
        <v>499.90699999999998</v>
      </c>
    </row>
    <row r="91" spans="1:17" x14ac:dyDescent="0.2">
      <c r="A91" s="190" t="s">
        <v>142</v>
      </c>
      <c r="B91" s="191">
        <v>1944.9970000000001</v>
      </c>
      <c r="C91" s="192">
        <v>8258.4699999999993</v>
      </c>
      <c r="D91" s="191">
        <v>797.03</v>
      </c>
      <c r="E91" s="193" t="s">
        <v>147</v>
      </c>
      <c r="F91" s="194">
        <v>2764.3969999999999</v>
      </c>
      <c r="G91" s="195">
        <v>12213.128000000001</v>
      </c>
      <c r="H91" s="196">
        <v>1080.5409999999999</v>
      </c>
      <c r="I91" s="167"/>
      <c r="J91" s="190" t="s">
        <v>136</v>
      </c>
      <c r="K91" s="191">
        <v>496.649</v>
      </c>
      <c r="L91" s="192">
        <v>2108.7739999999999</v>
      </c>
      <c r="M91" s="191">
        <v>104.477</v>
      </c>
      <c r="N91" s="193" t="s">
        <v>137</v>
      </c>
      <c r="O91" s="194">
        <v>633.77099999999996</v>
      </c>
      <c r="P91" s="195">
        <v>2800.0010000000002</v>
      </c>
      <c r="Q91" s="196">
        <v>136.863</v>
      </c>
    </row>
    <row r="92" spans="1:17" x14ac:dyDescent="0.2">
      <c r="A92" s="190" t="s">
        <v>231</v>
      </c>
      <c r="B92" s="191">
        <v>1940.019</v>
      </c>
      <c r="C92" s="192">
        <v>8237.3359999999993</v>
      </c>
      <c r="D92" s="191">
        <v>781.81500000000005</v>
      </c>
      <c r="E92" s="193" t="s">
        <v>231</v>
      </c>
      <c r="F92" s="194">
        <v>1936.1089999999999</v>
      </c>
      <c r="G92" s="195">
        <v>8553.74</v>
      </c>
      <c r="H92" s="196">
        <v>504.49200000000002</v>
      </c>
      <c r="I92" s="167"/>
      <c r="J92" s="190" t="s">
        <v>145</v>
      </c>
      <c r="K92" s="191">
        <v>343.62099999999998</v>
      </c>
      <c r="L92" s="192">
        <v>1459.021</v>
      </c>
      <c r="M92" s="191">
        <v>58.268000000000001</v>
      </c>
      <c r="N92" s="193" t="s">
        <v>136</v>
      </c>
      <c r="O92" s="194">
        <v>585.20299999999997</v>
      </c>
      <c r="P92" s="195">
        <v>2585.4259999999999</v>
      </c>
      <c r="Q92" s="196">
        <v>102.06100000000001</v>
      </c>
    </row>
    <row r="93" spans="1:17" x14ac:dyDescent="0.2">
      <c r="A93" s="190" t="s">
        <v>141</v>
      </c>
      <c r="B93" s="191">
        <v>1918.5319999999999</v>
      </c>
      <c r="C93" s="192">
        <v>8277.2189999999991</v>
      </c>
      <c r="D93" s="191">
        <v>706.78300000000002</v>
      </c>
      <c r="E93" s="193" t="s">
        <v>228</v>
      </c>
      <c r="F93" s="194">
        <v>1830.403</v>
      </c>
      <c r="G93" s="195">
        <v>8086.732</v>
      </c>
      <c r="H93" s="196">
        <v>522.798</v>
      </c>
      <c r="I93" s="167"/>
      <c r="J93" s="190" t="s">
        <v>137</v>
      </c>
      <c r="K93" s="191">
        <v>328.50200000000001</v>
      </c>
      <c r="L93" s="192">
        <v>1394.816</v>
      </c>
      <c r="M93" s="191">
        <v>76.989999999999995</v>
      </c>
      <c r="N93" s="193" t="s">
        <v>145</v>
      </c>
      <c r="O93" s="194">
        <v>519.18399999999997</v>
      </c>
      <c r="P93" s="195">
        <v>2293.759</v>
      </c>
      <c r="Q93" s="196">
        <v>125.41</v>
      </c>
    </row>
    <row r="94" spans="1:17" x14ac:dyDescent="0.2">
      <c r="A94" s="190" t="s">
        <v>236</v>
      </c>
      <c r="B94" s="191">
        <v>1505.867</v>
      </c>
      <c r="C94" s="192">
        <v>6399.0020000000004</v>
      </c>
      <c r="D94" s="191">
        <v>516.79399999999998</v>
      </c>
      <c r="E94" s="193" t="s">
        <v>142</v>
      </c>
      <c r="F94" s="194">
        <v>1633.893</v>
      </c>
      <c r="G94" s="195">
        <v>7218.5519999999997</v>
      </c>
      <c r="H94" s="196">
        <v>450.42500000000001</v>
      </c>
      <c r="I94" s="167"/>
      <c r="J94" s="190" t="s">
        <v>135</v>
      </c>
      <c r="K94" s="191">
        <v>255.52500000000001</v>
      </c>
      <c r="L94" s="192">
        <v>1084.9580000000001</v>
      </c>
      <c r="M94" s="191">
        <v>34.564999999999998</v>
      </c>
      <c r="N94" s="193" t="s">
        <v>139</v>
      </c>
      <c r="O94" s="194">
        <v>192.06</v>
      </c>
      <c r="P94" s="195">
        <v>848.52</v>
      </c>
      <c r="Q94" s="196">
        <v>75.149000000000001</v>
      </c>
    </row>
    <row r="95" spans="1:17" x14ac:dyDescent="0.2">
      <c r="A95" s="190" t="s">
        <v>143</v>
      </c>
      <c r="B95" s="191">
        <v>1287.8119999999999</v>
      </c>
      <c r="C95" s="192">
        <v>5468.05</v>
      </c>
      <c r="D95" s="191">
        <v>548.20000000000005</v>
      </c>
      <c r="E95" s="193" t="s">
        <v>144</v>
      </c>
      <c r="F95" s="194">
        <v>1574.644</v>
      </c>
      <c r="G95" s="195">
        <v>6956.7889999999998</v>
      </c>
      <c r="H95" s="196">
        <v>432.012</v>
      </c>
      <c r="I95" s="167"/>
      <c r="J95" s="190" t="s">
        <v>142</v>
      </c>
      <c r="K95" s="191">
        <v>175.99199999999999</v>
      </c>
      <c r="L95" s="192">
        <v>747.26199999999994</v>
      </c>
      <c r="M95" s="191">
        <v>38.520000000000003</v>
      </c>
      <c r="N95" s="193" t="s">
        <v>135</v>
      </c>
      <c r="O95" s="194">
        <v>160.88499999999999</v>
      </c>
      <c r="P95" s="195">
        <v>710.78399999999999</v>
      </c>
      <c r="Q95" s="196">
        <v>31.585000000000001</v>
      </c>
    </row>
    <row r="96" spans="1:17" x14ac:dyDescent="0.2">
      <c r="A96" s="190" t="s">
        <v>144</v>
      </c>
      <c r="B96" s="191">
        <v>1255.6890000000001</v>
      </c>
      <c r="C96" s="192">
        <v>5331.6559999999999</v>
      </c>
      <c r="D96" s="191">
        <v>442.63200000000001</v>
      </c>
      <c r="E96" s="193" t="s">
        <v>137</v>
      </c>
      <c r="F96" s="194">
        <v>1362.1880000000001</v>
      </c>
      <c r="G96" s="195">
        <v>6018.1620000000003</v>
      </c>
      <c r="H96" s="196">
        <v>414.83499999999998</v>
      </c>
      <c r="I96" s="167"/>
      <c r="J96" s="190" t="s">
        <v>208</v>
      </c>
      <c r="K96" s="191">
        <v>82.613</v>
      </c>
      <c r="L96" s="192">
        <v>350.77499999999998</v>
      </c>
      <c r="M96" s="191">
        <v>13.185</v>
      </c>
      <c r="N96" s="193" t="s">
        <v>181</v>
      </c>
      <c r="O96" s="194">
        <v>123.61499999999999</v>
      </c>
      <c r="P96" s="195">
        <v>546.13900000000001</v>
      </c>
      <c r="Q96" s="196">
        <v>20.34</v>
      </c>
    </row>
    <row r="97" spans="1:17" x14ac:dyDescent="0.2">
      <c r="A97" s="190" t="s">
        <v>137</v>
      </c>
      <c r="B97" s="191">
        <v>1013.199</v>
      </c>
      <c r="C97" s="192">
        <v>4302.0219999999999</v>
      </c>
      <c r="D97" s="191">
        <v>355.47800000000001</v>
      </c>
      <c r="E97" s="193" t="s">
        <v>143</v>
      </c>
      <c r="F97" s="194">
        <v>1100.7349999999999</v>
      </c>
      <c r="G97" s="195">
        <v>4863.0780000000004</v>
      </c>
      <c r="H97" s="196">
        <v>377.55500000000001</v>
      </c>
      <c r="I97" s="167"/>
      <c r="J97" s="190" t="s">
        <v>181</v>
      </c>
      <c r="K97" s="191">
        <v>76.866</v>
      </c>
      <c r="L97" s="192">
        <v>326.36599999999999</v>
      </c>
      <c r="M97" s="191">
        <v>11.513999999999999</v>
      </c>
      <c r="N97" s="193" t="s">
        <v>163</v>
      </c>
      <c r="O97" s="194">
        <v>110.52500000000001</v>
      </c>
      <c r="P97" s="195">
        <v>488.29599999999999</v>
      </c>
      <c r="Q97" s="196">
        <v>42.000999999999998</v>
      </c>
    </row>
    <row r="98" spans="1:17" x14ac:dyDescent="0.2">
      <c r="A98" s="190" t="s">
        <v>163</v>
      </c>
      <c r="B98" s="191">
        <v>876.16399999999999</v>
      </c>
      <c r="C98" s="192">
        <v>3720.2069999999999</v>
      </c>
      <c r="D98" s="191">
        <v>286.87099999999998</v>
      </c>
      <c r="E98" s="193" t="s">
        <v>208</v>
      </c>
      <c r="F98" s="194">
        <v>1061.6849999999999</v>
      </c>
      <c r="G98" s="195">
        <v>4690.5529999999999</v>
      </c>
      <c r="H98" s="196">
        <v>352.77800000000002</v>
      </c>
      <c r="I98" s="167"/>
      <c r="J98" s="190" t="s">
        <v>139</v>
      </c>
      <c r="K98" s="191">
        <v>58.728999999999999</v>
      </c>
      <c r="L98" s="192">
        <v>249.363</v>
      </c>
      <c r="M98" s="191">
        <v>10.444000000000001</v>
      </c>
      <c r="N98" s="193" t="s">
        <v>140</v>
      </c>
      <c r="O98" s="194">
        <v>91.031000000000006</v>
      </c>
      <c r="P98" s="195">
        <v>402.17700000000002</v>
      </c>
      <c r="Q98" s="196">
        <v>15.507999999999999</v>
      </c>
    </row>
    <row r="99" spans="1:17" x14ac:dyDescent="0.2">
      <c r="A99" s="190" t="s">
        <v>150</v>
      </c>
      <c r="B99" s="191">
        <v>784.23900000000003</v>
      </c>
      <c r="C99" s="192">
        <v>3449.8850000000002</v>
      </c>
      <c r="D99" s="191">
        <v>304.89400000000001</v>
      </c>
      <c r="E99" s="193" t="s">
        <v>136</v>
      </c>
      <c r="F99" s="194">
        <v>1003.139</v>
      </c>
      <c r="G99" s="195">
        <v>4431.8810000000003</v>
      </c>
      <c r="H99" s="196">
        <v>305.56900000000002</v>
      </c>
      <c r="I99" s="167"/>
      <c r="J99" s="190" t="s">
        <v>163</v>
      </c>
      <c r="K99" s="191">
        <v>53.25</v>
      </c>
      <c r="L99" s="192">
        <v>226.09800000000001</v>
      </c>
      <c r="M99" s="191">
        <v>21</v>
      </c>
      <c r="N99" s="193" t="s">
        <v>208</v>
      </c>
      <c r="O99" s="194">
        <v>81.869</v>
      </c>
      <c r="P99" s="195">
        <v>361.697</v>
      </c>
      <c r="Q99" s="196">
        <v>12.307</v>
      </c>
    </row>
    <row r="100" spans="1:17" ht="13.5" thickBot="1" x14ac:dyDescent="0.25">
      <c r="A100" s="197" t="s">
        <v>136</v>
      </c>
      <c r="B100" s="198">
        <v>762.40300000000002</v>
      </c>
      <c r="C100" s="199">
        <v>3237.163</v>
      </c>
      <c r="D100" s="198">
        <v>269.40300000000002</v>
      </c>
      <c r="E100" s="200" t="s">
        <v>150</v>
      </c>
      <c r="F100" s="201">
        <v>831.65899999999999</v>
      </c>
      <c r="G100" s="202">
        <v>3674.2710000000002</v>
      </c>
      <c r="H100" s="203">
        <v>289.142</v>
      </c>
      <c r="I100" s="167"/>
      <c r="J100" s="197" t="s">
        <v>140</v>
      </c>
      <c r="K100" s="198">
        <v>41.073999999999998</v>
      </c>
      <c r="L100" s="199">
        <v>174.40199999999999</v>
      </c>
      <c r="M100" s="198">
        <v>7.92</v>
      </c>
      <c r="N100" s="200" t="s">
        <v>142</v>
      </c>
      <c r="O100" s="201">
        <v>58.244999999999997</v>
      </c>
      <c r="P100" s="202">
        <v>257.32799999999997</v>
      </c>
      <c r="Q100" s="203">
        <v>13.148999999999999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A2" workbookViewId="0">
      <selection activeCell="B4" sqref="B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246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244</v>
      </c>
      <c r="E9" s="228" t="s">
        <v>245</v>
      </c>
      <c r="F9" s="227" t="s">
        <v>244</v>
      </c>
      <c r="G9" s="228" t="s">
        <v>245</v>
      </c>
      <c r="H9" s="230" t="s">
        <v>244</v>
      </c>
      <c r="I9" s="231" t="s">
        <v>245</v>
      </c>
      <c r="J9" s="242" t="s">
        <v>244</v>
      </c>
      <c r="K9" s="111" t="s">
        <v>245</v>
      </c>
      <c r="L9" s="151" t="s">
        <v>244</v>
      </c>
      <c r="M9" s="111" t="s">
        <v>245</v>
      </c>
      <c r="N9" s="110" t="s">
        <v>244</v>
      </c>
      <c r="O9" s="112" t="s">
        <v>245</v>
      </c>
      <c r="P9" s="242" t="s">
        <v>244</v>
      </c>
      <c r="Q9" s="111" t="s">
        <v>245</v>
      </c>
      <c r="R9" s="152" t="s">
        <v>244</v>
      </c>
      <c r="S9" s="113" t="s">
        <v>245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109471.473</v>
      </c>
      <c r="E10" s="229">
        <f t="shared" si="0"/>
        <v>135696.859</v>
      </c>
      <c r="F10" s="232">
        <f>SUM(F11:F16)</f>
        <v>466185.08</v>
      </c>
      <c r="G10" s="233">
        <f>SUM(G11:G16)</f>
        <v>599509.60400000005</v>
      </c>
      <c r="H10" s="239">
        <f t="shared" si="0"/>
        <v>90287.959999999992</v>
      </c>
      <c r="I10" s="243">
        <f t="shared" si="0"/>
        <v>97714.097000000009</v>
      </c>
      <c r="J10" s="241">
        <f t="shared" si="0"/>
        <v>60823.732000000004</v>
      </c>
      <c r="K10" s="216">
        <f t="shared" si="0"/>
        <v>67298.678999999989</v>
      </c>
      <c r="L10" s="217">
        <f t="shared" si="0"/>
        <v>258260</v>
      </c>
      <c r="M10" s="216">
        <f t="shared" si="0"/>
        <v>297326.00300000003</v>
      </c>
      <c r="N10" s="218">
        <f t="shared" si="0"/>
        <v>45503.557999999997</v>
      </c>
      <c r="O10" s="245">
        <f t="shared" si="0"/>
        <v>41275.060999999994</v>
      </c>
      <c r="P10" s="241">
        <f t="shared" si="0"/>
        <v>48647.740999999995</v>
      </c>
      <c r="Q10" s="206">
        <f t="shared" si="0"/>
        <v>68398.179999999993</v>
      </c>
      <c r="R10" s="205">
        <f>SUM(R11:R16)</f>
        <v>207925.08000000002</v>
      </c>
      <c r="S10" s="206">
        <f>SUM(S11:S16)</f>
        <v>302183.60100000002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15297.950999999999</v>
      </c>
      <c r="E11" s="276">
        <v>24576.996999999999</v>
      </c>
      <c r="F11" s="153">
        <v>65020.21</v>
      </c>
      <c r="G11" s="87">
        <v>108581.383</v>
      </c>
      <c r="H11" s="275">
        <v>32516.333999999999</v>
      </c>
      <c r="I11" s="277">
        <v>42599.830999999998</v>
      </c>
      <c r="J11" s="275">
        <v>9872.0480000000007</v>
      </c>
      <c r="K11" s="276">
        <v>8980.9009999999998</v>
      </c>
      <c r="L11" s="153">
        <v>41916.692000000003</v>
      </c>
      <c r="M11" s="87">
        <v>39677.690999999999</v>
      </c>
      <c r="N11" s="275">
        <v>19024.008000000002</v>
      </c>
      <c r="O11" s="277">
        <v>15579.471</v>
      </c>
      <c r="P11" s="278">
        <v>5425.9029999999984</v>
      </c>
      <c r="Q11" s="279">
        <v>15596.096</v>
      </c>
      <c r="R11" s="154">
        <f t="shared" ref="R11:S16" si="1">F11-L11</f>
        <v>23103.517999999996</v>
      </c>
      <c r="S11" s="155">
        <f t="shared" si="1"/>
        <v>68903.69200000001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20504.082999999999</v>
      </c>
      <c r="E12" s="276">
        <v>18373.401999999998</v>
      </c>
      <c r="F12" s="153">
        <v>87562.157000000007</v>
      </c>
      <c r="G12" s="87">
        <v>81173.773000000001</v>
      </c>
      <c r="H12" s="275">
        <v>10898.710999999999</v>
      </c>
      <c r="I12" s="277">
        <v>7622.01</v>
      </c>
      <c r="J12" s="275">
        <v>21987.133999999998</v>
      </c>
      <c r="K12" s="276">
        <v>17913.262999999999</v>
      </c>
      <c r="L12" s="153">
        <v>93357.361999999994</v>
      </c>
      <c r="M12" s="87">
        <v>79140.835000000006</v>
      </c>
      <c r="N12" s="275">
        <v>12432.968000000001</v>
      </c>
      <c r="O12" s="277">
        <v>8436.0460000000003</v>
      </c>
      <c r="P12" s="278">
        <v>-1483.0509999999995</v>
      </c>
      <c r="Q12" s="279">
        <v>460.13899999999921</v>
      </c>
      <c r="R12" s="154">
        <f t="shared" si="1"/>
        <v>-5795.2049999999872</v>
      </c>
      <c r="S12" s="155">
        <f t="shared" si="1"/>
        <v>2032.9379999999946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8854.1270000000004</v>
      </c>
      <c r="E13" s="276">
        <v>9025.8040000000001</v>
      </c>
      <c r="F13" s="153">
        <v>37626.197999999997</v>
      </c>
      <c r="G13" s="87">
        <v>39876.063999999998</v>
      </c>
      <c r="H13" s="275">
        <v>7837.4</v>
      </c>
      <c r="I13" s="277">
        <v>7406.1980000000003</v>
      </c>
      <c r="J13" s="275">
        <v>4457.201</v>
      </c>
      <c r="K13" s="276">
        <v>6979.1260000000002</v>
      </c>
      <c r="L13" s="153">
        <v>18925.280999999999</v>
      </c>
      <c r="M13" s="87">
        <v>30833.865000000002</v>
      </c>
      <c r="N13" s="275">
        <v>3357.8589999999999</v>
      </c>
      <c r="O13" s="277">
        <v>6203.9769999999999</v>
      </c>
      <c r="P13" s="278">
        <v>4396.9260000000004</v>
      </c>
      <c r="Q13" s="279">
        <v>2046.6779999999999</v>
      </c>
      <c r="R13" s="154">
        <f t="shared" si="1"/>
        <v>18700.916999999998</v>
      </c>
      <c r="S13" s="155">
        <f t="shared" si="1"/>
        <v>9042.1989999999969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11121.004000000001</v>
      </c>
      <c r="E14" s="276">
        <v>16406.016</v>
      </c>
      <c r="F14" s="153">
        <v>47531.849000000002</v>
      </c>
      <c r="G14" s="87">
        <v>72481.827000000005</v>
      </c>
      <c r="H14" s="275">
        <v>19011.431</v>
      </c>
      <c r="I14" s="277">
        <v>19353.683000000001</v>
      </c>
      <c r="J14" s="275">
        <v>2646.232</v>
      </c>
      <c r="K14" s="276">
        <v>2515.4409999999998</v>
      </c>
      <c r="L14" s="153">
        <v>11235.891</v>
      </c>
      <c r="M14" s="87">
        <v>11113.236999999999</v>
      </c>
      <c r="N14" s="275">
        <v>3862.32</v>
      </c>
      <c r="O14" s="277">
        <v>2866.8780000000002</v>
      </c>
      <c r="P14" s="278">
        <v>8474.7720000000008</v>
      </c>
      <c r="Q14" s="279">
        <v>13890.575000000001</v>
      </c>
      <c r="R14" s="154">
        <f t="shared" si="1"/>
        <v>36295.957999999999</v>
      </c>
      <c r="S14" s="155">
        <f t="shared" si="1"/>
        <v>61368.590000000004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8126.9319999999998</v>
      </c>
      <c r="E15" s="276">
        <v>13482.501</v>
      </c>
      <c r="F15" s="153">
        <v>34520.493000000002</v>
      </c>
      <c r="G15" s="87">
        <v>59565.766000000003</v>
      </c>
      <c r="H15" s="275">
        <v>2804.76</v>
      </c>
      <c r="I15" s="277">
        <v>3382.66</v>
      </c>
      <c r="J15" s="275">
        <v>3449.9479999999999</v>
      </c>
      <c r="K15" s="276">
        <v>8406.27</v>
      </c>
      <c r="L15" s="153">
        <v>14648.476000000001</v>
      </c>
      <c r="M15" s="87">
        <v>37138.928999999996</v>
      </c>
      <c r="N15" s="275">
        <v>946.35400000000004</v>
      </c>
      <c r="O15" s="277">
        <v>1849.376</v>
      </c>
      <c r="P15" s="278">
        <v>4676.9840000000004</v>
      </c>
      <c r="Q15" s="279">
        <v>5076.2309999999998</v>
      </c>
      <c r="R15" s="154">
        <f t="shared" si="1"/>
        <v>19872.017</v>
      </c>
      <c r="S15" s="155">
        <f t="shared" si="1"/>
        <v>22426.837000000007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45567.375999999997</v>
      </c>
      <c r="E16" s="285">
        <v>53832.139000000003</v>
      </c>
      <c r="F16" s="156">
        <v>193924.17300000001</v>
      </c>
      <c r="G16" s="89">
        <v>237830.791</v>
      </c>
      <c r="H16" s="284">
        <v>17219.324000000001</v>
      </c>
      <c r="I16" s="286">
        <v>17349.715</v>
      </c>
      <c r="J16" s="284">
        <v>18411.169000000002</v>
      </c>
      <c r="K16" s="285">
        <v>22503.678</v>
      </c>
      <c r="L16" s="156">
        <v>78176.297999999995</v>
      </c>
      <c r="M16" s="89">
        <v>99421.445999999996</v>
      </c>
      <c r="N16" s="284">
        <v>5880.049</v>
      </c>
      <c r="O16" s="286">
        <v>6339.3130000000001</v>
      </c>
      <c r="P16" s="287">
        <v>27156.206999999995</v>
      </c>
      <c r="Q16" s="288">
        <v>31328.461000000003</v>
      </c>
      <c r="R16" s="157">
        <f t="shared" si="1"/>
        <v>115747.87500000001</v>
      </c>
      <c r="S16" s="158">
        <f t="shared" si="1"/>
        <v>138409.345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244</v>
      </c>
      <c r="E21" s="228" t="s">
        <v>245</v>
      </c>
      <c r="F21" s="227" t="s">
        <v>244</v>
      </c>
      <c r="G21" s="228" t="s">
        <v>245</v>
      </c>
      <c r="H21" s="230" t="s">
        <v>244</v>
      </c>
      <c r="I21" s="231" t="s">
        <v>245</v>
      </c>
      <c r="J21" s="242" t="s">
        <v>244</v>
      </c>
      <c r="K21" s="111" t="s">
        <v>245</v>
      </c>
      <c r="L21" s="151" t="s">
        <v>244</v>
      </c>
      <c r="M21" s="111" t="s">
        <v>245</v>
      </c>
      <c r="N21" s="110" t="s">
        <v>244</v>
      </c>
      <c r="O21" s="112" t="s">
        <v>245</v>
      </c>
      <c r="P21" s="242" t="s">
        <v>244</v>
      </c>
      <c r="Q21" s="111" t="s">
        <v>245</v>
      </c>
      <c r="R21" s="152" t="s">
        <v>244</v>
      </c>
      <c r="S21" s="113" t="s">
        <v>245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244</v>
      </c>
      <c r="E33" s="228" t="s">
        <v>245</v>
      </c>
      <c r="F33" s="227" t="s">
        <v>244</v>
      </c>
      <c r="G33" s="228" t="s">
        <v>245</v>
      </c>
      <c r="H33" s="230" t="s">
        <v>244</v>
      </c>
      <c r="I33" s="231" t="s">
        <v>245</v>
      </c>
      <c r="J33" s="242" t="s">
        <v>244</v>
      </c>
      <c r="K33" s="111" t="s">
        <v>245</v>
      </c>
      <c r="L33" s="151" t="s">
        <v>244</v>
      </c>
      <c r="M33" s="111" t="s">
        <v>245</v>
      </c>
      <c r="N33" s="110" t="s">
        <v>244</v>
      </c>
      <c r="O33" s="112" t="s">
        <v>245</v>
      </c>
      <c r="P33" s="242" t="s">
        <v>244</v>
      </c>
      <c r="Q33" s="111" t="s">
        <v>245</v>
      </c>
      <c r="R33" s="152" t="s">
        <v>244</v>
      </c>
      <c r="S33" s="113" t="s">
        <v>245</v>
      </c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19945.834999999999</v>
      </c>
      <c r="E34" s="216">
        <f t="shared" si="3"/>
        <v>28256.293999999994</v>
      </c>
      <c r="F34" s="217">
        <f t="shared" si="3"/>
        <v>84689.989000000001</v>
      </c>
      <c r="G34" s="216">
        <f t="shared" si="3"/>
        <v>124836.42500000002</v>
      </c>
      <c r="H34" s="218">
        <f t="shared" si="3"/>
        <v>32568.971000000001</v>
      </c>
      <c r="I34" s="245">
        <f t="shared" si="3"/>
        <v>37870.917000000001</v>
      </c>
      <c r="J34" s="241">
        <f t="shared" si="3"/>
        <v>20143.275999999998</v>
      </c>
      <c r="K34" s="216">
        <f t="shared" si="3"/>
        <v>25245.581999999995</v>
      </c>
      <c r="L34" s="217">
        <f t="shared" si="3"/>
        <v>85528.328000000009</v>
      </c>
      <c r="M34" s="216">
        <f t="shared" si="3"/>
        <v>111535.21799999999</v>
      </c>
      <c r="N34" s="218">
        <f t="shared" si="3"/>
        <v>15472.689</v>
      </c>
      <c r="O34" s="245">
        <f t="shared" si="3"/>
        <v>14095.022000000001</v>
      </c>
      <c r="P34" s="241">
        <f t="shared" si="3"/>
        <v>-197.4409999999981</v>
      </c>
      <c r="Q34" s="206">
        <f t="shared" si="3"/>
        <v>3010.7120000000014</v>
      </c>
      <c r="R34" s="205">
        <f t="shared" si="3"/>
        <v>-838.33900000000267</v>
      </c>
      <c r="S34" s="206">
        <f t="shared" si="3"/>
        <v>13301.206999999995</v>
      </c>
    </row>
    <row r="35" spans="1:21" x14ac:dyDescent="0.2">
      <c r="A35" s="331"/>
      <c r="B35" s="338" t="s">
        <v>108</v>
      </c>
      <c r="C35" s="274" t="s">
        <v>190</v>
      </c>
      <c r="D35" s="275">
        <v>9627.68</v>
      </c>
      <c r="E35" s="276">
        <v>16511.907999999999</v>
      </c>
      <c r="F35" s="153">
        <v>40879.125</v>
      </c>
      <c r="G35" s="87">
        <v>72949.649000000005</v>
      </c>
      <c r="H35" s="275">
        <v>23870.517</v>
      </c>
      <c r="I35" s="277">
        <v>30654.210999999999</v>
      </c>
      <c r="J35" s="328">
        <v>1832.8989999999999</v>
      </c>
      <c r="K35" s="276">
        <v>1661.7629999999999</v>
      </c>
      <c r="L35" s="153">
        <v>7782.47</v>
      </c>
      <c r="M35" s="87">
        <v>7341.7060000000001</v>
      </c>
      <c r="N35" s="275">
        <v>2927.1559999999999</v>
      </c>
      <c r="O35" s="277">
        <v>2329.5549999999998</v>
      </c>
      <c r="P35" s="326">
        <v>7794.7810000000009</v>
      </c>
      <c r="Q35" s="279">
        <v>14850.145</v>
      </c>
      <c r="R35" s="154">
        <f t="shared" ref="R35:R40" si="4">F35-L35</f>
        <v>33096.654999999999</v>
      </c>
      <c r="S35" s="155">
        <f t="shared" ref="S35:S40" si="5">G35-M35</f>
        <v>65607.942999999999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1166.114</v>
      </c>
      <c r="E36" s="276">
        <v>1127.6300000000001</v>
      </c>
      <c r="F36" s="153">
        <v>4951.317</v>
      </c>
      <c r="G36" s="87">
        <v>4981.8680000000004</v>
      </c>
      <c r="H36" s="275">
        <v>697.91200000000003</v>
      </c>
      <c r="I36" s="277">
        <v>502.95100000000002</v>
      </c>
      <c r="J36" s="328">
        <v>7524.1019999999999</v>
      </c>
      <c r="K36" s="276">
        <v>8688.8539999999994</v>
      </c>
      <c r="L36" s="153">
        <v>31947.327000000001</v>
      </c>
      <c r="M36" s="87">
        <v>38387.374000000003</v>
      </c>
      <c r="N36" s="275">
        <v>7290.4070000000002</v>
      </c>
      <c r="O36" s="277">
        <v>4851.5259999999998</v>
      </c>
      <c r="P36" s="326">
        <v>-6357.9879999999994</v>
      </c>
      <c r="Q36" s="279">
        <v>-7561.2239999999993</v>
      </c>
      <c r="R36" s="154">
        <f t="shared" si="4"/>
        <v>-26996.010000000002</v>
      </c>
      <c r="S36" s="155">
        <f t="shared" si="5"/>
        <v>-33405.506000000001</v>
      </c>
    </row>
    <row r="37" spans="1:21" x14ac:dyDescent="0.2">
      <c r="A37" s="331"/>
      <c r="B37" s="338" t="s">
        <v>111</v>
      </c>
      <c r="C37" s="274" t="s">
        <v>112</v>
      </c>
      <c r="D37" s="275">
        <v>590.16999999999996</v>
      </c>
      <c r="E37" s="276">
        <v>633.81399999999996</v>
      </c>
      <c r="F37" s="153">
        <v>2505.8490000000002</v>
      </c>
      <c r="G37" s="87">
        <v>2800.2109999999998</v>
      </c>
      <c r="H37" s="275">
        <v>583.72799999999995</v>
      </c>
      <c r="I37" s="277">
        <v>584.29300000000001</v>
      </c>
      <c r="J37" s="328">
        <v>2943.8629999999998</v>
      </c>
      <c r="K37" s="276">
        <v>3181.3009999999999</v>
      </c>
      <c r="L37" s="153">
        <v>12499.643</v>
      </c>
      <c r="M37" s="87">
        <v>14055.040999999999</v>
      </c>
      <c r="N37" s="275">
        <v>2280.2159999999999</v>
      </c>
      <c r="O37" s="277">
        <v>2769.462</v>
      </c>
      <c r="P37" s="326">
        <v>-2353.6929999999998</v>
      </c>
      <c r="Q37" s="279">
        <v>-2547.4870000000001</v>
      </c>
      <c r="R37" s="154">
        <f t="shared" si="4"/>
        <v>-9993.7939999999999</v>
      </c>
      <c r="S37" s="155">
        <f t="shared" si="5"/>
        <v>-11254.83</v>
      </c>
    </row>
    <row r="38" spans="1:21" x14ac:dyDescent="0.2">
      <c r="A38" s="331"/>
      <c r="B38" s="338" t="s">
        <v>113</v>
      </c>
      <c r="C38" s="274" t="s">
        <v>114</v>
      </c>
      <c r="D38" s="275">
        <v>1249.145</v>
      </c>
      <c r="E38" s="276">
        <v>1147.729</v>
      </c>
      <c r="F38" s="153">
        <v>5303.8779999999997</v>
      </c>
      <c r="G38" s="87">
        <v>5070.6719999999996</v>
      </c>
      <c r="H38" s="275">
        <v>4071.8919999999998</v>
      </c>
      <c r="I38" s="277">
        <v>2886.3229999999999</v>
      </c>
      <c r="J38" s="328">
        <v>982.92</v>
      </c>
      <c r="K38" s="276">
        <v>924.72400000000005</v>
      </c>
      <c r="L38" s="153">
        <v>4173.4780000000001</v>
      </c>
      <c r="M38" s="87">
        <v>4085.43</v>
      </c>
      <c r="N38" s="275">
        <v>614.87400000000002</v>
      </c>
      <c r="O38" s="277">
        <v>813.83299999999997</v>
      </c>
      <c r="P38" s="326">
        <v>266.22500000000002</v>
      </c>
      <c r="Q38" s="279">
        <v>223.005</v>
      </c>
      <c r="R38" s="154">
        <f t="shared" si="4"/>
        <v>1130.3999999999996</v>
      </c>
      <c r="S38" s="155">
        <f t="shared" si="5"/>
        <v>985.24199999999973</v>
      </c>
    </row>
    <row r="39" spans="1:21" x14ac:dyDescent="0.2">
      <c r="A39" s="331"/>
      <c r="B39" s="338" t="s">
        <v>115</v>
      </c>
      <c r="C39" s="274" t="s">
        <v>116</v>
      </c>
      <c r="D39" s="275">
        <v>1209.6210000000001</v>
      </c>
      <c r="E39" s="276">
        <v>1415.723</v>
      </c>
      <c r="F39" s="153">
        <v>5136.0469999999996</v>
      </c>
      <c r="G39" s="87">
        <v>6254.6679999999997</v>
      </c>
      <c r="H39" s="275">
        <v>460.83</v>
      </c>
      <c r="I39" s="277">
        <v>433.38499999999999</v>
      </c>
      <c r="J39" s="328">
        <v>1414.271</v>
      </c>
      <c r="K39" s="276">
        <v>2168.9699999999998</v>
      </c>
      <c r="L39" s="153">
        <v>6004.9989999999998</v>
      </c>
      <c r="M39" s="87">
        <v>9582.5210000000006</v>
      </c>
      <c r="N39" s="275">
        <v>402.77199999999999</v>
      </c>
      <c r="O39" s="277">
        <v>510.428</v>
      </c>
      <c r="P39" s="326">
        <v>-204.64999999999986</v>
      </c>
      <c r="Q39" s="279">
        <v>-753.24699999999984</v>
      </c>
      <c r="R39" s="154">
        <f t="shared" si="4"/>
        <v>-868.95200000000023</v>
      </c>
      <c r="S39" s="155">
        <f t="shared" si="5"/>
        <v>-3327.853000000001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6103.1049999999996</v>
      </c>
      <c r="E40" s="285">
        <v>7419.49</v>
      </c>
      <c r="F40" s="156">
        <v>25913.773000000001</v>
      </c>
      <c r="G40" s="89">
        <v>32779.357000000004</v>
      </c>
      <c r="H40" s="284">
        <v>2884.0920000000001</v>
      </c>
      <c r="I40" s="286">
        <v>2809.7539999999999</v>
      </c>
      <c r="J40" s="329">
        <v>5445.2209999999995</v>
      </c>
      <c r="K40" s="285">
        <v>8619.9699999999993</v>
      </c>
      <c r="L40" s="156">
        <v>23120.411</v>
      </c>
      <c r="M40" s="89">
        <v>38083.146000000001</v>
      </c>
      <c r="N40" s="284">
        <v>1957.2639999999999</v>
      </c>
      <c r="O40" s="286">
        <v>2820.2179999999998</v>
      </c>
      <c r="P40" s="327">
        <v>657.88400000000001</v>
      </c>
      <c r="Q40" s="288">
        <v>-1200.4799999999996</v>
      </c>
      <c r="R40" s="157">
        <f t="shared" si="4"/>
        <v>2793.362000000001</v>
      </c>
      <c r="S40" s="158">
        <f t="shared" si="5"/>
        <v>-5303.788999999997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244</v>
      </c>
      <c r="E45" s="111" t="s">
        <v>245</v>
      </c>
      <c r="F45" s="151" t="s">
        <v>244</v>
      </c>
      <c r="G45" s="111" t="s">
        <v>245</v>
      </c>
      <c r="H45" s="110" t="s">
        <v>244</v>
      </c>
      <c r="I45" s="112" t="s">
        <v>245</v>
      </c>
      <c r="J45" s="242" t="s">
        <v>244</v>
      </c>
      <c r="K45" s="111" t="s">
        <v>245</v>
      </c>
      <c r="L45" s="151" t="s">
        <v>244</v>
      </c>
      <c r="M45" s="111" t="s">
        <v>245</v>
      </c>
      <c r="N45" s="110" t="s">
        <v>244</v>
      </c>
      <c r="O45" s="112" t="s">
        <v>245</v>
      </c>
      <c r="P45" s="242" t="s">
        <v>244</v>
      </c>
      <c r="Q45" s="111" t="s">
        <v>245</v>
      </c>
      <c r="R45" s="152" t="s">
        <v>244</v>
      </c>
      <c r="S45" s="113" t="s">
        <v>245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78344.973999999987</v>
      </c>
      <c r="E46" s="216">
        <f t="shared" si="6"/>
        <v>104743.02600000001</v>
      </c>
      <c r="F46" s="217">
        <f>(SUM(F47:F52))/1</f>
        <v>332652.86499999999</v>
      </c>
      <c r="G46" s="216">
        <f>(SUM(G47:G52))/1</f>
        <v>462755.66099999996</v>
      </c>
      <c r="H46" s="218">
        <f t="shared" si="6"/>
        <v>69375.782999999996</v>
      </c>
      <c r="I46" s="245">
        <f t="shared" si="6"/>
        <v>77705.150999999998</v>
      </c>
      <c r="J46" s="241">
        <f t="shared" si="6"/>
        <v>60785.629000000001</v>
      </c>
      <c r="K46" s="216">
        <f t="shared" si="6"/>
        <v>67284.121999999988</v>
      </c>
      <c r="L46" s="217">
        <f>(SUM(L47:L52))/1</f>
        <v>258095.75</v>
      </c>
      <c r="M46" s="216">
        <f>(SUM(M47:M52))/1</f>
        <v>297261.68700000003</v>
      </c>
      <c r="N46" s="218">
        <f t="shared" si="6"/>
        <v>45500.236000000004</v>
      </c>
      <c r="O46" s="245">
        <f t="shared" si="6"/>
        <v>41273.526999999995</v>
      </c>
      <c r="P46" s="241">
        <f t="shared" si="6"/>
        <v>17559.344999999998</v>
      </c>
      <c r="Q46" s="206">
        <f t="shared" si="6"/>
        <v>37458.903999999995</v>
      </c>
      <c r="R46" s="205">
        <f t="shared" si="6"/>
        <v>74557.11500000002</v>
      </c>
      <c r="S46" s="206">
        <f t="shared" si="6"/>
        <v>165493.97399999999</v>
      </c>
    </row>
    <row r="47" spans="1:21" x14ac:dyDescent="0.2">
      <c r="A47" s="331"/>
      <c r="B47" s="330" t="s">
        <v>108</v>
      </c>
      <c r="C47" s="280" t="s">
        <v>190</v>
      </c>
      <c r="D47" s="214">
        <v>14113.079</v>
      </c>
      <c r="E47" s="87">
        <v>22922.670999999998</v>
      </c>
      <c r="F47" s="153">
        <v>59924.154999999999</v>
      </c>
      <c r="G47" s="87">
        <v>101272.571</v>
      </c>
      <c r="H47" s="86">
        <v>30280.91</v>
      </c>
      <c r="I47" s="246">
        <v>39767.83</v>
      </c>
      <c r="J47" s="214">
        <v>9872.0480000000007</v>
      </c>
      <c r="K47" s="87">
        <v>8980.9009999999998</v>
      </c>
      <c r="L47" s="153">
        <v>41916.692000000003</v>
      </c>
      <c r="M47" s="87">
        <v>39677.690999999999</v>
      </c>
      <c r="N47" s="86">
        <v>19024.008000000002</v>
      </c>
      <c r="O47" s="246">
        <v>15579.471</v>
      </c>
      <c r="P47" s="248">
        <v>4241.030999999999</v>
      </c>
      <c r="Q47" s="212">
        <v>13941.769999999999</v>
      </c>
      <c r="R47" s="154">
        <f t="shared" ref="R47:S52" si="7">F47-L47</f>
        <v>18007.462999999996</v>
      </c>
      <c r="S47" s="155">
        <f t="shared" si="7"/>
        <v>61594.879999999997</v>
      </c>
    </row>
    <row r="48" spans="1:21" x14ac:dyDescent="0.2">
      <c r="A48" s="331"/>
      <c r="B48" s="335" t="s">
        <v>109</v>
      </c>
      <c r="C48" s="280" t="s">
        <v>110</v>
      </c>
      <c r="D48" s="214">
        <v>6385.0140000000001</v>
      </c>
      <c r="E48" s="87">
        <v>11812.148999999999</v>
      </c>
      <c r="F48" s="153">
        <v>27110.743999999999</v>
      </c>
      <c r="G48" s="87">
        <v>52186.154000000002</v>
      </c>
      <c r="H48" s="86">
        <v>3925.0639999999999</v>
      </c>
      <c r="I48" s="246">
        <v>4452.0959999999995</v>
      </c>
      <c r="J48" s="214">
        <v>21987.133999999998</v>
      </c>
      <c r="K48" s="87">
        <v>17913.262999999999</v>
      </c>
      <c r="L48" s="153">
        <v>93357.361999999994</v>
      </c>
      <c r="M48" s="87">
        <v>79140.835000000006</v>
      </c>
      <c r="N48" s="86">
        <v>12432.968000000001</v>
      </c>
      <c r="O48" s="246">
        <v>8436.0460000000003</v>
      </c>
      <c r="P48" s="248">
        <v>-15602.119999999999</v>
      </c>
      <c r="Q48" s="212">
        <v>-6101.1139999999996</v>
      </c>
      <c r="R48" s="154">
        <f t="shared" si="7"/>
        <v>-66246.617999999988</v>
      </c>
      <c r="S48" s="155">
        <f t="shared" si="7"/>
        <v>-26954.681000000004</v>
      </c>
    </row>
    <row r="49" spans="1:19" x14ac:dyDescent="0.2">
      <c r="A49" s="331"/>
      <c r="B49" s="335" t="s">
        <v>111</v>
      </c>
      <c r="C49" s="280" t="s">
        <v>112</v>
      </c>
      <c r="D49" s="214">
        <v>8472.3119999999999</v>
      </c>
      <c r="E49" s="87">
        <v>8470.14</v>
      </c>
      <c r="F49" s="153">
        <v>35973.440999999999</v>
      </c>
      <c r="G49" s="87">
        <v>37421.160000000003</v>
      </c>
      <c r="H49" s="86">
        <v>7600.9260000000004</v>
      </c>
      <c r="I49" s="246">
        <v>7083.07</v>
      </c>
      <c r="J49" s="214">
        <v>4457.0190000000002</v>
      </c>
      <c r="K49" s="87">
        <v>6979.1260000000002</v>
      </c>
      <c r="L49" s="153">
        <v>18924.507000000001</v>
      </c>
      <c r="M49" s="87">
        <v>30833.865000000002</v>
      </c>
      <c r="N49" s="86">
        <v>3357.8090000000002</v>
      </c>
      <c r="O49" s="246">
        <v>6203.9769999999999</v>
      </c>
      <c r="P49" s="248">
        <v>4015.2929999999997</v>
      </c>
      <c r="Q49" s="212">
        <v>1491.0139999999992</v>
      </c>
      <c r="R49" s="154">
        <f t="shared" si="7"/>
        <v>17048.933999999997</v>
      </c>
      <c r="S49" s="155">
        <f t="shared" si="7"/>
        <v>6587.2950000000019</v>
      </c>
    </row>
    <row r="50" spans="1:19" x14ac:dyDescent="0.2">
      <c r="A50" s="331"/>
      <c r="B50" s="335" t="s">
        <v>113</v>
      </c>
      <c r="C50" s="280" t="s">
        <v>114</v>
      </c>
      <c r="D50" s="214">
        <v>5615.3819999999996</v>
      </c>
      <c r="E50" s="87">
        <v>7654.08</v>
      </c>
      <c r="F50" s="153">
        <v>23842.917000000001</v>
      </c>
      <c r="G50" s="87">
        <v>33815.771000000001</v>
      </c>
      <c r="H50" s="86">
        <v>11058.620999999999</v>
      </c>
      <c r="I50" s="246">
        <v>9902.1419999999998</v>
      </c>
      <c r="J50" s="214">
        <v>2646.232</v>
      </c>
      <c r="K50" s="87">
        <v>2513.8429999999998</v>
      </c>
      <c r="L50" s="153">
        <v>11235.891</v>
      </c>
      <c r="M50" s="87">
        <v>11106.177</v>
      </c>
      <c r="N50" s="86">
        <v>3862.32</v>
      </c>
      <c r="O50" s="246">
        <v>2866.875</v>
      </c>
      <c r="P50" s="248">
        <v>2969.1499999999996</v>
      </c>
      <c r="Q50" s="212">
        <v>5140.2370000000001</v>
      </c>
      <c r="R50" s="154">
        <f t="shared" si="7"/>
        <v>12607.026000000002</v>
      </c>
      <c r="S50" s="155">
        <f t="shared" si="7"/>
        <v>22709.594000000001</v>
      </c>
    </row>
    <row r="51" spans="1:19" x14ac:dyDescent="0.2">
      <c r="A51" s="331"/>
      <c r="B51" s="335" t="s">
        <v>115</v>
      </c>
      <c r="C51" s="280" t="s">
        <v>116</v>
      </c>
      <c r="D51" s="214">
        <v>7665.5420000000004</v>
      </c>
      <c r="E51" s="87">
        <v>12948.931</v>
      </c>
      <c r="F51" s="153">
        <v>32547.9</v>
      </c>
      <c r="G51" s="87">
        <v>57208.459000000003</v>
      </c>
      <c r="H51" s="86">
        <v>2659.8760000000002</v>
      </c>
      <c r="I51" s="246">
        <v>3250.511</v>
      </c>
      <c r="J51" s="214">
        <v>3449.9479999999999</v>
      </c>
      <c r="K51" s="87">
        <v>8406.27</v>
      </c>
      <c r="L51" s="153">
        <v>14648.476000000001</v>
      </c>
      <c r="M51" s="87">
        <v>37138.928999999996</v>
      </c>
      <c r="N51" s="86">
        <v>946.35400000000004</v>
      </c>
      <c r="O51" s="246">
        <v>1849.376</v>
      </c>
      <c r="P51" s="248">
        <v>4215.594000000001</v>
      </c>
      <c r="Q51" s="212">
        <v>4542.6610000000001</v>
      </c>
      <c r="R51" s="154">
        <f t="shared" si="7"/>
        <v>17899.423999999999</v>
      </c>
      <c r="S51" s="155">
        <f t="shared" si="7"/>
        <v>20069.530000000006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36093.644999999997</v>
      </c>
      <c r="E52" s="89">
        <v>40935.055</v>
      </c>
      <c r="F52" s="156">
        <v>153253.70800000001</v>
      </c>
      <c r="G52" s="89">
        <v>180851.546</v>
      </c>
      <c r="H52" s="88">
        <v>13850.386</v>
      </c>
      <c r="I52" s="247">
        <v>13249.502</v>
      </c>
      <c r="J52" s="215">
        <v>18373.248</v>
      </c>
      <c r="K52" s="89">
        <v>22490.719000000001</v>
      </c>
      <c r="L52" s="156">
        <v>78012.822</v>
      </c>
      <c r="M52" s="89">
        <v>99364.19</v>
      </c>
      <c r="N52" s="88">
        <v>5876.777</v>
      </c>
      <c r="O52" s="247">
        <v>6337.7820000000002</v>
      </c>
      <c r="P52" s="249">
        <v>17720.396999999997</v>
      </c>
      <c r="Q52" s="213">
        <v>18444.335999999999</v>
      </c>
      <c r="R52" s="157">
        <f t="shared" si="7"/>
        <v>75240.886000000013</v>
      </c>
      <c r="S52" s="158">
        <f t="shared" si="7"/>
        <v>81487.356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D84"/>
  <sheetViews>
    <sheetView workbookViewId="0">
      <selection activeCell="C22" sqref="C2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0" ht="13.5" thickBot="1" x14ac:dyDescent="0.25">
      <c r="BF1" s="144"/>
    </row>
    <row r="3" spans="2:160" x14ac:dyDescent="0.2">
      <c r="B3" s="60" t="s">
        <v>82</v>
      </c>
    </row>
    <row r="5" spans="2:160" x14ac:dyDescent="0.2">
      <c r="B5" t="s">
        <v>120</v>
      </c>
    </row>
    <row r="6" spans="2:160" x14ac:dyDescent="0.2">
      <c r="BL6" s="146"/>
      <c r="BZ6" s="76"/>
    </row>
    <row r="7" spans="2:160" ht="13.5" thickBot="1" x14ac:dyDescent="0.25"/>
    <row r="8" spans="2:160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243</v>
      </c>
      <c r="FD8" s="50" t="s">
        <v>272</v>
      </c>
    </row>
    <row r="9" spans="2:160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</row>
    <row r="10" spans="2:160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</row>
    <row r="11" spans="2:160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</row>
    <row r="12" spans="2:160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</row>
    <row r="13" spans="2:160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</row>
    <row r="14" spans="2:160" ht="13.5" thickBot="1" x14ac:dyDescent="0.25"/>
    <row r="15" spans="2:160" ht="13.5" thickBot="1" x14ac:dyDescent="0.25">
      <c r="B15" s="75"/>
      <c r="C15" t="s">
        <v>99</v>
      </c>
      <c r="CF15" s="144"/>
      <c r="CG15" s="144" t="s">
        <v>270</v>
      </c>
      <c r="CH15" s="362" t="s">
        <v>271</v>
      </c>
    </row>
    <row r="16" spans="2:160" x14ac:dyDescent="0.2">
      <c r="CF16" s="363" t="s">
        <v>227</v>
      </c>
      <c r="CG16" s="363">
        <v>56.28</v>
      </c>
      <c r="CH16" s="364">
        <v>57.52</v>
      </c>
    </row>
    <row r="17" spans="3:86" x14ac:dyDescent="0.2">
      <c r="Z17" s="76"/>
      <c r="CF17" s="365" t="s">
        <v>229</v>
      </c>
      <c r="CG17" s="365">
        <v>45.59</v>
      </c>
      <c r="CH17" s="366">
        <v>44.12</v>
      </c>
    </row>
    <row r="18" spans="3:86" x14ac:dyDescent="0.2">
      <c r="CF18" s="365" t="s">
        <v>160</v>
      </c>
      <c r="CG18" s="365">
        <v>37.9</v>
      </c>
      <c r="CH18" s="366">
        <v>31.03</v>
      </c>
    </row>
    <row r="19" spans="3:86" x14ac:dyDescent="0.2">
      <c r="CF19" s="365" t="s">
        <v>181</v>
      </c>
      <c r="CG19" s="365">
        <v>37.369999999999997</v>
      </c>
      <c r="CH19" s="366">
        <v>40.630000000000003</v>
      </c>
    </row>
    <row r="20" spans="3:86" x14ac:dyDescent="0.2">
      <c r="CF20" s="365" t="s">
        <v>146</v>
      </c>
      <c r="CG20" s="365">
        <v>37.32</v>
      </c>
      <c r="CH20" s="366">
        <v>37.950000000000003</v>
      </c>
    </row>
    <row r="21" spans="3:86" x14ac:dyDescent="0.2">
      <c r="CF21" s="365" t="s">
        <v>144</v>
      </c>
      <c r="CG21" s="365">
        <v>36.450000000000003</v>
      </c>
      <c r="CH21" s="366">
        <v>28.69</v>
      </c>
    </row>
    <row r="22" spans="3:86" x14ac:dyDescent="0.2">
      <c r="CF22" s="365" t="s">
        <v>134</v>
      </c>
      <c r="CG22" s="365">
        <v>36.43</v>
      </c>
      <c r="CH22" s="366">
        <v>34.090000000000003</v>
      </c>
    </row>
    <row r="23" spans="3:86" x14ac:dyDescent="0.2">
      <c r="CF23" s="365" t="s">
        <v>231</v>
      </c>
      <c r="CG23" s="365">
        <v>35</v>
      </c>
      <c r="CH23" s="366">
        <v>29.25</v>
      </c>
    </row>
    <row r="24" spans="3:86" x14ac:dyDescent="0.2">
      <c r="CF24" s="365" t="s">
        <v>139</v>
      </c>
      <c r="CG24" s="365">
        <v>34.880000000000003</v>
      </c>
      <c r="CH24" s="366">
        <v>31.73</v>
      </c>
    </row>
    <row r="25" spans="3:86" x14ac:dyDescent="0.2">
      <c r="CF25" s="365" t="s">
        <v>230</v>
      </c>
      <c r="CG25" s="365">
        <v>34.57</v>
      </c>
      <c r="CH25" s="366">
        <v>28.37</v>
      </c>
    </row>
    <row r="26" spans="3:86" x14ac:dyDescent="0.2">
      <c r="CF26" s="365" t="s">
        <v>140</v>
      </c>
      <c r="CG26" s="365">
        <v>34.1</v>
      </c>
      <c r="CH26" s="366">
        <v>25.81</v>
      </c>
    </row>
    <row r="27" spans="3:86" x14ac:dyDescent="0.2">
      <c r="CF27" s="365" t="s">
        <v>135</v>
      </c>
      <c r="CG27" s="365">
        <v>34.090000000000003</v>
      </c>
      <c r="CH27" s="366">
        <v>27.58</v>
      </c>
    </row>
    <row r="28" spans="3:86" x14ac:dyDescent="0.2">
      <c r="CF28" s="365" t="s">
        <v>78</v>
      </c>
      <c r="CG28" s="365">
        <v>33.97</v>
      </c>
      <c r="CH28" s="366">
        <v>28.13</v>
      </c>
    </row>
    <row r="29" spans="3:86" x14ac:dyDescent="0.2">
      <c r="CF29" s="365" t="s">
        <v>77</v>
      </c>
      <c r="CG29" s="365">
        <v>33.26</v>
      </c>
      <c r="CH29" s="366">
        <v>30.1</v>
      </c>
    </row>
    <row r="30" spans="3:86" x14ac:dyDescent="0.2">
      <c r="CF30" s="365" t="s">
        <v>208</v>
      </c>
      <c r="CG30" s="365">
        <v>32.549999999999997</v>
      </c>
      <c r="CH30" s="366">
        <v>23.2</v>
      </c>
    </row>
    <row r="31" spans="3:86" x14ac:dyDescent="0.2">
      <c r="CF31" s="365" t="s">
        <v>221</v>
      </c>
      <c r="CG31" s="365">
        <v>31.85</v>
      </c>
      <c r="CH31" s="366">
        <v>29.86</v>
      </c>
    </row>
    <row r="32" spans="3:86" ht="14.25" x14ac:dyDescent="0.2">
      <c r="C32" s="60" t="s">
        <v>83</v>
      </c>
      <c r="CF32" s="420" t="s">
        <v>143</v>
      </c>
      <c r="CG32" s="420">
        <v>30.95</v>
      </c>
      <c r="CH32" s="421">
        <v>28.17</v>
      </c>
    </row>
    <row r="33" spans="84:86" x14ac:dyDescent="0.2">
      <c r="CF33" s="365" t="s">
        <v>136</v>
      </c>
      <c r="CG33" s="365">
        <v>30.68</v>
      </c>
      <c r="CH33" s="366">
        <v>29.71</v>
      </c>
    </row>
    <row r="34" spans="84:86" x14ac:dyDescent="0.2">
      <c r="CF34" s="365" t="s">
        <v>233</v>
      </c>
      <c r="CG34" s="365">
        <v>30.64</v>
      </c>
      <c r="CH34" s="366">
        <v>32.01</v>
      </c>
    </row>
    <row r="35" spans="84:86" x14ac:dyDescent="0.2">
      <c r="CF35" s="413" t="s">
        <v>79</v>
      </c>
      <c r="CG35" s="413">
        <v>30.57</v>
      </c>
      <c r="CH35" s="414">
        <v>25.6</v>
      </c>
    </row>
    <row r="36" spans="84:86" x14ac:dyDescent="0.2">
      <c r="CF36" s="365" t="s">
        <v>147</v>
      </c>
      <c r="CG36" s="365">
        <v>30.16</v>
      </c>
      <c r="CH36" s="366">
        <v>26.92</v>
      </c>
    </row>
    <row r="37" spans="84:86" x14ac:dyDescent="0.2">
      <c r="CF37" s="420" t="s">
        <v>137</v>
      </c>
      <c r="CG37" s="420">
        <v>30</v>
      </c>
      <c r="CH37" s="421">
        <v>21.42</v>
      </c>
    </row>
    <row r="38" spans="84:86" x14ac:dyDescent="0.2">
      <c r="CF38" s="365" t="s">
        <v>234</v>
      </c>
      <c r="CG38" s="365">
        <v>29.78</v>
      </c>
      <c r="CH38" s="366">
        <v>24.56</v>
      </c>
    </row>
    <row r="39" spans="84:86" x14ac:dyDescent="0.2">
      <c r="CF39" s="365" t="s">
        <v>163</v>
      </c>
      <c r="CG39" s="365">
        <v>29.71</v>
      </c>
      <c r="CH39" s="366">
        <v>21.42</v>
      </c>
    </row>
    <row r="40" spans="84:86" x14ac:dyDescent="0.2">
      <c r="CF40" s="365" t="s">
        <v>80</v>
      </c>
      <c r="CG40" s="365">
        <v>29.52</v>
      </c>
      <c r="CH40" s="366">
        <v>26.87</v>
      </c>
    </row>
    <row r="41" spans="84:86" x14ac:dyDescent="0.2">
      <c r="CF41" s="365" t="s">
        <v>81</v>
      </c>
      <c r="CG41" s="365">
        <v>28.79</v>
      </c>
      <c r="CH41" s="366">
        <v>25.49</v>
      </c>
    </row>
    <row r="42" spans="84:86" x14ac:dyDescent="0.2">
      <c r="CF42" s="365" t="s">
        <v>232</v>
      </c>
      <c r="CG42" s="365">
        <v>28.55</v>
      </c>
      <c r="CH42" s="366">
        <v>26.65</v>
      </c>
    </row>
    <row r="43" spans="84:86" ht="13.5" thickBot="1" x14ac:dyDescent="0.25">
      <c r="CF43" s="365" t="s">
        <v>158</v>
      </c>
      <c r="CG43" s="365">
        <v>28.32</v>
      </c>
      <c r="CH43" s="366">
        <v>28</v>
      </c>
    </row>
    <row r="44" spans="84:86" ht="13.5" thickBot="1" x14ac:dyDescent="0.25">
      <c r="CF44" s="144" t="s">
        <v>235</v>
      </c>
      <c r="CG44" s="144">
        <v>33.32</v>
      </c>
      <c r="CH44" s="362">
        <v>29.36</v>
      </c>
    </row>
    <row r="46" spans="84:86" ht="13.5" thickBot="1" x14ac:dyDescent="0.25"/>
    <row r="47" spans="84:86" ht="13.5" thickBot="1" x14ac:dyDescent="0.25">
      <c r="CF47" s="415"/>
      <c r="CG47" s="144" t="s">
        <v>242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5" t="s">
        <v>176</v>
      </c>
      <c r="C84" s="426"/>
      <c r="D84" s="426"/>
      <c r="E84" s="426"/>
      <c r="F84" s="426"/>
      <c r="G84" s="42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64" sqref="W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4" sqref="P14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0" t="s">
        <v>88</v>
      </c>
      <c r="C6" s="427" t="s">
        <v>192</v>
      </c>
      <c r="D6" s="428"/>
      <c r="E6" s="428"/>
      <c r="F6" s="428"/>
      <c r="G6" s="428"/>
      <c r="H6" s="428"/>
      <c r="I6" s="427" t="s">
        <v>193</v>
      </c>
      <c r="J6" s="428"/>
      <c r="K6" s="428"/>
      <c r="L6" s="428"/>
      <c r="M6" s="429"/>
    </row>
    <row r="7" spans="2:13" ht="16.5" customHeight="1" thickBot="1" x14ac:dyDescent="0.25">
      <c r="B7" s="431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3" t="s">
        <v>261</v>
      </c>
      <c r="C8" s="312">
        <v>131.69999999999999</v>
      </c>
      <c r="D8" s="313"/>
      <c r="E8" s="313">
        <v>132.02000000000001</v>
      </c>
      <c r="F8" s="314">
        <v>132.02000000000001</v>
      </c>
      <c r="G8" s="313">
        <v>112.6</v>
      </c>
      <c r="H8" s="315">
        <v>121.55</v>
      </c>
      <c r="I8" s="316" t="s">
        <v>161</v>
      </c>
      <c r="J8" s="306">
        <v>99.7576124829571</v>
      </c>
      <c r="K8" s="307">
        <v>99.7576124829571</v>
      </c>
      <c r="L8" s="306">
        <v>116.9626998223801</v>
      </c>
      <c r="M8" s="306">
        <v>108.3504730563554</v>
      </c>
    </row>
    <row r="9" spans="2:13" ht="30" customHeight="1" thickBot="1" x14ac:dyDescent="0.25">
      <c r="B9" s="423" t="s">
        <v>202</v>
      </c>
      <c r="C9" s="312">
        <v>765.24</v>
      </c>
      <c r="D9" s="361">
        <v>773.37</v>
      </c>
      <c r="E9" s="313">
        <v>791.36</v>
      </c>
      <c r="F9" s="314">
        <v>869.6</v>
      </c>
      <c r="G9" s="313">
        <v>701.91</v>
      </c>
      <c r="H9" s="315">
        <v>759.46</v>
      </c>
      <c r="I9" s="308">
        <v>98.948756739982159</v>
      </c>
      <c r="J9" s="306">
        <v>96.699353012535383</v>
      </c>
      <c r="K9" s="307">
        <v>87.999080036798532</v>
      </c>
      <c r="L9" s="306">
        <v>109.02252425524641</v>
      </c>
      <c r="M9" s="306">
        <v>100.76106707397361</v>
      </c>
    </row>
    <row r="10" spans="2:13" ht="30" customHeight="1" thickBot="1" x14ac:dyDescent="0.25">
      <c r="B10" s="423" t="s">
        <v>203</v>
      </c>
      <c r="C10" s="312">
        <v>1191.3</v>
      </c>
      <c r="D10" s="313">
        <v>1175.01</v>
      </c>
      <c r="E10" s="313">
        <v>1196.0899999999999</v>
      </c>
      <c r="F10" s="314">
        <v>1159.74</v>
      </c>
      <c r="G10" s="313">
        <v>840.81</v>
      </c>
      <c r="H10" s="315">
        <v>1032.6600000000001</v>
      </c>
      <c r="I10" s="308">
        <v>101.38637117981975</v>
      </c>
      <c r="J10" s="306">
        <v>99.599528463577158</v>
      </c>
      <c r="K10" s="307">
        <v>102.72129960163485</v>
      </c>
      <c r="L10" s="306">
        <v>141.68480393905878</v>
      </c>
      <c r="M10" s="306">
        <v>115.36226831677415</v>
      </c>
    </row>
    <row r="11" spans="2:13" ht="30" customHeight="1" thickBot="1" x14ac:dyDescent="0.25">
      <c r="B11" s="423" t="s">
        <v>204</v>
      </c>
      <c r="C11" s="312">
        <v>1719</v>
      </c>
      <c r="D11" s="313">
        <v>1704</v>
      </c>
      <c r="E11" s="313">
        <v>1644.35</v>
      </c>
      <c r="F11" s="314">
        <v>1822.24</v>
      </c>
      <c r="G11" s="313">
        <v>988.23</v>
      </c>
      <c r="H11" s="315">
        <v>1226.1300000000001</v>
      </c>
      <c r="I11" s="308">
        <v>100.88028169014085</v>
      </c>
      <c r="J11" s="306">
        <v>104.53978775808071</v>
      </c>
      <c r="K11" s="307">
        <v>94.334445517604706</v>
      </c>
      <c r="L11" s="306">
        <v>173.94736043228804</v>
      </c>
      <c r="M11" s="306">
        <v>140.1972058427736</v>
      </c>
    </row>
    <row r="12" spans="2:13" ht="30" customHeight="1" thickBot="1" x14ac:dyDescent="0.25">
      <c r="B12" s="423" t="s">
        <v>205</v>
      </c>
      <c r="C12" s="312">
        <v>1823.23</v>
      </c>
      <c r="D12" s="313">
        <v>1852.58</v>
      </c>
      <c r="E12" s="313">
        <v>1811.71</v>
      </c>
      <c r="F12" s="314">
        <v>1971.8</v>
      </c>
      <c r="G12" s="313">
        <v>1213.42</v>
      </c>
      <c r="H12" s="315">
        <v>1428.29</v>
      </c>
      <c r="I12" s="308">
        <v>98.415722937740881</v>
      </c>
      <c r="J12" s="306">
        <v>100.6358633556143</v>
      </c>
      <c r="K12" s="307">
        <v>92.465260168374073</v>
      </c>
      <c r="L12" s="306">
        <v>150.25547625719042</v>
      </c>
      <c r="M12" s="306">
        <v>127.65124729571725</v>
      </c>
    </row>
    <row r="13" spans="2:13" ht="30" customHeight="1" thickBot="1" x14ac:dyDescent="0.25">
      <c r="B13" s="423" t="s">
        <v>94</v>
      </c>
      <c r="C13" s="312">
        <v>1334.14</v>
      </c>
      <c r="D13" s="313">
        <v>1347.47</v>
      </c>
      <c r="E13" s="313">
        <v>1375.73</v>
      </c>
      <c r="F13" s="314">
        <v>1454.4</v>
      </c>
      <c r="G13" s="313">
        <v>967.95</v>
      </c>
      <c r="H13" s="315">
        <v>1152.3</v>
      </c>
      <c r="I13" s="308">
        <v>99.010738643531951</v>
      </c>
      <c r="J13" s="306">
        <v>96.976877730368599</v>
      </c>
      <c r="K13" s="307">
        <v>91.73129812981297</v>
      </c>
      <c r="L13" s="306">
        <v>137.83149956092774</v>
      </c>
      <c r="M13" s="306">
        <v>115.78061268766815</v>
      </c>
    </row>
    <row r="14" spans="2:13" ht="30" customHeight="1" thickBot="1" x14ac:dyDescent="0.25">
      <c r="B14" s="423" t="s">
        <v>95</v>
      </c>
      <c r="C14" s="312">
        <v>1328.25</v>
      </c>
      <c r="D14" s="313">
        <v>1323.67</v>
      </c>
      <c r="E14" s="313">
        <v>1343.08</v>
      </c>
      <c r="F14" s="314">
        <v>1465.78</v>
      </c>
      <c r="G14" s="313">
        <v>960.36</v>
      </c>
      <c r="H14" s="315">
        <v>1145.8800000000001</v>
      </c>
      <c r="I14" s="308">
        <v>100.34600769073862</v>
      </c>
      <c r="J14" s="306">
        <v>98.895821544509644</v>
      </c>
      <c r="K14" s="307">
        <v>90.617282266097234</v>
      </c>
      <c r="L14" s="306">
        <v>138.30750968386855</v>
      </c>
      <c r="M14" s="306">
        <v>115.91527908681536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5" sqref="J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2" t="s">
        <v>88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89</v>
      </c>
      <c r="D7" s="442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4"/>
      <c r="C8" s="133">
        <v>42841</v>
      </c>
      <c r="D8" s="342">
        <v>42834</v>
      </c>
      <c r="E8" s="69" t="s">
        <v>15</v>
      </c>
      <c r="F8" s="133">
        <v>42841</v>
      </c>
      <c r="G8" s="359">
        <v>42834</v>
      </c>
      <c r="H8" s="45" t="s">
        <v>15</v>
      </c>
    </row>
    <row r="9" spans="1:8" ht="27.75" customHeight="1" thickBot="1" x14ac:dyDescent="0.25">
      <c r="B9" s="310" t="s">
        <v>91</v>
      </c>
      <c r="C9" s="74">
        <v>1719</v>
      </c>
      <c r="D9" s="380">
        <v>1704</v>
      </c>
      <c r="E9" s="235">
        <v>0.88028169014084512</v>
      </c>
      <c r="F9" s="74">
        <v>405.3169854696572</v>
      </c>
      <c r="G9" s="360">
        <v>402.48482414908949</v>
      </c>
      <c r="H9" s="235">
        <v>0.70366909523987664</v>
      </c>
    </row>
    <row r="10" spans="1:8" ht="33.75" customHeight="1" thickBot="1" x14ac:dyDescent="0.25">
      <c r="B10" s="310" t="s">
        <v>172</v>
      </c>
      <c r="C10" s="340">
        <v>1823.23</v>
      </c>
      <c r="D10" s="381">
        <v>1852.58</v>
      </c>
      <c r="E10" s="235">
        <v>-1.5842770622591147</v>
      </c>
      <c r="F10" s="74">
        <v>429.8930118777447</v>
      </c>
      <c r="G10" s="360">
        <v>437.57942225476535</v>
      </c>
      <c r="H10" s="235">
        <v>-1.756574917854685</v>
      </c>
    </row>
    <row r="11" spans="1:8" ht="28.5" customHeight="1" thickBot="1" x14ac:dyDescent="0.25">
      <c r="B11" s="234" t="s">
        <v>92</v>
      </c>
      <c r="C11" s="311">
        <v>765.24</v>
      </c>
      <c r="D11" s="382">
        <v>773.37</v>
      </c>
      <c r="E11" s="235">
        <v>-1.0512432600178434</v>
      </c>
      <c r="F11" s="74">
        <v>180.43325768516607</v>
      </c>
      <c r="G11" s="360">
        <v>182.67000496020032</v>
      </c>
      <c r="H11" s="235">
        <v>-1.2244743057414293</v>
      </c>
    </row>
    <row r="12" spans="1:8" ht="22.5" customHeight="1" thickBot="1" x14ac:dyDescent="0.25">
      <c r="B12" s="234" t="s">
        <v>93</v>
      </c>
      <c r="C12" s="311">
        <v>1191.3</v>
      </c>
      <c r="D12" s="382">
        <v>1175.01</v>
      </c>
      <c r="E12" s="235">
        <v>1.3863711798197431</v>
      </c>
      <c r="F12" s="74">
        <v>280.89245188481829</v>
      </c>
      <c r="G12" s="360">
        <v>277.53737865224275</v>
      </c>
      <c r="H12" s="235">
        <v>1.2088725665956068</v>
      </c>
    </row>
    <row r="13" spans="1:8" ht="23.25" customHeight="1" thickBot="1" x14ac:dyDescent="0.25">
      <c r="B13" s="70" t="s">
        <v>94</v>
      </c>
      <c r="C13" s="74">
        <v>1334.14</v>
      </c>
      <c r="D13" s="380">
        <v>1347.47</v>
      </c>
      <c r="E13" s="71">
        <v>-0.98926135646804203</v>
      </c>
      <c r="F13" s="74">
        <v>314.57219487753838</v>
      </c>
      <c r="G13" s="360">
        <v>318.27243309634599</v>
      </c>
      <c r="H13" s="71">
        <v>-1.1626009148230232</v>
      </c>
    </row>
    <row r="14" spans="1:8" ht="34.5" customHeight="1" thickBot="1" x14ac:dyDescent="0.25">
      <c r="B14" s="424" t="s">
        <v>95</v>
      </c>
      <c r="C14" s="340">
        <v>1328.25</v>
      </c>
      <c r="D14" s="381">
        <v>1323.67</v>
      </c>
      <c r="E14" s="72">
        <v>0.3460076907386227</v>
      </c>
      <c r="F14" s="74">
        <v>313.18341242005363</v>
      </c>
      <c r="G14" s="360">
        <v>312.65087275905239</v>
      </c>
      <c r="H14" s="72">
        <v>0.17033045719710649</v>
      </c>
    </row>
    <row r="15" spans="1:8" ht="30.75" customHeight="1" thickBot="1" x14ac:dyDescent="0.3">
      <c r="B15" s="443" t="s">
        <v>96</v>
      </c>
      <c r="C15" s="444"/>
      <c r="D15" s="444"/>
      <c r="E15" s="445"/>
      <c r="F15" s="351" t="s">
        <v>269</v>
      </c>
      <c r="G15" s="351" t="s">
        <v>263</v>
      </c>
      <c r="H15" s="236" t="s">
        <v>175</v>
      </c>
    </row>
    <row r="16" spans="1:8" ht="15.75" thickBot="1" x14ac:dyDescent="0.25">
      <c r="B16" s="446"/>
      <c r="C16" s="447"/>
      <c r="D16" s="447"/>
      <c r="E16" s="448"/>
      <c r="F16" s="352">
        <v>4.2411250000000003</v>
      </c>
      <c r="G16" s="352">
        <v>4.2336999999999998</v>
      </c>
      <c r="H16" s="237">
        <v>0.17537851052272149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3" sqref="T23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O34" sqref="O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267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9" t="s">
        <v>0</v>
      </c>
      <c r="C4" s="452" t="s">
        <v>41</v>
      </c>
      <c r="D4" s="455" t="s">
        <v>1</v>
      </c>
      <c r="E4" s="456"/>
      <c r="F4" s="45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0"/>
      <c r="C5" s="453"/>
      <c r="D5" s="458"/>
      <c r="E5" s="459"/>
      <c r="F5" s="46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0"/>
      <c r="C6" s="453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1"/>
      <c r="C7" s="454"/>
      <c r="D7" s="12" t="s">
        <v>268</v>
      </c>
      <c r="E7" s="114" t="s">
        <v>262</v>
      </c>
      <c r="F7" s="13" t="s">
        <v>15</v>
      </c>
      <c r="G7" s="12" t="s">
        <v>268</v>
      </c>
      <c r="H7" s="114" t="s">
        <v>262</v>
      </c>
      <c r="I7" s="13" t="s">
        <v>15</v>
      </c>
      <c r="J7" s="12" t="s">
        <v>268</v>
      </c>
      <c r="K7" s="114" t="s">
        <v>262</v>
      </c>
      <c r="L7" s="13" t="s">
        <v>15</v>
      </c>
      <c r="M7" s="12" t="s">
        <v>268</v>
      </c>
      <c r="N7" s="114" t="s">
        <v>262</v>
      </c>
      <c r="O7" s="13" t="s">
        <v>15</v>
      </c>
      <c r="P7" s="12" t="s">
        <v>268</v>
      </c>
      <c r="Q7" s="114" t="s">
        <v>262</v>
      </c>
      <c r="R7" s="14" t="s">
        <v>15</v>
      </c>
    </row>
    <row r="8" spans="1:18" ht="27" customHeight="1" x14ac:dyDescent="0.2">
      <c r="B8" s="463" t="s">
        <v>56</v>
      </c>
      <c r="C8" s="252" t="s">
        <v>165</v>
      </c>
      <c r="D8" s="25">
        <v>1334.1389999999999</v>
      </c>
      <c r="E8" s="24">
        <v>1347.471</v>
      </c>
      <c r="F8" s="126">
        <v>-0.98940904850643219</v>
      </c>
      <c r="G8" s="25">
        <v>1336.1469999999999</v>
      </c>
      <c r="H8" s="24">
        <v>1350.4960000000001</v>
      </c>
      <c r="I8" s="126">
        <v>-1.0624985190626375</v>
      </c>
      <c r="J8" s="73">
        <v>1339.9549999999999</v>
      </c>
      <c r="K8" s="24">
        <v>1341.2950000000001</v>
      </c>
      <c r="L8" s="126">
        <v>-9.9903451515151065E-2</v>
      </c>
      <c r="M8" s="73" t="s">
        <v>97</v>
      </c>
      <c r="N8" s="24" t="s">
        <v>97</v>
      </c>
      <c r="O8" s="126" t="s">
        <v>161</v>
      </c>
      <c r="P8" s="73">
        <v>1305.394</v>
      </c>
      <c r="Q8" s="24" t="s">
        <v>97</v>
      </c>
      <c r="R8" s="41" t="s">
        <v>161</v>
      </c>
    </row>
    <row r="9" spans="1:18" ht="23.25" customHeight="1" x14ac:dyDescent="0.2">
      <c r="B9" s="464"/>
      <c r="C9" s="253" t="s">
        <v>166</v>
      </c>
      <c r="D9" s="26">
        <v>1328.2470000000001</v>
      </c>
      <c r="E9" s="42">
        <v>1323.674</v>
      </c>
      <c r="F9" s="208">
        <v>0.3454778140237017</v>
      </c>
      <c r="G9" s="26">
        <v>1337.684</v>
      </c>
      <c r="H9" s="42">
        <v>1345.5160000000001</v>
      </c>
      <c r="I9" s="208">
        <v>-0.5820815211413396</v>
      </c>
      <c r="J9" s="129">
        <v>1349.037</v>
      </c>
      <c r="K9" s="42">
        <v>1347.3440000000001</v>
      </c>
      <c r="L9" s="208">
        <v>0.12565462124000876</v>
      </c>
      <c r="M9" s="129">
        <v>1271.4259999999999</v>
      </c>
      <c r="N9" s="42">
        <v>1229.4459999999999</v>
      </c>
      <c r="O9" s="208">
        <v>3.4145460638368847</v>
      </c>
      <c r="P9" s="129">
        <v>1217.653</v>
      </c>
      <c r="Q9" s="42">
        <v>1228.9580000000001</v>
      </c>
      <c r="R9" s="43">
        <v>-0.9198849757274099</v>
      </c>
    </row>
    <row r="10" spans="1:18" ht="27" customHeight="1" x14ac:dyDescent="0.2">
      <c r="B10" s="464"/>
      <c r="C10" s="253" t="s">
        <v>173</v>
      </c>
      <c r="D10" s="26">
        <v>1306.5619999999999</v>
      </c>
      <c r="E10" s="42">
        <v>1264.03</v>
      </c>
      <c r="F10" s="208">
        <v>3.3647935571149361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4"/>
      <c r="C11" s="253" t="s">
        <v>174</v>
      </c>
      <c r="D11" s="26">
        <v>1471.6969999999999</v>
      </c>
      <c r="E11" s="42">
        <v>1557.068</v>
      </c>
      <c r="F11" s="208">
        <v>-5.4828048614447216</v>
      </c>
      <c r="G11" s="26">
        <v>1608.7249999999999</v>
      </c>
      <c r="H11" s="42">
        <v>1656.194</v>
      </c>
      <c r="I11" s="208">
        <v>-2.866149738496822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4"/>
      <c r="C12" s="253" t="s">
        <v>57</v>
      </c>
      <c r="D12" s="26">
        <v>1317.133</v>
      </c>
      <c r="E12" s="42">
        <v>1278.9639999999999</v>
      </c>
      <c r="F12" s="208">
        <v>2.9843685983342847</v>
      </c>
      <c r="G12" s="26">
        <v>1266.192</v>
      </c>
      <c r="H12" s="42">
        <v>1271.127</v>
      </c>
      <c r="I12" s="208">
        <v>-0.38823815401607753</v>
      </c>
      <c r="J12" s="379" t="s">
        <v>97</v>
      </c>
      <c r="K12" s="42" t="s">
        <v>97</v>
      </c>
      <c r="L12" s="208" t="s">
        <v>161</v>
      </c>
      <c r="M12" s="129">
        <v>1225.27</v>
      </c>
      <c r="N12" s="42">
        <v>1291.393</v>
      </c>
      <c r="O12" s="208">
        <v>-5.1202848397041061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4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5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6" t="s">
        <v>60</v>
      </c>
      <c r="C15" s="467"/>
      <c r="D15" s="25">
        <v>1441.69</v>
      </c>
      <c r="E15" s="24">
        <v>1424.7829999999999</v>
      </c>
      <c r="F15" s="126">
        <v>1.1866368422419522</v>
      </c>
      <c r="G15" s="25">
        <v>1458.402</v>
      </c>
      <c r="H15" s="24">
        <v>1433.347</v>
      </c>
      <c r="I15" s="126">
        <v>1.7480065887743905</v>
      </c>
      <c r="J15" s="419">
        <v>1465.1089999999999</v>
      </c>
      <c r="K15" s="24">
        <v>1477.123</v>
      </c>
      <c r="L15" s="126">
        <v>-0.81333781953162498</v>
      </c>
      <c r="M15" s="419">
        <v>1276.1079999999999</v>
      </c>
      <c r="N15" s="24">
        <v>1278.7329999999999</v>
      </c>
      <c r="O15" s="126">
        <v>-0.20528132143301223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8" t="s">
        <v>61</v>
      </c>
      <c r="C16" s="469"/>
      <c r="D16" s="26">
        <v>982.65599999999995</v>
      </c>
      <c r="E16" s="42">
        <v>978.36</v>
      </c>
      <c r="F16" s="208">
        <v>0.43910217098000071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0" t="s">
        <v>62</v>
      </c>
      <c r="C17" s="471"/>
      <c r="D17" s="28">
        <v>1877.4649999999999</v>
      </c>
      <c r="E17" s="39">
        <v>1803.2940000000001</v>
      </c>
      <c r="F17" s="378">
        <v>4.1130841670853346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2042.8420000000001</v>
      </c>
      <c r="Q17" s="39">
        <v>2138.8229999999999</v>
      </c>
      <c r="R17" s="40">
        <v>-4.4875616168331733</v>
      </c>
    </row>
    <row r="18" spans="2:18" ht="15.75" customHeight="1" x14ac:dyDescent="0.2">
      <c r="B18" s="461" t="s">
        <v>63</v>
      </c>
      <c r="C18" s="344" t="s">
        <v>54</v>
      </c>
      <c r="D18" s="145">
        <v>895.61699999999996</v>
      </c>
      <c r="E18" s="417">
        <v>887.29300000000001</v>
      </c>
      <c r="F18" s="418">
        <v>0.93813430287401733</v>
      </c>
      <c r="G18" s="27">
        <v>885.68299999999999</v>
      </c>
      <c r="H18" s="417">
        <v>866.78200000000004</v>
      </c>
      <c r="I18" s="418">
        <v>2.1805944285875749</v>
      </c>
      <c r="J18" s="145">
        <v>961.20500000000004</v>
      </c>
      <c r="K18" s="417">
        <v>975.14400000000001</v>
      </c>
      <c r="L18" s="418">
        <v>-1.4294299098389533</v>
      </c>
      <c r="M18" s="145">
        <v>881.52099999999996</v>
      </c>
      <c r="N18" s="417">
        <v>853.94399999999996</v>
      </c>
      <c r="O18" s="418">
        <v>3.2293686705451408</v>
      </c>
      <c r="P18" s="145">
        <v>747.74900000000002</v>
      </c>
      <c r="Q18" s="417">
        <v>716.36500000000001</v>
      </c>
      <c r="R18" s="46">
        <v>4.3810068889462794</v>
      </c>
    </row>
    <row r="19" spans="2:18" ht="37.5" customHeight="1" thickBot="1" x14ac:dyDescent="0.25">
      <c r="B19" s="462"/>
      <c r="C19" s="254" t="s">
        <v>64</v>
      </c>
      <c r="D19" s="141">
        <v>659.36599999999999</v>
      </c>
      <c r="E19" s="39">
        <v>662.32600000000002</v>
      </c>
      <c r="F19" s="378">
        <v>-0.44690982990250067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17" sqref="Z17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268</v>
      </c>
      <c r="D9" s="114" t="s">
        <v>262</v>
      </c>
      <c r="E9" s="223" t="s">
        <v>15</v>
      </c>
      <c r="F9" s="12" t="s">
        <v>268</v>
      </c>
      <c r="G9" s="114" t="s">
        <v>262</v>
      </c>
      <c r="H9" s="13" t="s">
        <v>15</v>
      </c>
      <c r="I9" s="12" t="s">
        <v>268</v>
      </c>
      <c r="J9" s="114" t="s">
        <v>262</v>
      </c>
      <c r="K9" s="13" t="s">
        <v>15</v>
      </c>
      <c r="L9" s="12" t="s">
        <v>268</v>
      </c>
      <c r="M9" s="114" t="s">
        <v>262</v>
      </c>
      <c r="N9" s="13" t="s">
        <v>15</v>
      </c>
      <c r="O9" s="12" t="s">
        <v>268</v>
      </c>
      <c r="P9" s="114" t="s">
        <v>262</v>
      </c>
      <c r="Q9" s="14" t="s">
        <v>15</v>
      </c>
    </row>
    <row r="10" spans="1:17" ht="17.25" customHeight="1" x14ac:dyDescent="0.2">
      <c r="A10" s="472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3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3"/>
      <c r="B12" s="256" t="s">
        <v>46</v>
      </c>
      <c r="C12" s="26">
        <v>173.648</v>
      </c>
      <c r="D12" s="373">
        <v>174.40100000000001</v>
      </c>
      <c r="E12" s="43">
        <v>-0.4317635793372826</v>
      </c>
      <c r="F12" s="26">
        <v>178.297</v>
      </c>
      <c r="G12" s="42">
        <v>178</v>
      </c>
      <c r="H12" s="208">
        <v>0.16685393258426801</v>
      </c>
      <c r="I12" s="26">
        <v>173.88</v>
      </c>
      <c r="J12" s="42">
        <v>174.13499999999999</v>
      </c>
      <c r="K12" s="208">
        <v>-0.14643810836419757</v>
      </c>
      <c r="L12" s="26">
        <v>167.75299999999999</v>
      </c>
      <c r="M12" s="42">
        <v>167.988</v>
      </c>
      <c r="N12" s="208">
        <v>-0.13989094459128845</v>
      </c>
      <c r="O12" s="26">
        <v>159.327</v>
      </c>
      <c r="P12" s="42">
        <v>157.01499999999999</v>
      </c>
      <c r="Q12" s="43">
        <v>1.4724707830462136</v>
      </c>
    </row>
    <row r="13" spans="1:17" ht="15" customHeight="1" x14ac:dyDescent="0.2">
      <c r="A13" s="473"/>
      <c r="B13" s="257" t="s">
        <v>47</v>
      </c>
      <c r="C13" s="26">
        <v>188.839</v>
      </c>
      <c r="D13" s="373">
        <v>187.05799999999999</v>
      </c>
      <c r="E13" s="43">
        <v>0.95211110992312864</v>
      </c>
      <c r="F13" s="26">
        <v>188.648</v>
      </c>
      <c r="G13" s="42">
        <v>186.72</v>
      </c>
      <c r="H13" s="208">
        <v>1.0325621251071109</v>
      </c>
      <c r="I13" s="26">
        <v>192.96299999999999</v>
      </c>
      <c r="J13" s="42">
        <v>193.14099999999999</v>
      </c>
      <c r="K13" s="208">
        <v>-9.216064947369916E-2</v>
      </c>
      <c r="L13" s="26">
        <v>180.75899999999999</v>
      </c>
      <c r="M13" s="42">
        <v>181.33500000000001</v>
      </c>
      <c r="N13" s="208">
        <v>-0.3176441393002023</v>
      </c>
      <c r="O13" s="26">
        <v>162.708</v>
      </c>
      <c r="P13" s="42">
        <v>169.26</v>
      </c>
      <c r="Q13" s="43">
        <v>-3.87096774193548</v>
      </c>
    </row>
    <row r="14" spans="1:17" ht="15" customHeight="1" thickBot="1" x14ac:dyDescent="0.25">
      <c r="A14" s="473"/>
      <c r="B14" s="258" t="s">
        <v>48</v>
      </c>
      <c r="C14" s="30">
        <v>279.84100000000001</v>
      </c>
      <c r="D14" s="374">
        <v>285.38499999999999</v>
      </c>
      <c r="E14" s="47">
        <v>-1.9426388913222428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4"/>
      <c r="B15" s="259" t="s">
        <v>25</v>
      </c>
      <c r="C15" s="209">
        <v>181.02884493732057</v>
      </c>
      <c r="D15" s="375">
        <v>180.6015087645803</v>
      </c>
      <c r="E15" s="211">
        <v>0.23661827393552659</v>
      </c>
      <c r="F15" s="209">
        <v>184.48934583460289</v>
      </c>
      <c r="G15" s="210">
        <v>183.17268343388454</v>
      </c>
      <c r="H15" s="408">
        <v>0.71880936394841155</v>
      </c>
      <c r="I15" s="209">
        <v>183.56850605822066</v>
      </c>
      <c r="J15" s="210">
        <v>183.19281338035822</v>
      </c>
      <c r="K15" s="408">
        <v>0.20508046736659133</v>
      </c>
      <c r="L15" s="209">
        <v>171.16945358088554</v>
      </c>
      <c r="M15" s="210">
        <v>171.3025677157938</v>
      </c>
      <c r="N15" s="408">
        <v>-7.770702837864199E-2</v>
      </c>
      <c r="O15" s="209">
        <v>162.80130041522312</v>
      </c>
      <c r="P15" s="210">
        <v>160.22717427822369</v>
      </c>
      <c r="Q15" s="211">
        <v>1.6065477960246883</v>
      </c>
    </row>
    <row r="16" spans="1:17" ht="15.75" customHeight="1" x14ac:dyDescent="0.2">
      <c r="A16" s="472" t="s">
        <v>26</v>
      </c>
      <c r="B16" s="255" t="s">
        <v>44</v>
      </c>
      <c r="C16" s="31">
        <v>177.03800000000001</v>
      </c>
      <c r="D16" s="127">
        <v>174.75800000000001</v>
      </c>
      <c r="E16" s="128">
        <v>1.3046613030590881</v>
      </c>
      <c r="F16" s="121">
        <v>177.577</v>
      </c>
      <c r="G16" s="122">
        <v>174.41499999999999</v>
      </c>
      <c r="H16" s="123">
        <v>1.8129174669609875</v>
      </c>
      <c r="I16" s="121">
        <v>175.084</v>
      </c>
      <c r="J16" s="122">
        <v>176.7</v>
      </c>
      <c r="K16" s="123">
        <v>-0.9145444255800711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7"/>
      <c r="B17" s="260" t="s">
        <v>45</v>
      </c>
      <c r="C17" s="26">
        <v>186.80500000000001</v>
      </c>
      <c r="D17" s="42">
        <v>190.262</v>
      </c>
      <c r="E17" s="43">
        <v>-1.8169681807192153</v>
      </c>
      <c r="F17" s="26">
        <v>184.64</v>
      </c>
      <c r="G17" s="42">
        <v>187.40299999999999</v>
      </c>
      <c r="H17" s="208">
        <v>-1.474362736989272</v>
      </c>
      <c r="I17" s="26">
        <v>191.67500000000001</v>
      </c>
      <c r="J17" s="42">
        <v>198.41399999999999</v>
      </c>
      <c r="K17" s="208">
        <v>-3.3964337193947891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7"/>
      <c r="B18" s="260" t="s">
        <v>46</v>
      </c>
      <c r="C18" s="26">
        <v>193.923</v>
      </c>
      <c r="D18" s="42">
        <v>193.32900000000001</v>
      </c>
      <c r="E18" s="43">
        <v>0.30724826590940524</v>
      </c>
      <c r="F18" s="26">
        <v>196.21299999999999</v>
      </c>
      <c r="G18" s="42">
        <v>195.108</v>
      </c>
      <c r="H18" s="208">
        <v>0.56635299423908281</v>
      </c>
      <c r="I18" s="26">
        <v>189.29499999999999</v>
      </c>
      <c r="J18" s="42">
        <v>187.209</v>
      </c>
      <c r="K18" s="208">
        <v>1.1142626689956061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7"/>
      <c r="B19" s="260" t="s">
        <v>47</v>
      </c>
      <c r="C19" s="26">
        <v>194.46100000000001</v>
      </c>
      <c r="D19" s="42">
        <v>195.79900000000001</v>
      </c>
      <c r="E19" s="43">
        <v>-0.68335384756816631</v>
      </c>
      <c r="F19" s="26">
        <v>196.32900000000001</v>
      </c>
      <c r="G19" s="42">
        <v>196.94900000000001</v>
      </c>
      <c r="H19" s="208">
        <v>-0.31480230922726415</v>
      </c>
      <c r="I19" s="26">
        <v>187.85400000000001</v>
      </c>
      <c r="J19" s="42">
        <v>190.316</v>
      </c>
      <c r="K19" s="208">
        <v>-1.2936379495155368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7"/>
      <c r="B20" s="260" t="s">
        <v>48</v>
      </c>
      <c r="C20" s="30">
        <v>184.369</v>
      </c>
      <c r="D20" s="125">
        <v>189.649</v>
      </c>
      <c r="E20" s="47">
        <v>-2.784090609494382</v>
      </c>
      <c r="F20" s="30">
        <v>171.3</v>
      </c>
      <c r="G20" s="125">
        <v>186.56700000000001</v>
      </c>
      <c r="H20" s="44">
        <v>-8.1831192011448941</v>
      </c>
      <c r="I20" s="30">
        <v>216.309</v>
      </c>
      <c r="J20" s="125">
        <v>201.16900000000001</v>
      </c>
      <c r="K20" s="44">
        <v>7.5260104688097993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8"/>
      <c r="B21" s="261" t="s">
        <v>25</v>
      </c>
      <c r="C21" s="209">
        <v>191.84278156195214</v>
      </c>
      <c r="D21" s="210">
        <v>193.54090503149544</v>
      </c>
      <c r="E21" s="211">
        <v>-0.87739771045659021</v>
      </c>
      <c r="F21" s="209">
        <v>191.14465566568833</v>
      </c>
      <c r="G21" s="210">
        <v>194.06091369227173</v>
      </c>
      <c r="H21" s="408">
        <v>-1.5027539400375034</v>
      </c>
      <c r="I21" s="209">
        <v>189.52423739727081</v>
      </c>
      <c r="J21" s="210">
        <v>191.69208427913762</v>
      </c>
      <c r="K21" s="408">
        <v>-1.1309005742303053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2" t="s">
        <v>49</v>
      </c>
      <c r="B22" s="262" t="s">
        <v>44</v>
      </c>
      <c r="C22" s="121">
        <v>311.00400000000002</v>
      </c>
      <c r="D22" s="122">
        <v>307.00400000000002</v>
      </c>
      <c r="E22" s="124">
        <v>1.3029146200049511</v>
      </c>
      <c r="F22" s="296" t="s">
        <v>28</v>
      </c>
      <c r="G22" s="297" t="s">
        <v>28</v>
      </c>
      <c r="H22" s="123" t="s">
        <v>28</v>
      </c>
      <c r="I22" s="30">
        <v>311.00400000000002</v>
      </c>
      <c r="J22" s="125">
        <v>307.00400000000002</v>
      </c>
      <c r="K22" s="44">
        <v>1.3029146200049511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7"/>
      <c r="B23" s="260" t="s">
        <v>45</v>
      </c>
      <c r="C23" s="30">
        <v>443.40600000000001</v>
      </c>
      <c r="D23" s="125">
        <v>435.17</v>
      </c>
      <c r="E23" s="47">
        <v>1.8925936990141761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338.03899999999999</v>
      </c>
      <c r="M23" s="125">
        <v>344.61599999999999</v>
      </c>
      <c r="N23" s="44">
        <v>-1.9085010562481135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7"/>
      <c r="B24" s="260" t="s">
        <v>46</v>
      </c>
      <c r="C24" s="30">
        <v>313.50400000000002</v>
      </c>
      <c r="D24" s="125">
        <v>318.96499999999997</v>
      </c>
      <c r="E24" s="47">
        <v>-1.7121000736757814</v>
      </c>
      <c r="F24" s="30">
        <v>480.12099999999998</v>
      </c>
      <c r="G24" s="125">
        <v>476.21899999999999</v>
      </c>
      <c r="H24" s="44">
        <v>0.81937091968190823</v>
      </c>
      <c r="I24" s="30" t="s">
        <v>97</v>
      </c>
      <c r="J24" s="125" t="s">
        <v>97</v>
      </c>
      <c r="K24" s="44" t="s">
        <v>161</v>
      </c>
      <c r="L24" s="30">
        <v>331.25400000000002</v>
      </c>
      <c r="M24" s="125">
        <v>325.64600000000002</v>
      </c>
      <c r="N24" s="44">
        <v>1.7221154259533369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7"/>
      <c r="B25" s="260" t="s">
        <v>47</v>
      </c>
      <c r="C25" s="30">
        <v>460.07799999999997</v>
      </c>
      <c r="D25" s="125">
        <v>461.935</v>
      </c>
      <c r="E25" s="47">
        <v>-0.40200461103835561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7"/>
      <c r="B26" s="260" t="s">
        <v>48</v>
      </c>
      <c r="C26" s="30">
        <v>389.96</v>
      </c>
      <c r="D26" s="125">
        <v>393.37599999999998</v>
      </c>
      <c r="E26" s="47">
        <v>-0.86838037907752308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358.97300000000001</v>
      </c>
      <c r="M26" s="125">
        <v>358.85199999999998</v>
      </c>
      <c r="N26" s="44">
        <v>3.3718636095113795E-2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6"/>
      <c r="B27" s="261" t="s">
        <v>25</v>
      </c>
      <c r="C27" s="209">
        <v>414.89290355170891</v>
      </c>
      <c r="D27" s="210">
        <v>416.8811190863035</v>
      </c>
      <c r="E27" s="211">
        <v>-0.47692626112505315</v>
      </c>
      <c r="F27" s="209">
        <v>395.29293159793332</v>
      </c>
      <c r="G27" s="210">
        <v>386.37119919558563</v>
      </c>
      <c r="H27" s="408">
        <v>2.309109069444744</v>
      </c>
      <c r="I27" s="130">
        <v>357.16079546670835</v>
      </c>
      <c r="J27" s="409">
        <v>373.68687623620002</v>
      </c>
      <c r="K27" s="410">
        <v>-4.4224407707178521</v>
      </c>
      <c r="L27" s="209">
        <v>332.91911121287671</v>
      </c>
      <c r="M27" s="210">
        <v>327.4255465575269</v>
      </c>
      <c r="N27" s="408">
        <v>1.6778057525162058</v>
      </c>
      <c r="O27" s="209">
        <v>460.18879361856841</v>
      </c>
      <c r="P27" s="210">
        <v>462.28009725599168</v>
      </c>
      <c r="Q27" s="211">
        <v>-0.45238885468720236</v>
      </c>
    </row>
    <row r="28" spans="1:17" ht="15.75" customHeight="1" x14ac:dyDescent="0.2">
      <c r="A28" s="472" t="s">
        <v>50</v>
      </c>
      <c r="B28" s="262" t="s">
        <v>44</v>
      </c>
      <c r="C28" s="121">
        <v>304.28199999999998</v>
      </c>
      <c r="D28" s="122">
        <v>300.58100000000002</v>
      </c>
      <c r="E28" s="124">
        <v>1.2312820836978933</v>
      </c>
      <c r="F28" s="296">
        <v>304.28199999999998</v>
      </c>
      <c r="G28" s="297">
        <v>298.44200000000001</v>
      </c>
      <c r="H28" s="123">
        <v>1.956829132628777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7"/>
      <c r="B29" s="260" t="s">
        <v>45</v>
      </c>
      <c r="C29" s="30">
        <v>279.34500000000003</v>
      </c>
      <c r="D29" s="125">
        <v>281.02800000000002</v>
      </c>
      <c r="E29" s="47">
        <v>-0.59887271019257604</v>
      </c>
      <c r="F29" s="30">
        <v>216.94399999999999</v>
      </c>
      <c r="G29" s="125">
        <v>213.72300000000001</v>
      </c>
      <c r="H29" s="44">
        <v>1.5070909541789956</v>
      </c>
      <c r="I29" s="298">
        <v>267.10899999999998</v>
      </c>
      <c r="J29" s="299">
        <v>267.85300000000001</v>
      </c>
      <c r="K29" s="44">
        <v>-0.27776429608779002</v>
      </c>
      <c r="L29" s="30">
        <v>332.90699999999998</v>
      </c>
      <c r="M29" s="125">
        <v>330.12900000000002</v>
      </c>
      <c r="N29" s="44">
        <v>0.84148923602590586</v>
      </c>
      <c r="O29" s="30">
        <v>333.84199999999998</v>
      </c>
      <c r="P29" s="125">
        <v>344.97899999999998</v>
      </c>
      <c r="Q29" s="47">
        <v>-3.2283124480040817</v>
      </c>
    </row>
    <row r="30" spans="1:17" ht="15" customHeight="1" x14ac:dyDescent="0.2">
      <c r="A30" s="477"/>
      <c r="B30" s="260" t="s">
        <v>46</v>
      </c>
      <c r="C30" s="30">
        <v>254.06100000000001</v>
      </c>
      <c r="D30" s="125">
        <v>255.71100000000001</v>
      </c>
      <c r="E30" s="47">
        <v>-0.6452596876943133</v>
      </c>
      <c r="F30" s="30">
        <v>290.71899999999999</v>
      </c>
      <c r="G30" s="125">
        <v>275.05900000000003</v>
      </c>
      <c r="H30" s="44">
        <v>5.6933239777647584</v>
      </c>
      <c r="I30" s="298">
        <v>242.78399999999999</v>
      </c>
      <c r="J30" s="299">
        <v>245.3</v>
      </c>
      <c r="K30" s="44">
        <v>-1.0256828373420381</v>
      </c>
      <c r="L30" s="30">
        <v>255.36699999999999</v>
      </c>
      <c r="M30" s="125">
        <v>256.25</v>
      </c>
      <c r="N30" s="44">
        <v>-0.3445853658536624</v>
      </c>
      <c r="O30" s="30">
        <v>247.16399999999999</v>
      </c>
      <c r="P30" s="125">
        <v>261.14600000000002</v>
      </c>
      <c r="Q30" s="47">
        <v>-5.3540931126649562</v>
      </c>
    </row>
    <row r="31" spans="1:17" ht="15" customHeight="1" x14ac:dyDescent="0.2">
      <c r="A31" s="477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7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6"/>
      <c r="B33" s="261" t="s">
        <v>25</v>
      </c>
      <c r="C33" s="209">
        <v>265.31524929276685</v>
      </c>
      <c r="D33" s="210">
        <v>266.20756899844179</v>
      </c>
      <c r="E33" s="211">
        <v>-0.33519697018087374</v>
      </c>
      <c r="F33" s="209">
        <v>248.70862924056479</v>
      </c>
      <c r="G33" s="210">
        <v>243.59152500112651</v>
      </c>
      <c r="H33" s="408">
        <v>2.1006905882356177</v>
      </c>
      <c r="I33" s="411">
        <v>262.43213807519214</v>
      </c>
      <c r="J33" s="412">
        <v>263.25825968295004</v>
      </c>
      <c r="K33" s="408">
        <v>-0.3138065292814825</v>
      </c>
      <c r="L33" s="209">
        <v>266.82893389765769</v>
      </c>
      <c r="M33" s="210">
        <v>265.77439215666737</v>
      </c>
      <c r="N33" s="408">
        <v>0.39678079307531278</v>
      </c>
      <c r="O33" s="209">
        <v>281.08029139945029</v>
      </c>
      <c r="P33" s="210">
        <v>310.66866566561799</v>
      </c>
      <c r="Q33" s="211">
        <v>-9.5240935234886415</v>
      </c>
    </row>
    <row r="34" spans="1:17" ht="15.75" customHeight="1" x14ac:dyDescent="0.2">
      <c r="A34" s="472" t="s">
        <v>51</v>
      </c>
      <c r="B34" s="263" t="s">
        <v>52</v>
      </c>
      <c r="C34" s="25">
        <v>534.12199999999996</v>
      </c>
      <c r="D34" s="24">
        <v>533.54899999999998</v>
      </c>
      <c r="E34" s="41">
        <v>0.10739407252192003</v>
      </c>
      <c r="F34" s="25">
        <v>564.33900000000006</v>
      </c>
      <c r="G34" s="24">
        <v>564.245</v>
      </c>
      <c r="H34" s="126">
        <v>1.6659429857606347E-2</v>
      </c>
      <c r="I34" s="25">
        <v>478.77100000000002</v>
      </c>
      <c r="J34" s="24">
        <v>473.476</v>
      </c>
      <c r="K34" s="126">
        <v>1.1183248992557207</v>
      </c>
      <c r="L34" s="25">
        <v>523.27800000000002</v>
      </c>
      <c r="M34" s="24">
        <v>526.85</v>
      </c>
      <c r="N34" s="126">
        <v>-0.67799183828414211</v>
      </c>
      <c r="O34" s="25">
        <v>506.58300000000003</v>
      </c>
      <c r="P34" s="24">
        <v>490.61</v>
      </c>
      <c r="Q34" s="41">
        <v>3.2557428507368402</v>
      </c>
    </row>
    <row r="35" spans="1:17" ht="15.75" customHeight="1" thickBot="1" x14ac:dyDescent="0.25">
      <c r="A35" s="475"/>
      <c r="B35" s="255" t="s">
        <v>53</v>
      </c>
      <c r="C35" s="31">
        <v>849.05200000000002</v>
      </c>
      <c r="D35" s="127">
        <v>846.21100000000001</v>
      </c>
      <c r="E35" s="128">
        <v>0.3357318682928972</v>
      </c>
      <c r="F35" s="31">
        <v>866.67200000000003</v>
      </c>
      <c r="G35" s="127">
        <v>866.57799999999997</v>
      </c>
      <c r="H35" s="300">
        <v>1.0847263604666969E-2</v>
      </c>
      <c r="I35" s="31">
        <v>824.75599999999997</v>
      </c>
      <c r="J35" s="127">
        <v>853.79100000000005</v>
      </c>
      <c r="K35" s="300">
        <v>-3.4007151633128103</v>
      </c>
      <c r="L35" s="31">
        <v>623.46900000000005</v>
      </c>
      <c r="M35" s="127">
        <v>609.12699999999995</v>
      </c>
      <c r="N35" s="300">
        <v>2.3545172024881671</v>
      </c>
      <c r="O35" s="31">
        <v>892.24800000000005</v>
      </c>
      <c r="P35" s="127">
        <v>845.93600000000004</v>
      </c>
      <c r="Q35" s="128">
        <v>5.4746458360916206</v>
      </c>
    </row>
    <row r="36" spans="1:17" ht="15" customHeight="1" thickBot="1" x14ac:dyDescent="0.25">
      <c r="A36" s="476"/>
      <c r="B36" s="259" t="s">
        <v>25</v>
      </c>
      <c r="C36" s="209">
        <v>613.80617751283228</v>
      </c>
      <c r="D36" s="210">
        <v>612.25850824834447</v>
      </c>
      <c r="E36" s="211">
        <v>0.2527803605238006</v>
      </c>
      <c r="F36" s="209">
        <v>635.97094284895957</v>
      </c>
      <c r="G36" s="210">
        <v>639.58380218996672</v>
      </c>
      <c r="H36" s="408">
        <v>-0.56487661642407794</v>
      </c>
      <c r="I36" s="209">
        <v>598.30036012720529</v>
      </c>
      <c r="J36" s="210">
        <v>609.96535775385212</v>
      </c>
      <c r="K36" s="408">
        <v>-1.9124032993614963</v>
      </c>
      <c r="L36" s="209">
        <v>541.20822944562804</v>
      </c>
      <c r="M36" s="210">
        <v>540.23229952908218</v>
      </c>
      <c r="N36" s="408">
        <v>0.18065004950584496</v>
      </c>
      <c r="O36" s="209">
        <v>604.49202390943037</v>
      </c>
      <c r="P36" s="210">
        <v>571.02174944073545</v>
      </c>
      <c r="Q36" s="211">
        <v>5.8614710387959921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38" sqref="L38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4" t="s">
        <v>0</v>
      </c>
      <c r="B5" s="497" t="s">
        <v>185</v>
      </c>
      <c r="C5" s="481" t="s">
        <v>1</v>
      </c>
      <c r="D5" s="482"/>
      <c r="E5" s="48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5"/>
      <c r="B6" s="498"/>
      <c r="C6" s="484"/>
      <c r="D6" s="485"/>
      <c r="E6" s="486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5"/>
      <c r="B7" s="499"/>
      <c r="C7" s="264" t="s">
        <v>27</v>
      </c>
      <c r="D7" s="265"/>
      <c r="E7" s="140" t="s">
        <v>186</v>
      </c>
      <c r="F7" s="479" t="s">
        <v>27</v>
      </c>
      <c r="G7" s="480"/>
      <c r="H7" s="266" t="s">
        <v>186</v>
      </c>
      <c r="I7" s="479" t="s">
        <v>27</v>
      </c>
      <c r="J7" s="480"/>
      <c r="K7" s="266" t="s">
        <v>186</v>
      </c>
      <c r="L7" s="479" t="s">
        <v>27</v>
      </c>
      <c r="M7" s="480"/>
      <c r="N7" s="266" t="s">
        <v>186</v>
      </c>
      <c r="O7" s="479" t="s">
        <v>27</v>
      </c>
      <c r="P7" s="480"/>
      <c r="Q7" s="266" t="s">
        <v>186</v>
      </c>
    </row>
    <row r="8" spans="1:17" ht="15.75" customHeight="1" thickBot="1" x14ac:dyDescent="0.25">
      <c r="A8" s="496"/>
      <c r="B8" s="500"/>
      <c r="C8" s="12" t="s">
        <v>268</v>
      </c>
      <c r="D8" s="384" t="s">
        <v>262</v>
      </c>
      <c r="E8" s="391" t="s">
        <v>15</v>
      </c>
      <c r="F8" s="12" t="s">
        <v>268</v>
      </c>
      <c r="G8" s="384" t="s">
        <v>262</v>
      </c>
      <c r="H8" s="391" t="s">
        <v>15</v>
      </c>
      <c r="I8" s="12" t="s">
        <v>268</v>
      </c>
      <c r="J8" s="384" t="s">
        <v>262</v>
      </c>
      <c r="K8" s="391" t="s">
        <v>15</v>
      </c>
      <c r="L8" s="238" t="s">
        <v>268</v>
      </c>
      <c r="M8" s="384" t="s">
        <v>262</v>
      </c>
      <c r="N8" s="391" t="s">
        <v>15</v>
      </c>
      <c r="O8" s="238" t="s">
        <v>268</v>
      </c>
      <c r="P8" s="384" t="s">
        <v>262</v>
      </c>
      <c r="Q8" s="391" t="s">
        <v>15</v>
      </c>
    </row>
    <row r="9" spans="1:17" ht="24" customHeight="1" x14ac:dyDescent="0.2">
      <c r="A9" s="472" t="s">
        <v>39</v>
      </c>
      <c r="B9" s="267" t="s">
        <v>85</v>
      </c>
      <c r="C9" s="25">
        <v>1719.0039999999999</v>
      </c>
      <c r="D9" s="385">
        <v>1704.0039999999999</v>
      </c>
      <c r="E9" s="392">
        <v>0.88027962375675173</v>
      </c>
      <c r="F9" s="25">
        <v>1728.741</v>
      </c>
      <c r="G9" s="385">
        <v>1704.99</v>
      </c>
      <c r="H9" s="392">
        <v>1.3930286981155302</v>
      </c>
      <c r="I9" s="25">
        <v>1767.2850000000001</v>
      </c>
      <c r="J9" s="385">
        <v>1756.4829999999999</v>
      </c>
      <c r="K9" s="392">
        <v>0.61497890955962198</v>
      </c>
      <c r="L9" s="73">
        <v>1752.59</v>
      </c>
      <c r="M9" s="385">
        <v>1770.8969999999999</v>
      </c>
      <c r="N9" s="392">
        <v>-1.0337698917554221</v>
      </c>
      <c r="O9" s="73">
        <v>1629.6790000000001</v>
      </c>
      <c r="P9" s="385">
        <v>1655.5519999999999</v>
      </c>
      <c r="Q9" s="392">
        <v>-1.5628020140714287</v>
      </c>
    </row>
    <row r="10" spans="1:17" ht="27" customHeight="1" x14ac:dyDescent="0.2">
      <c r="A10" s="475"/>
      <c r="B10" s="268" t="s">
        <v>86</v>
      </c>
      <c r="C10" s="26">
        <v>1823.2280000000001</v>
      </c>
      <c r="D10" s="386">
        <v>1852.575</v>
      </c>
      <c r="E10" s="393">
        <v>-1.5841194013737625</v>
      </c>
      <c r="F10" s="26">
        <v>1830.8050000000001</v>
      </c>
      <c r="G10" s="386">
        <v>1875.7170000000001</v>
      </c>
      <c r="H10" s="393">
        <v>-2.3943910515285638</v>
      </c>
      <c r="I10" s="26">
        <v>1865.336</v>
      </c>
      <c r="J10" s="386">
        <v>1874.175</v>
      </c>
      <c r="K10" s="393">
        <v>-0.47162084650579283</v>
      </c>
      <c r="L10" s="129">
        <v>1792.231</v>
      </c>
      <c r="M10" s="386">
        <v>1797.1179999999999</v>
      </c>
      <c r="N10" s="393">
        <v>-0.27193539878850159</v>
      </c>
      <c r="O10" s="129">
        <v>1735.6859999999999</v>
      </c>
      <c r="P10" s="386">
        <v>1745.694</v>
      </c>
      <c r="Q10" s="393">
        <v>-0.57329635090686215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1805.2121557652597</v>
      </c>
      <c r="D12" s="388">
        <v>1822.2903985970372</v>
      </c>
      <c r="E12" s="395">
        <v>-0.93718557947327608</v>
      </c>
      <c r="F12" s="383">
        <v>1805.8490315179838</v>
      </c>
      <c r="G12" s="388">
        <v>1833.6795559727891</v>
      </c>
      <c r="H12" s="395">
        <v>-1.5177419830064514</v>
      </c>
      <c r="I12" s="383">
        <v>1864.223248021819</v>
      </c>
      <c r="J12" s="388">
        <v>1859.3087468894259</v>
      </c>
      <c r="K12" s="395">
        <v>0.26431872278420138</v>
      </c>
      <c r="L12" s="407">
        <v>1785.5147531248113</v>
      </c>
      <c r="M12" s="388">
        <v>1796.9471211147452</v>
      </c>
      <c r="N12" s="395">
        <v>-0.63621059604924879</v>
      </c>
      <c r="O12" s="407">
        <v>1716.6409849350921</v>
      </c>
      <c r="P12" s="388">
        <v>1724.6560721112778</v>
      </c>
      <c r="Q12" s="395">
        <v>-0.46473539309051115</v>
      </c>
    </row>
    <row r="13" spans="1:17" ht="20.25" customHeight="1" x14ac:dyDescent="0.2">
      <c r="A13" s="472" t="s">
        <v>29</v>
      </c>
      <c r="B13" s="267" t="s">
        <v>30</v>
      </c>
      <c r="C13" s="25">
        <v>1191.299</v>
      </c>
      <c r="D13" s="385">
        <v>1175.008</v>
      </c>
      <c r="E13" s="392">
        <v>1.3864586453879411</v>
      </c>
      <c r="F13" s="25">
        <v>1182.2929999999999</v>
      </c>
      <c r="G13" s="385">
        <v>1277.829</v>
      </c>
      <c r="H13" s="392">
        <v>-7.4764307274291051</v>
      </c>
      <c r="I13" s="25">
        <v>1240.989</v>
      </c>
      <c r="J13" s="385">
        <v>1174.866</v>
      </c>
      <c r="K13" s="392">
        <v>5.6281312081548069</v>
      </c>
      <c r="L13" s="73" t="s">
        <v>97</v>
      </c>
      <c r="M13" s="385">
        <v>1285.6020000000001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5"/>
      <c r="B14" s="268" t="s">
        <v>31</v>
      </c>
      <c r="C14" s="30">
        <v>765.23699999999997</v>
      </c>
      <c r="D14" s="387">
        <v>773.36599999999999</v>
      </c>
      <c r="E14" s="394">
        <v>-1.0511193923704971</v>
      </c>
      <c r="F14" s="30">
        <v>781.57500000000005</v>
      </c>
      <c r="G14" s="387">
        <v>745.12400000000002</v>
      </c>
      <c r="H14" s="394">
        <v>4.891937449337294</v>
      </c>
      <c r="I14" s="30">
        <v>719.47199999999998</v>
      </c>
      <c r="J14" s="387">
        <v>784.29899999999998</v>
      </c>
      <c r="K14" s="394">
        <v>-8.2655976865965659</v>
      </c>
      <c r="L14" s="406">
        <v>739.69600000000003</v>
      </c>
      <c r="M14" s="387">
        <v>790.48299999999995</v>
      </c>
      <c r="N14" s="394">
        <v>-6.4248060995619038</v>
      </c>
      <c r="O14" s="406">
        <v>738.78399999999999</v>
      </c>
      <c r="P14" s="387">
        <v>809.14099999999996</v>
      </c>
      <c r="Q14" s="394">
        <v>-8.6952706635802617</v>
      </c>
    </row>
    <row r="15" spans="1:17" ht="20.25" customHeight="1" thickBot="1" x14ac:dyDescent="0.25">
      <c r="A15" s="491"/>
      <c r="B15" s="272" t="s">
        <v>25</v>
      </c>
      <c r="C15" s="383">
        <v>783.17305657851045</v>
      </c>
      <c r="D15" s="388">
        <v>817.15562849150342</v>
      </c>
      <c r="E15" s="395">
        <v>-4.1586413564483333</v>
      </c>
      <c r="F15" s="383">
        <v>785.36362981713648</v>
      </c>
      <c r="G15" s="388">
        <v>754.38930735903546</v>
      </c>
      <c r="H15" s="395">
        <v>4.1058803665359296</v>
      </c>
      <c r="I15" s="383">
        <v>744.40431957341184</v>
      </c>
      <c r="J15" s="388">
        <v>900.28734205313845</v>
      </c>
      <c r="K15" s="395">
        <v>-17.314807750626553</v>
      </c>
      <c r="L15" s="407">
        <v>798.05076138433526</v>
      </c>
      <c r="M15" s="388">
        <v>815.11890217162124</v>
      </c>
      <c r="N15" s="395">
        <v>-2.0939449130443952</v>
      </c>
      <c r="O15" s="407">
        <v>793.8697942850248</v>
      </c>
      <c r="P15" s="388">
        <v>868.55294055760135</v>
      </c>
      <c r="Q15" s="395">
        <v>-8.5985715763774628</v>
      </c>
    </row>
    <row r="16" spans="1:17" ht="18.75" customHeight="1" x14ac:dyDescent="0.2">
      <c r="A16" s="472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5"/>
      <c r="B17" s="268" t="s">
        <v>34</v>
      </c>
      <c r="C17" s="31">
        <v>552.55499999999995</v>
      </c>
      <c r="D17" s="389">
        <v>563.24300000000005</v>
      </c>
      <c r="E17" s="396">
        <v>-1.8975823933897271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1" t="s">
        <v>26</v>
      </c>
      <c r="B18" s="272" t="s">
        <v>25</v>
      </c>
      <c r="C18" s="383">
        <v>629.19633209990741</v>
      </c>
      <c r="D18" s="388">
        <v>664.07042136181576</v>
      </c>
      <c r="E18" s="395">
        <v>-5.251564915418415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2" t="s">
        <v>38</v>
      </c>
      <c r="B19" s="493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7" t="s">
        <v>35</v>
      </c>
      <c r="B20" s="488"/>
      <c r="C20" s="26">
        <v>378.71199999999999</v>
      </c>
      <c r="D20" s="386">
        <v>375.351</v>
      </c>
      <c r="E20" s="393">
        <v>0.89542854554803109</v>
      </c>
      <c r="F20" s="26">
        <v>397.06</v>
      </c>
      <c r="G20" s="386">
        <v>386.79700000000003</v>
      </c>
      <c r="H20" s="393">
        <v>2.6533297828059617</v>
      </c>
      <c r="I20" s="26">
        <v>305.85700000000003</v>
      </c>
      <c r="J20" s="386">
        <v>306.27</v>
      </c>
      <c r="K20" s="393">
        <v>-0.13484833643515659</v>
      </c>
      <c r="L20" s="129">
        <v>321.04899999999998</v>
      </c>
      <c r="M20" s="386">
        <v>314.01900000000001</v>
      </c>
      <c r="N20" s="393">
        <v>2.238718039354298</v>
      </c>
      <c r="O20" s="129" t="s">
        <v>97</v>
      </c>
      <c r="P20" s="386" t="s">
        <v>97</v>
      </c>
      <c r="Q20" s="393" t="s">
        <v>161</v>
      </c>
    </row>
    <row r="21" spans="1:17" ht="18" customHeight="1" x14ac:dyDescent="0.2">
      <c r="A21" s="487" t="s">
        <v>36</v>
      </c>
      <c r="B21" s="488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89" t="s">
        <v>37</v>
      </c>
      <c r="B22" s="490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40" sqref="I4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8" t="s">
        <v>0</v>
      </c>
      <c r="G4" s="509"/>
      <c r="H4" s="353" t="s">
        <v>1</v>
      </c>
      <c r="I4" s="354"/>
      <c r="J4" s="355"/>
    </row>
    <row r="5" spans="2:15" ht="18.75" customHeight="1" x14ac:dyDescent="0.3">
      <c r="B5" s="319"/>
      <c r="F5" s="504"/>
      <c r="G5" s="510"/>
      <c r="H5" s="356" t="s">
        <v>27</v>
      </c>
      <c r="I5" s="356"/>
      <c r="J5" s="513" t="s">
        <v>215</v>
      </c>
    </row>
    <row r="6" spans="2:15" ht="24.75" customHeight="1" x14ac:dyDescent="0.2">
      <c r="F6" s="511"/>
      <c r="G6" s="512"/>
      <c r="H6" s="422" t="s">
        <v>257</v>
      </c>
      <c r="I6" s="422" t="s">
        <v>240</v>
      </c>
      <c r="J6" s="514"/>
    </row>
    <row r="7" spans="2:15" ht="48" customHeight="1" thickBot="1" x14ac:dyDescent="0.25">
      <c r="F7" s="515" t="s">
        <v>220</v>
      </c>
      <c r="G7" s="516"/>
      <c r="H7" s="357">
        <v>131.697</v>
      </c>
      <c r="I7" s="357">
        <v>132.02000000000001</v>
      </c>
      <c r="J7" s="40">
        <v>-0.24465990001515486</v>
      </c>
    </row>
    <row r="8" spans="2:15" ht="15.75" customHeight="1" thickBot="1" x14ac:dyDescent="0.25"/>
    <row r="9" spans="2:15" ht="15" customHeight="1" thickBot="1" x14ac:dyDescent="0.25">
      <c r="B9" s="503" t="s">
        <v>0</v>
      </c>
      <c r="C9" s="48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0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4"/>
      <c r="C11" s="505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4"/>
      <c r="C12" s="486"/>
      <c r="D12" s="291" t="s">
        <v>257</v>
      </c>
      <c r="E12" s="291" t="s">
        <v>240</v>
      </c>
      <c r="F12" s="292" t="s">
        <v>15</v>
      </c>
      <c r="G12" s="291" t="s">
        <v>257</v>
      </c>
      <c r="H12" s="291" t="s">
        <v>240</v>
      </c>
      <c r="I12" s="292" t="s">
        <v>15</v>
      </c>
      <c r="J12" s="291" t="s">
        <v>257</v>
      </c>
      <c r="K12" s="291" t="s">
        <v>240</v>
      </c>
      <c r="L12" s="292" t="s">
        <v>15</v>
      </c>
      <c r="M12" s="291" t="s">
        <v>257</v>
      </c>
      <c r="N12" s="291" t="s">
        <v>240</v>
      </c>
      <c r="O12" s="293" t="s">
        <v>15</v>
      </c>
    </row>
    <row r="13" spans="2:15" ht="36" customHeight="1" thickBot="1" x14ac:dyDescent="0.25">
      <c r="B13" s="506" t="s">
        <v>225</v>
      </c>
      <c r="C13" s="507"/>
      <c r="D13" s="130">
        <v>132.93</v>
      </c>
      <c r="E13" s="130">
        <v>133.05000000000001</v>
      </c>
      <c r="F13" s="131">
        <v>-9.0191657271705777E-2</v>
      </c>
      <c r="G13" s="109">
        <v>127.45</v>
      </c>
      <c r="H13" s="109">
        <v>127.04</v>
      </c>
      <c r="I13" s="131">
        <v>0.32273299748110562</v>
      </c>
      <c r="J13" s="109">
        <v>132.80000000000001</v>
      </c>
      <c r="K13" s="109">
        <v>135.71</v>
      </c>
      <c r="L13" s="131">
        <v>-2.1442782403654825</v>
      </c>
      <c r="M13" s="109">
        <v>132.58000000000001</v>
      </c>
      <c r="N13" s="109">
        <v>132.41999999999999</v>
      </c>
      <c r="O13" s="132">
        <v>0.12082766953634271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1" t="s">
        <v>258</v>
      </c>
      <c r="K18" s="501" t="s">
        <v>259</v>
      </c>
      <c r="L18" s="501" t="s">
        <v>260</v>
      </c>
      <c r="M18" s="103" t="s">
        <v>241</v>
      </c>
      <c r="N18" s="104"/>
    </row>
    <row r="19" spans="9:14" ht="19.5" customHeight="1" thickBot="1" x14ac:dyDescent="0.25">
      <c r="I19" s="105"/>
      <c r="J19" s="502"/>
      <c r="K19" s="502"/>
      <c r="L19" s="502"/>
      <c r="M19" s="106" t="s">
        <v>242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131.69999999999999</v>
      </c>
      <c r="K20" s="115">
        <v>112.6</v>
      </c>
      <c r="L20" s="116">
        <v>121.55</v>
      </c>
      <c r="M20" s="117">
        <v>16.962699822380102</v>
      </c>
      <c r="N20" s="118">
        <v>8.350473056355403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16" sqref="M16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264</v>
      </c>
      <c r="D9" s="1" t="s">
        <v>23</v>
      </c>
    </row>
    <row r="10" spans="2:9" x14ac:dyDescent="0.2">
      <c r="B10" s="1" t="s">
        <v>265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266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2017-04-20T10:16:31Z</dcterms:modified>
</cp:coreProperties>
</file>