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<sst xmlns="http://schemas.openxmlformats.org/spreadsheetml/2006/main" count="1421" uniqueCount="274">
  <si>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</si>
  <si>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</si>
  <si>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</si>
  <si>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</si>
  <si>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</si>
  <si>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</si>
  <si>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</si>
  <si>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</si>
  <si>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</si>
  <si>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</si>
  <si>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</si>
  <si>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</si>
  <si>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</si>
  <si>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</si>
  <si>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</si>
  <si>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</si>
  <si>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</si>
  <si>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</si>
  <si>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</si>
  <si>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</si>
  <si>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</si>
  <si>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</si>
  <si>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</si>
  <si>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</si>
  <si>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</si>
  <si>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</si>
  <si>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</si>
  <si>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</si>
  <si>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</si>
  <si>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</si>
  <si>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</si>
  <si>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</si>
  <si>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</si>
  <si>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</si>
  <si>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</si>
  <si>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</si>
  <si>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</si>
  <si>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</si>
  <si>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</si>
  <si>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</si>
  <si>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</si>
  <si>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</si>
  <si>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</si>
  <si>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</si>
  <si>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</si>
  <si>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</si>
  <si>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</si>
  <si>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</si>
  <si>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</si>
  <si>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</si>
  <si>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</si>
  <si>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</si>
  <si>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</si>
  <si>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</si>
  <si>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</si>
  <si>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</si>
  <si>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</si>
  <si>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</si>
  <si>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</si>
  <si>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</si>
  <si>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</si>
  <si>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</si>
  <si>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</si>
  <si>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</si>
  <si>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</si>
  <si>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</si>
  <si>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</si>
  <si>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</si>
  <si>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</si>
  <si>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</si>
  <si>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</si>
  <si>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</si>
  <si>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</si>
  <si>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</si>
  <si>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</si>
  <si>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</si>
  <si>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</si>
  <si>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</si>
  <si>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</si>
  <si>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</si>
  <si>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</si>
  <si>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</si>
  <si>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</si>
  <si>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</si>
  <si>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</si>
  <si>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</si>
  <si>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</si>
  <si>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</si>
  <si>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</si>
  <si>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</si>
  <si>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</si>
  <si>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</si>
  <si>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</si>
  <si>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</si>
  <si>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</si>
  <si>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</si>
  <si>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</si>
  <si>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</si>
  <si>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</si>
  <si>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</si>
  <si>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</si>
  <si>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</si>
  <si>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</si>
  <si>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</si>
  <si>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</si>
  <si>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</si>
  <si>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</si>
  <si>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</si>
  <si>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</si>
  <si>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</si>
  <si>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</si>
  <si>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</si>
  <si>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</si>
  <si>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</si>
  <si>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</si>
  <si>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</si>
  <si>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</si>
  <si>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</si>
  <si>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</si>
  <si>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</si>
  <si>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</si>
  <si>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</si>
  <si>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</si>
  <si>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</si>
  <si>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</si>
  <si>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</si>
  <si>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</si>
  <si>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</si>
  <si>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</si>
  <si>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</si>
  <si>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</si>
  <si>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</si>
  <si>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</si>
  <si>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</si>
  <si>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</si>
  <si>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</si>
  <si>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</si>
  <si>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</si>
  <si>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</si>
  <si>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</si>
  <si>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</si>
  <si>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</si>
  <si>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</si>
  <si>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</si>
  <si>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</si>
  <si>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</si>
  <si>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</si>
  <si>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</si>
  <si>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</si>
  <si>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</si>
  <si>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</si>
  <si>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</si>
  <si>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</si>
  <si>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</si>
  <si>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</si>
  <si>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</si>
  <si>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</si>
  <si>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</si>
  <si>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</si>
  <si>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</si>
  <si>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</si>
  <si>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</si>
  <si>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</si>
  <si>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</si>
  <si>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</si>
  <si>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</si>
  <si>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</si>
  <si>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</si>
  <si>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</si>
  <si>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</si>
  <si>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</si>
  <si>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</si>
  <si>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</si>
  <si>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</si>
  <si>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</si>
  <si>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</si>
  <si>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</si>
  <si>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</si>
  <si>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</si>
  <si>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</si>
  <si>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</si>
  <si>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</si>
  <si>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</si>
  <si>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</si>
  <si>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</si>
  <si>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</si>
  <si>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</si>
  <si>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</si>
  <si>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</si>
  <si>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</si>
  <si>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</si>
  <si>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</si>
  <si>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</si>
  <si>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</si>
  <si>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</si>
  <si>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</si>
  <si>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</si>
  <si>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</si>
  <si>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</si>
  <si>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</si>
  <si>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</si>
  <si>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</si>
  <si>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</si>
  <si>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</si>
  <si>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</si>
  <si>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</si>
  <si>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</si>
  <si>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</si>
  <si>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</si>
  <si>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</si>
  <si>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</si>
  <si>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</si>
  <si>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</si>
  <si>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</si>
  <si>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</si>
  <si>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</si>
  <si>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</si>
  <si>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</si>
  <si>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</si>
  <si>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</si>
  <si>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</si>
  <si>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</si>
  <si>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</si>
  <si>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</si>
  <si>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</si>
  <si>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</si>
  <si>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</si>
  <si>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</si>
  <si>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</si>
  <si>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</si>
  <si>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</si>
  <si>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</si>
  <si>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</si>
  <si>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</si>
  <si>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</si>
  <si>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</si>
  <si>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</si>
  <si>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</si>
  <si>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</si>
  <si>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</si>
  <si>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</si>
  <si>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</si>
  <si>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</si>
  <si>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Mongolia</t>
  </si>
  <si>
    <t>Peru</t>
  </si>
  <si>
    <t>luty</t>
  </si>
  <si>
    <t>II-2017</t>
  </si>
  <si>
    <t>II-2016</t>
  </si>
  <si>
    <t>II-17</t>
  </si>
  <si>
    <t>I-II 2016r.*</t>
  </si>
  <si>
    <t>I-II 2017r.*</t>
  </si>
  <si>
    <t>Handel zagraniczny produktami mlecznymi w okresie I -II 2017r. - dane wstępne</t>
  </si>
  <si>
    <t>Białoruś</t>
  </si>
  <si>
    <t>I -II 2016r</t>
  </si>
  <si>
    <t>I -II 2017r</t>
  </si>
  <si>
    <t>według ważniejszych krajów w okresie I -II 2017r (dane wstępne)</t>
  </si>
  <si>
    <t>Egipt</t>
  </si>
  <si>
    <t>Jemen</t>
  </si>
  <si>
    <t xml:space="preserve"> z mleka - kod 0405) według ważniejszych krajów w okresie I -II 2017r (dane wstępne)</t>
  </si>
  <si>
    <t>z mleka - kod 0405) według ważniejszych krajów w okresie I -II 2017r (dane wstępne)</t>
  </si>
  <si>
    <t>Panama</t>
  </si>
  <si>
    <t>marzec</t>
  </si>
  <si>
    <t>marzec 2017</t>
  </si>
  <si>
    <t>marzec 2016</t>
  </si>
  <si>
    <t>marzec 2015</t>
  </si>
  <si>
    <t>2017-04-23</t>
  </si>
  <si>
    <t>1EUR=4,2509</t>
  </si>
  <si>
    <r>
      <t>Mleko surowe</t>
    </r>
    <r>
      <rPr>
        <b/>
        <sz val="11"/>
        <rFont val="Times New Roman"/>
        <family val="1"/>
        <charset val="238"/>
      </rPr>
      <t xml:space="preserve"> skup     marzec 17</t>
    </r>
  </si>
  <si>
    <t>NR 17/2017</t>
  </si>
  <si>
    <t>08 maja 2017r.</t>
  </si>
  <si>
    <t>Notowania z okresu: 24-30.04.2017r.</t>
  </si>
  <si>
    <t>Ceny sprzedaży (NETTO) wybranych produktów mleczarskich za okres: 24-30.04.2017r.</t>
  </si>
  <si>
    <t>2017-04-30</t>
  </si>
  <si>
    <t>1EUR=4,2275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</si>
</sst>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</cellStyleXfs>
  <cellXfs count="51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89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90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1" fillId="0" borderId="50" xfId="0" applyNumberFormat="1" applyFont="1" applyFill="1" applyBorder="1" applyAlignment="1">
      <alignment horizontal="center" vertical="center" wrapText="1"/>
    </xf>
    <xf numFmtId="4" fontId="91" fillId="0" borderId="20" xfId="0" applyNumberFormat="1" applyFont="1" applyFill="1" applyBorder="1" applyAlignment="1">
      <alignment horizontal="center" vertical="center" wrapText="1"/>
    </xf>
    <xf numFmtId="4" fontId="91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0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0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2" fillId="0" borderId="23" xfId="0" applyFont="1" applyBorder="1"/>
    <xf numFmtId="0" fontId="92" fillId="0" borderId="33" xfId="0" applyFont="1" applyBorder="1"/>
    <xf numFmtId="0" fontId="0" fillId="0" borderId="49" xfId="0" applyBorder="1"/>
    <xf numFmtId="0" fontId="93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361950</xdr:colOff>
      <xdr:row>81</xdr:row>
      <xdr:rowOff>152400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5"/>
          <a:ext cx="4629150" cy="30861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63</xdr:row>
      <xdr:rowOff>1</xdr:rowOff>
    </xdr:from>
    <xdr:to>
      <xdr:col>17</xdr:col>
      <xdr:colOff>581025</xdr:colOff>
      <xdr:row>82</xdr:row>
      <xdr:rowOff>9526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86400" y="10353676"/>
          <a:ext cx="5457825" cy="31051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333375</xdr:colOff>
      <xdr:row>36</xdr:row>
      <xdr:rowOff>152399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24800" y="2352674"/>
          <a:ext cx="6076950" cy="37433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533401</xdr:colOff>
      <xdr:row>45</xdr:row>
      <xdr:rowOff>161925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58140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457200</xdr:colOff>
      <xdr:row>46</xdr:row>
      <xdr:rowOff>19051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505200" cy="2152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6</xdr:col>
      <xdr:colOff>533400</xdr:colOff>
      <xdr:row>59</xdr:row>
      <xdr:rowOff>1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581400" cy="19431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447675</xdr:colOff>
      <xdr:row>58</xdr:row>
      <xdr:rowOff>152400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5"/>
          <a:ext cx="3495675" cy="1933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15</xdr:col>
      <xdr:colOff>6519</xdr:colOff>
      <xdr:row>20</xdr:row>
      <xdr:rowOff>57041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1619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209550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6715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209550</xdr:colOff>
      <xdr:row>49</xdr:row>
      <xdr:rowOff>19051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67150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76200</xdr:colOff>
      <xdr:row>34</xdr:row>
      <xdr:rowOff>57150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33800" cy="21621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76200</xdr:colOff>
      <xdr:row>49</xdr:row>
      <xdr:rowOff>19248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3380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495300</xdr:colOff>
      <xdr:row>34</xdr:row>
      <xdr:rowOff>38100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52900" cy="21431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495300</xdr:colOff>
      <xdr:row>48</xdr:row>
      <xdr:rowOff>152400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52900" cy="22574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16</xdr:col>
      <xdr:colOff>311398</xdr:colOff>
      <xdr:row>70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0</xdr:rowOff>
    </xdr:from>
    <xdr:to>
      <xdr:col>15</xdr:col>
      <xdr:colOff>23812</xdr:colOff>
      <xdr:row>36</xdr:row>
      <xdr:rowOff>142875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285875"/>
          <a:ext cx="4881562" cy="509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631912</xdr:colOff>
      <xdr:row>40</xdr:row>
      <xdr:rowOff>82388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70787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56826</xdr:colOff>
      <xdr:row>43</xdr:row>
      <xdr:rowOff>45488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047926" cy="318238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26</xdr:row>
      <xdr:rowOff>154780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2988469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0</xdr:rowOff>
    </xdr:from>
    <xdr:to>
      <xdr:col>7</xdr:col>
      <xdr:colOff>23811</xdr:colOff>
      <xdr:row>44</xdr:row>
      <xdr:rowOff>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3"/>
          <a:ext cx="4905375" cy="2667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T68" sqref="T68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223</v>
      </c>
      <c r="B2" s="162"/>
      <c r="C2" s="162"/>
      <c r="D2" s="162"/>
      <c r="E2" s="162"/>
      <c r="F2" s="162"/>
      <c r="G2" s="162"/>
      <c r="H2" s="162"/>
      <c r="I2" s="162"/>
      <c r="J2" s="162" t="s">
        <v>224</v>
      </c>
      <c r="K2" s="162"/>
      <c r="L2" s="162"/>
      <c r="M2" s="162"/>
      <c r="N2" s="162"/>
      <c r="O2" s="162"/>
    </row>
    <row r="3" spans="1:17" ht="17.25" thickBot="1" x14ac:dyDescent="0.3">
      <c r="A3" s="162" t="s">
        <v>255</v>
      </c>
      <c r="B3" s="162"/>
      <c r="C3" s="162"/>
      <c r="D3" s="162"/>
      <c r="E3" s="162"/>
      <c r="F3" s="162"/>
      <c r="G3" s="162"/>
      <c r="H3" s="162"/>
      <c r="I3" s="162"/>
      <c r="J3" s="162" t="s">
        <v>255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253</v>
      </c>
      <c r="B5" s="169"/>
      <c r="C5" s="170"/>
      <c r="D5" s="171"/>
      <c r="E5" s="168" t="s">
        <v>254</v>
      </c>
      <c r="F5" s="169"/>
      <c r="G5" s="170"/>
      <c r="H5" s="171"/>
      <c r="I5" s="167"/>
      <c r="J5" s="168" t="s">
        <v>253</v>
      </c>
      <c r="K5" s="169"/>
      <c r="L5" s="170"/>
      <c r="M5" s="171"/>
      <c r="N5" s="168" t="s">
        <v>254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168</v>
      </c>
      <c r="D6" s="175" t="s">
        <v>133</v>
      </c>
      <c r="E6" s="172" t="s">
        <v>132</v>
      </c>
      <c r="F6" s="173" t="s">
        <v>105</v>
      </c>
      <c r="G6" s="174" t="s">
        <v>168</v>
      </c>
      <c r="H6" s="175" t="s">
        <v>133</v>
      </c>
      <c r="I6" s="167"/>
      <c r="J6" s="172" t="s">
        <v>132</v>
      </c>
      <c r="K6" s="173" t="s">
        <v>105</v>
      </c>
      <c r="L6" s="174" t="s">
        <v>168</v>
      </c>
      <c r="M6" s="175" t="s">
        <v>133</v>
      </c>
      <c r="N6" s="172" t="s">
        <v>132</v>
      </c>
      <c r="O6" s="173" t="s">
        <v>105</v>
      </c>
      <c r="P6" s="174" t="s">
        <v>168</v>
      </c>
      <c r="Q6" s="175" t="s">
        <v>133</v>
      </c>
    </row>
    <row r="7" spans="1:17" ht="15" thickBot="1" x14ac:dyDescent="0.25">
      <c r="A7" s="176" t="s">
        <v>119</v>
      </c>
      <c r="B7" s="177">
        <v>35837.699999999997</v>
      </c>
      <c r="C7" s="178">
        <v>156748.69099999999</v>
      </c>
      <c r="D7" s="179">
        <v>80755.716</v>
      </c>
      <c r="E7" s="180" t="s">
        <v>119</v>
      </c>
      <c r="F7" s="181">
        <v>50000.468000000001</v>
      </c>
      <c r="G7" s="182">
        <v>219743.508</v>
      </c>
      <c r="H7" s="179">
        <v>84891.769</v>
      </c>
      <c r="I7" s="167"/>
      <c r="J7" s="176" t="s">
        <v>119</v>
      </c>
      <c r="K7" s="177">
        <v>15109.776</v>
      </c>
      <c r="L7" s="178">
        <v>65307.862000000001</v>
      </c>
      <c r="M7" s="179">
        <v>29162.829000000002</v>
      </c>
      <c r="N7" s="180" t="s">
        <v>119</v>
      </c>
      <c r="O7" s="181">
        <v>16086.815000000001</v>
      </c>
      <c r="P7" s="182">
        <v>70795.353000000003</v>
      </c>
      <c r="Q7" s="179">
        <v>27820.225999999999</v>
      </c>
    </row>
    <row r="8" spans="1:17" x14ac:dyDescent="0.2">
      <c r="A8" s="183" t="s">
        <v>78</v>
      </c>
      <c r="B8" s="184">
        <v>20951.457999999999</v>
      </c>
      <c r="C8" s="185">
        <v>91449.997000000003</v>
      </c>
      <c r="D8" s="184">
        <v>49329.794999999998</v>
      </c>
      <c r="E8" s="186" t="s">
        <v>78</v>
      </c>
      <c r="F8" s="187">
        <v>33227.586000000003</v>
      </c>
      <c r="G8" s="188">
        <v>146039.40599999999</v>
      </c>
      <c r="H8" s="189">
        <v>59404.752</v>
      </c>
      <c r="I8" s="167"/>
      <c r="J8" s="183" t="s">
        <v>137</v>
      </c>
      <c r="K8" s="184">
        <v>7762.78</v>
      </c>
      <c r="L8" s="185">
        <v>33501.445</v>
      </c>
      <c r="M8" s="184">
        <v>13795.031000000001</v>
      </c>
      <c r="N8" s="186" t="s">
        <v>137</v>
      </c>
      <c r="O8" s="187">
        <v>7776.0810000000001</v>
      </c>
      <c r="P8" s="188">
        <v>34239.362000000001</v>
      </c>
      <c r="Q8" s="189">
        <v>12316.069</v>
      </c>
    </row>
    <row r="9" spans="1:17" x14ac:dyDescent="0.2">
      <c r="A9" s="190" t="s">
        <v>252</v>
      </c>
      <c r="B9" s="191">
        <v>2734.491</v>
      </c>
      <c r="C9" s="192">
        <v>12211.954</v>
      </c>
      <c r="D9" s="191">
        <v>11080.821</v>
      </c>
      <c r="E9" s="193" t="s">
        <v>145</v>
      </c>
      <c r="F9" s="194">
        <v>2197.078</v>
      </c>
      <c r="G9" s="195">
        <v>9664.7309999999998</v>
      </c>
      <c r="H9" s="196">
        <v>3371.404</v>
      </c>
      <c r="I9" s="167"/>
      <c r="J9" s="190" t="s">
        <v>78</v>
      </c>
      <c r="K9" s="191">
        <v>3041.605</v>
      </c>
      <c r="L9" s="192">
        <v>13180.425999999999</v>
      </c>
      <c r="M9" s="191">
        <v>4250.2209999999995</v>
      </c>
      <c r="N9" s="193" t="s">
        <v>78</v>
      </c>
      <c r="O9" s="194">
        <v>3286.482</v>
      </c>
      <c r="P9" s="195">
        <v>14451.067999999999</v>
      </c>
      <c r="Q9" s="196">
        <v>4102.4530000000004</v>
      </c>
    </row>
    <row r="10" spans="1:17" x14ac:dyDescent="0.2">
      <c r="A10" s="190" t="s">
        <v>145</v>
      </c>
      <c r="B10" s="191">
        <v>1784.04</v>
      </c>
      <c r="C10" s="192">
        <v>7780.7610000000004</v>
      </c>
      <c r="D10" s="191">
        <v>2428.703</v>
      </c>
      <c r="E10" s="193" t="s">
        <v>138</v>
      </c>
      <c r="F10" s="194">
        <v>1574.1869999999999</v>
      </c>
      <c r="G10" s="195">
        <v>6911.3980000000001</v>
      </c>
      <c r="H10" s="196">
        <v>1411.6579999999999</v>
      </c>
      <c r="I10" s="167"/>
      <c r="J10" s="190" t="s">
        <v>138</v>
      </c>
      <c r="K10" s="191">
        <v>1756.373</v>
      </c>
      <c r="L10" s="192">
        <v>7623.0339999999997</v>
      </c>
      <c r="M10" s="191">
        <v>5482.8450000000003</v>
      </c>
      <c r="N10" s="193" t="s">
        <v>163</v>
      </c>
      <c r="O10" s="194">
        <v>1610.6420000000001</v>
      </c>
      <c r="P10" s="195">
        <v>7104.42</v>
      </c>
      <c r="Q10" s="196">
        <v>3191.346</v>
      </c>
    </row>
    <row r="11" spans="1:17" x14ac:dyDescent="0.2">
      <c r="A11" s="190" t="s">
        <v>137</v>
      </c>
      <c r="B11" s="191">
        <v>1142.8409999999999</v>
      </c>
      <c r="C11" s="192">
        <v>5008.8999999999996</v>
      </c>
      <c r="D11" s="191">
        <v>2419.4169999999999</v>
      </c>
      <c r="E11" s="193" t="s">
        <v>147</v>
      </c>
      <c r="F11" s="194">
        <v>1505.54</v>
      </c>
      <c r="G11" s="195">
        <v>6612.2629999999999</v>
      </c>
      <c r="H11" s="196">
        <v>3484.6990000000001</v>
      </c>
      <c r="I11" s="167"/>
      <c r="J11" s="190" t="s">
        <v>163</v>
      </c>
      <c r="K11" s="191">
        <v>968.26300000000003</v>
      </c>
      <c r="L11" s="192">
        <v>4146.1530000000002</v>
      </c>
      <c r="M11" s="191">
        <v>3021.7919999999999</v>
      </c>
      <c r="N11" s="193" t="s">
        <v>138</v>
      </c>
      <c r="O11" s="194">
        <v>1448.71</v>
      </c>
      <c r="P11" s="195">
        <v>6366.1589999999997</v>
      </c>
      <c r="Q11" s="196">
        <v>4230.9780000000001</v>
      </c>
    </row>
    <row r="12" spans="1:17" x14ac:dyDescent="0.2">
      <c r="A12" s="190" t="s">
        <v>188</v>
      </c>
      <c r="B12" s="191">
        <v>1114.559</v>
      </c>
      <c r="C12" s="192">
        <v>4887.518</v>
      </c>
      <c r="D12" s="191">
        <v>2322.884</v>
      </c>
      <c r="E12" s="193" t="s">
        <v>137</v>
      </c>
      <c r="F12" s="194">
        <v>1369.221</v>
      </c>
      <c r="G12" s="195">
        <v>6016.1440000000002</v>
      </c>
      <c r="H12" s="196">
        <v>2798.3359999999998</v>
      </c>
      <c r="I12" s="167"/>
      <c r="J12" s="190" t="s">
        <v>140</v>
      </c>
      <c r="K12" s="191">
        <v>545.19399999999996</v>
      </c>
      <c r="L12" s="192">
        <v>2386.8090000000002</v>
      </c>
      <c r="M12" s="191">
        <v>1086.9469999999999</v>
      </c>
      <c r="N12" s="193" t="s">
        <v>142</v>
      </c>
      <c r="O12" s="194">
        <v>491.37200000000001</v>
      </c>
      <c r="P12" s="195">
        <v>2160.5529999999999</v>
      </c>
      <c r="Q12" s="196">
        <v>867.23299999999995</v>
      </c>
    </row>
    <row r="13" spans="1:17" x14ac:dyDescent="0.2">
      <c r="A13" s="190" t="s">
        <v>77</v>
      </c>
      <c r="B13" s="191">
        <v>1110.3399999999999</v>
      </c>
      <c r="C13" s="192">
        <v>4798.7640000000001</v>
      </c>
      <c r="D13" s="191">
        <v>573.04100000000005</v>
      </c>
      <c r="E13" s="193" t="s">
        <v>77</v>
      </c>
      <c r="F13" s="194">
        <v>1333.5540000000001</v>
      </c>
      <c r="G13" s="195">
        <v>5862.8360000000002</v>
      </c>
      <c r="H13" s="196">
        <v>621.76599999999996</v>
      </c>
      <c r="I13" s="167"/>
      <c r="J13" s="190" t="s">
        <v>145</v>
      </c>
      <c r="K13" s="191">
        <v>273.55399999999997</v>
      </c>
      <c r="L13" s="192">
        <v>1163.5170000000001</v>
      </c>
      <c r="M13" s="191">
        <v>197.60400000000001</v>
      </c>
      <c r="N13" s="193" t="s">
        <v>140</v>
      </c>
      <c r="O13" s="194">
        <v>396.38900000000001</v>
      </c>
      <c r="P13" s="195">
        <v>1742.9490000000001</v>
      </c>
      <c r="Q13" s="196">
        <v>494.48700000000002</v>
      </c>
    </row>
    <row r="14" spans="1:17" x14ac:dyDescent="0.2">
      <c r="A14" s="190" t="s">
        <v>147</v>
      </c>
      <c r="B14" s="191">
        <v>1005.57</v>
      </c>
      <c r="C14" s="192">
        <v>4393.2240000000002</v>
      </c>
      <c r="D14" s="191">
        <v>2335.1999999999998</v>
      </c>
      <c r="E14" s="193" t="s">
        <v>222</v>
      </c>
      <c r="F14" s="194">
        <v>1282.308</v>
      </c>
      <c r="G14" s="195">
        <v>5621.5609999999997</v>
      </c>
      <c r="H14" s="196">
        <v>2805.8</v>
      </c>
      <c r="I14" s="167"/>
      <c r="J14" s="190" t="s">
        <v>142</v>
      </c>
      <c r="K14" s="191">
        <v>243.69800000000001</v>
      </c>
      <c r="L14" s="192">
        <v>1045.9359999999999</v>
      </c>
      <c r="M14" s="191">
        <v>259.23200000000003</v>
      </c>
      <c r="N14" s="193" t="s">
        <v>231</v>
      </c>
      <c r="O14" s="194">
        <v>362.15499999999997</v>
      </c>
      <c r="P14" s="195">
        <v>1593.203</v>
      </c>
      <c r="Q14" s="196">
        <v>918.48299999999995</v>
      </c>
    </row>
    <row r="15" spans="1:17" x14ac:dyDescent="0.2">
      <c r="A15" s="190" t="s">
        <v>142</v>
      </c>
      <c r="B15" s="191">
        <v>846.17200000000003</v>
      </c>
      <c r="C15" s="192">
        <v>3719.8119999999999</v>
      </c>
      <c r="D15" s="191">
        <v>1051.6179999999999</v>
      </c>
      <c r="E15" s="193" t="s">
        <v>188</v>
      </c>
      <c r="F15" s="194">
        <v>886.80499999999995</v>
      </c>
      <c r="G15" s="195">
        <v>3890.5419999999999</v>
      </c>
      <c r="H15" s="196">
        <v>1815.7349999999999</v>
      </c>
      <c r="I15" s="167"/>
      <c r="J15" s="190" t="s">
        <v>77</v>
      </c>
      <c r="K15" s="191">
        <v>203.55699999999999</v>
      </c>
      <c r="L15" s="192">
        <v>887.3</v>
      </c>
      <c r="M15" s="191">
        <v>155.166</v>
      </c>
      <c r="N15" s="193" t="s">
        <v>139</v>
      </c>
      <c r="O15" s="194">
        <v>214.49199999999999</v>
      </c>
      <c r="P15" s="195">
        <v>938.03899999999999</v>
      </c>
      <c r="Q15" s="196">
        <v>456.69499999999999</v>
      </c>
    </row>
    <row r="16" spans="1:17" x14ac:dyDescent="0.2">
      <c r="A16" s="190" t="s">
        <v>138</v>
      </c>
      <c r="B16" s="191">
        <v>843.72299999999996</v>
      </c>
      <c r="C16" s="192">
        <v>3664.8440000000001</v>
      </c>
      <c r="D16" s="191">
        <v>1623.7570000000001</v>
      </c>
      <c r="E16" s="193" t="s">
        <v>143</v>
      </c>
      <c r="F16" s="194">
        <v>774.38900000000001</v>
      </c>
      <c r="G16" s="195">
        <v>3403.1289999999999</v>
      </c>
      <c r="H16" s="196">
        <v>1596.1569999999999</v>
      </c>
      <c r="I16" s="167"/>
      <c r="J16" s="190" t="s">
        <v>80</v>
      </c>
      <c r="K16" s="191">
        <v>142.54</v>
      </c>
      <c r="L16" s="192">
        <v>619.88800000000003</v>
      </c>
      <c r="M16" s="191">
        <v>659.99699999999996</v>
      </c>
      <c r="N16" s="193" t="s">
        <v>80</v>
      </c>
      <c r="O16" s="194">
        <v>191.154</v>
      </c>
      <c r="P16" s="195">
        <v>840.56700000000001</v>
      </c>
      <c r="Q16" s="196">
        <v>864.51099999999997</v>
      </c>
    </row>
    <row r="17" spans="1:17" x14ac:dyDescent="0.2">
      <c r="A17" s="190" t="s">
        <v>143</v>
      </c>
      <c r="B17" s="191">
        <v>645.14300000000003</v>
      </c>
      <c r="C17" s="192">
        <v>2812.9430000000002</v>
      </c>
      <c r="D17" s="191">
        <v>1593.9079999999999</v>
      </c>
      <c r="E17" s="193" t="s">
        <v>142</v>
      </c>
      <c r="F17" s="194">
        <v>722.00599999999997</v>
      </c>
      <c r="G17" s="195">
        <v>3168.8530000000001</v>
      </c>
      <c r="H17" s="196">
        <v>791.18899999999996</v>
      </c>
      <c r="I17" s="167"/>
      <c r="J17" s="190" t="s">
        <v>160</v>
      </c>
      <c r="K17" s="191">
        <v>84.013999999999996</v>
      </c>
      <c r="L17" s="192">
        <v>366.22</v>
      </c>
      <c r="M17" s="191">
        <v>146.88999999999999</v>
      </c>
      <c r="N17" s="193" t="s">
        <v>160</v>
      </c>
      <c r="O17" s="194">
        <v>102.649</v>
      </c>
      <c r="P17" s="195">
        <v>451.31799999999998</v>
      </c>
      <c r="Q17" s="196">
        <v>183.88</v>
      </c>
    </row>
    <row r="18" spans="1:17" x14ac:dyDescent="0.2">
      <c r="A18" s="190" t="s">
        <v>231</v>
      </c>
      <c r="B18" s="191">
        <v>573.90899999999999</v>
      </c>
      <c r="C18" s="192">
        <v>2515.2869999999998</v>
      </c>
      <c r="D18" s="191">
        <v>1391.7159999999999</v>
      </c>
      <c r="E18" s="193" t="s">
        <v>243</v>
      </c>
      <c r="F18" s="194">
        <v>634.13099999999997</v>
      </c>
      <c r="G18" s="195">
        <v>2792.0459999999998</v>
      </c>
      <c r="H18" s="196">
        <v>220</v>
      </c>
      <c r="I18" s="167"/>
      <c r="J18" s="190" t="s">
        <v>231</v>
      </c>
      <c r="K18" s="191">
        <v>55.920999999999999</v>
      </c>
      <c r="L18" s="192">
        <v>246.09299999999999</v>
      </c>
      <c r="M18" s="191">
        <v>54.664999999999999</v>
      </c>
      <c r="N18" s="193" t="s">
        <v>144</v>
      </c>
      <c r="O18" s="194">
        <v>79.789000000000001</v>
      </c>
      <c r="P18" s="195">
        <v>350.52300000000002</v>
      </c>
      <c r="Q18" s="196">
        <v>102.35299999999999</v>
      </c>
    </row>
    <row r="19" spans="1:17" x14ac:dyDescent="0.2">
      <c r="A19" s="190" t="s">
        <v>242</v>
      </c>
      <c r="B19" s="191">
        <v>545.46799999999996</v>
      </c>
      <c r="C19" s="192">
        <v>2396.078</v>
      </c>
      <c r="D19" s="191">
        <v>956.11</v>
      </c>
      <c r="E19" s="193" t="s">
        <v>134</v>
      </c>
      <c r="F19" s="194">
        <v>502.166</v>
      </c>
      <c r="G19" s="195">
        <v>2211.5010000000002</v>
      </c>
      <c r="H19" s="196">
        <v>679.28800000000001</v>
      </c>
      <c r="I19" s="167"/>
      <c r="J19" s="190" t="s">
        <v>139</v>
      </c>
      <c r="K19" s="191">
        <v>26.888000000000002</v>
      </c>
      <c r="L19" s="192">
        <v>117.033</v>
      </c>
      <c r="M19" s="191">
        <v>49.96</v>
      </c>
      <c r="N19" s="193" t="s">
        <v>77</v>
      </c>
      <c r="O19" s="194">
        <v>64.347999999999999</v>
      </c>
      <c r="P19" s="195">
        <v>283.5</v>
      </c>
      <c r="Q19" s="196">
        <v>54.555</v>
      </c>
    </row>
    <row r="20" spans="1:17" x14ac:dyDescent="0.2">
      <c r="A20" s="190" t="s">
        <v>134</v>
      </c>
      <c r="B20" s="191">
        <v>480.97300000000001</v>
      </c>
      <c r="C20" s="192">
        <v>2109.5129999999999</v>
      </c>
      <c r="D20" s="191">
        <v>391.71699999999998</v>
      </c>
      <c r="E20" s="193" t="s">
        <v>231</v>
      </c>
      <c r="F20" s="194">
        <v>473.78399999999999</v>
      </c>
      <c r="G20" s="195">
        <v>2086.8939999999998</v>
      </c>
      <c r="H20" s="196">
        <v>787.97299999999996</v>
      </c>
      <c r="I20" s="167"/>
      <c r="J20" s="190" t="s">
        <v>134</v>
      </c>
      <c r="K20" s="191">
        <v>5.1310000000000002</v>
      </c>
      <c r="L20" s="192">
        <v>22.914000000000001</v>
      </c>
      <c r="M20" s="191">
        <v>2.331</v>
      </c>
      <c r="N20" s="193" t="s">
        <v>208</v>
      </c>
      <c r="O20" s="194">
        <v>43.384</v>
      </c>
      <c r="P20" s="195">
        <v>189.60900000000001</v>
      </c>
      <c r="Q20" s="196">
        <v>24.853000000000002</v>
      </c>
    </row>
    <row r="21" spans="1:17" x14ac:dyDescent="0.2">
      <c r="A21" s="190" t="s">
        <v>80</v>
      </c>
      <c r="B21" s="191">
        <v>255.74299999999999</v>
      </c>
      <c r="C21" s="192">
        <v>1109.0029999999999</v>
      </c>
      <c r="D21" s="191">
        <v>232.04400000000001</v>
      </c>
      <c r="E21" s="193" t="s">
        <v>163</v>
      </c>
      <c r="F21" s="194">
        <v>391.99900000000002</v>
      </c>
      <c r="G21" s="195">
        <v>1722.5309999999999</v>
      </c>
      <c r="H21" s="196">
        <v>835.976</v>
      </c>
      <c r="I21" s="167"/>
      <c r="J21" s="190" t="s">
        <v>144</v>
      </c>
      <c r="K21" s="191">
        <v>0.25800000000000001</v>
      </c>
      <c r="L21" s="192">
        <v>1.0940000000000001</v>
      </c>
      <c r="M21" s="191">
        <v>0.14799999999999999</v>
      </c>
      <c r="N21" s="193" t="s">
        <v>145</v>
      </c>
      <c r="O21" s="194">
        <v>18.667999999999999</v>
      </c>
      <c r="P21" s="195">
        <v>81.896000000000001</v>
      </c>
      <c r="Q21" s="196">
        <v>12.085000000000001</v>
      </c>
    </row>
    <row r="22" spans="1:17" x14ac:dyDescent="0.2">
      <c r="A22" s="190" t="s">
        <v>135</v>
      </c>
      <c r="B22" s="191">
        <v>249.47499999999999</v>
      </c>
      <c r="C22" s="192">
        <v>1089.2280000000001</v>
      </c>
      <c r="D22" s="191">
        <v>340.44600000000003</v>
      </c>
      <c r="E22" s="193" t="s">
        <v>80</v>
      </c>
      <c r="F22" s="194">
        <v>352.68599999999998</v>
      </c>
      <c r="G22" s="195">
        <v>1547.809</v>
      </c>
      <c r="H22" s="196">
        <v>263.20400000000001</v>
      </c>
      <c r="I22" s="167"/>
      <c r="J22" s="190"/>
      <c r="K22" s="191"/>
      <c r="L22" s="192"/>
      <c r="M22" s="191"/>
      <c r="N22" s="193" t="s">
        <v>134</v>
      </c>
      <c r="O22" s="194">
        <v>0.48799999999999999</v>
      </c>
      <c r="P22" s="195">
        <v>2.1320000000000001</v>
      </c>
      <c r="Q22" s="196">
        <v>0.245</v>
      </c>
    </row>
    <row r="23" spans="1:17" ht="13.5" thickBot="1" x14ac:dyDescent="0.25">
      <c r="A23" s="197" t="s">
        <v>181</v>
      </c>
      <c r="B23" s="198">
        <v>212.40199999999999</v>
      </c>
      <c r="C23" s="199">
        <v>925.02</v>
      </c>
      <c r="D23" s="198">
        <v>280.96699999999998</v>
      </c>
      <c r="E23" s="200" t="s">
        <v>140</v>
      </c>
      <c r="F23" s="201">
        <v>290.01</v>
      </c>
      <c r="G23" s="202">
        <v>1281.0170000000001</v>
      </c>
      <c r="H23" s="203">
        <v>159.57499999999999</v>
      </c>
      <c r="I23" s="167"/>
      <c r="J23" s="197"/>
      <c r="K23" s="198"/>
      <c r="L23" s="199"/>
      <c r="M23" s="198"/>
      <c r="N23" s="200" t="s">
        <v>136</v>
      </c>
      <c r="O23" s="201">
        <v>1.2E-2</v>
      </c>
      <c r="P23" s="202">
        <v>5.5E-2</v>
      </c>
      <c r="Q23" s="203">
        <v>0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255</v>
      </c>
      <c r="B28" s="162"/>
      <c r="C28" s="162"/>
      <c r="D28" s="162"/>
      <c r="E28" s="162"/>
      <c r="F28" s="162"/>
      <c r="G28" s="162"/>
      <c r="H28" s="163"/>
      <c r="I28" s="163"/>
      <c r="J28" s="162" t="s">
        <v>255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253</v>
      </c>
      <c r="B30" s="169"/>
      <c r="C30" s="170"/>
      <c r="D30" s="171"/>
      <c r="E30" s="168" t="s">
        <v>254</v>
      </c>
      <c r="F30" s="169"/>
      <c r="G30" s="170"/>
      <c r="H30" s="171"/>
      <c r="I30" s="167"/>
      <c r="J30" s="168" t="s">
        <v>253</v>
      </c>
      <c r="K30" s="169"/>
      <c r="L30" s="170"/>
      <c r="M30" s="171"/>
      <c r="N30" s="168" t="s">
        <v>254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168</v>
      </c>
      <c r="D31" s="175" t="s">
        <v>133</v>
      </c>
      <c r="E31" s="172" t="s">
        <v>132</v>
      </c>
      <c r="F31" s="173" t="s">
        <v>105</v>
      </c>
      <c r="G31" s="174" t="s">
        <v>168</v>
      </c>
      <c r="H31" s="175" t="s">
        <v>133</v>
      </c>
      <c r="I31" s="167"/>
      <c r="J31" s="172" t="s">
        <v>132</v>
      </c>
      <c r="K31" s="173" t="s">
        <v>105</v>
      </c>
      <c r="L31" s="174" t="s">
        <v>168</v>
      </c>
      <c r="M31" s="175" t="s">
        <v>133</v>
      </c>
      <c r="N31" s="172" t="s">
        <v>132</v>
      </c>
      <c r="O31" s="173" t="s">
        <v>105</v>
      </c>
      <c r="P31" s="174" t="s">
        <v>168</v>
      </c>
      <c r="Q31" s="175" t="s">
        <v>133</v>
      </c>
    </row>
    <row r="32" spans="1:17" ht="15" thickBot="1" x14ac:dyDescent="0.25">
      <c r="A32" s="176" t="s">
        <v>119</v>
      </c>
      <c r="B32" s="177">
        <v>36382.726000000002</v>
      </c>
      <c r="C32" s="178">
        <v>158474.64499999999</v>
      </c>
      <c r="D32" s="179">
        <v>19088.673999999999</v>
      </c>
      <c r="E32" s="180" t="s">
        <v>119</v>
      </c>
      <c r="F32" s="181">
        <v>45265.521000000001</v>
      </c>
      <c r="G32" s="182">
        <v>198658.17800000001</v>
      </c>
      <c r="H32" s="179">
        <v>19602.812000000002</v>
      </c>
      <c r="I32" s="167"/>
      <c r="J32" s="176" t="s">
        <v>119</v>
      </c>
      <c r="K32" s="177">
        <v>43541.156000000003</v>
      </c>
      <c r="L32" s="178">
        <v>189615.47099999999</v>
      </c>
      <c r="M32" s="179">
        <v>23967.710999999999</v>
      </c>
      <c r="N32" s="180" t="s">
        <v>119</v>
      </c>
      <c r="O32" s="181">
        <v>30593.25</v>
      </c>
      <c r="P32" s="182">
        <v>134601.59400000001</v>
      </c>
      <c r="Q32" s="179">
        <v>16102.915999999999</v>
      </c>
    </row>
    <row r="33" spans="1:17" x14ac:dyDescent="0.2">
      <c r="A33" s="183" t="s">
        <v>171</v>
      </c>
      <c r="B33" s="184">
        <v>6824.7190000000001</v>
      </c>
      <c r="C33" s="185">
        <v>29416.374</v>
      </c>
      <c r="D33" s="184">
        <v>3544</v>
      </c>
      <c r="E33" s="186" t="s">
        <v>171</v>
      </c>
      <c r="F33" s="187">
        <v>10716.18</v>
      </c>
      <c r="G33" s="188">
        <v>46963.756999999998</v>
      </c>
      <c r="H33" s="189">
        <v>5115</v>
      </c>
      <c r="I33" s="167"/>
      <c r="J33" s="183" t="s">
        <v>135</v>
      </c>
      <c r="K33" s="184">
        <v>17079.379000000001</v>
      </c>
      <c r="L33" s="185">
        <v>74372.706000000006</v>
      </c>
      <c r="M33" s="184">
        <v>5636.1869999999999</v>
      </c>
      <c r="N33" s="186" t="s">
        <v>78</v>
      </c>
      <c r="O33" s="187">
        <v>14422.769</v>
      </c>
      <c r="P33" s="188">
        <v>63481.074999999997</v>
      </c>
      <c r="Q33" s="189">
        <v>9643.8819999999996</v>
      </c>
    </row>
    <row r="34" spans="1:17" x14ac:dyDescent="0.2">
      <c r="A34" s="190" t="s">
        <v>180</v>
      </c>
      <c r="B34" s="191">
        <v>5578.0990000000002</v>
      </c>
      <c r="C34" s="192">
        <v>24362.103999999999</v>
      </c>
      <c r="D34" s="191">
        <v>2462.1750000000002</v>
      </c>
      <c r="E34" s="193" t="s">
        <v>231</v>
      </c>
      <c r="F34" s="194">
        <v>9505.6389999999992</v>
      </c>
      <c r="G34" s="195">
        <v>41767.383999999998</v>
      </c>
      <c r="H34" s="196">
        <v>2810.259</v>
      </c>
      <c r="I34" s="167"/>
      <c r="J34" s="190" t="s">
        <v>78</v>
      </c>
      <c r="K34" s="191">
        <v>13548.081</v>
      </c>
      <c r="L34" s="192">
        <v>58849.824999999997</v>
      </c>
      <c r="M34" s="191">
        <v>12163.404</v>
      </c>
      <c r="N34" s="193" t="s">
        <v>135</v>
      </c>
      <c r="O34" s="194">
        <v>7414.2830000000004</v>
      </c>
      <c r="P34" s="195">
        <v>32621.371999999999</v>
      </c>
      <c r="Q34" s="196">
        <v>2616.8150000000001</v>
      </c>
    </row>
    <row r="35" spans="1:17" x14ac:dyDescent="0.2">
      <c r="A35" s="190" t="s">
        <v>218</v>
      </c>
      <c r="B35" s="191">
        <v>2599.7020000000002</v>
      </c>
      <c r="C35" s="192">
        <v>11439.71</v>
      </c>
      <c r="D35" s="191">
        <v>1194</v>
      </c>
      <c r="E35" s="193" t="s">
        <v>78</v>
      </c>
      <c r="F35" s="194">
        <v>2926.6239999999998</v>
      </c>
      <c r="G35" s="195">
        <v>12843.602999999999</v>
      </c>
      <c r="H35" s="196">
        <v>1476.4480000000001</v>
      </c>
      <c r="I35" s="167"/>
      <c r="J35" s="190" t="s">
        <v>231</v>
      </c>
      <c r="K35" s="191">
        <v>9617.2729999999992</v>
      </c>
      <c r="L35" s="192">
        <v>41972.658000000003</v>
      </c>
      <c r="M35" s="191">
        <v>3961.3</v>
      </c>
      <c r="N35" s="193" t="s">
        <v>231</v>
      </c>
      <c r="O35" s="194">
        <v>4536.7449999999999</v>
      </c>
      <c r="P35" s="195">
        <v>19967.330000000002</v>
      </c>
      <c r="Q35" s="196">
        <v>2009.02</v>
      </c>
    </row>
    <row r="36" spans="1:17" x14ac:dyDescent="0.2">
      <c r="A36" s="190" t="s">
        <v>78</v>
      </c>
      <c r="B36" s="191">
        <v>2482.241</v>
      </c>
      <c r="C36" s="192">
        <v>10829.008</v>
      </c>
      <c r="D36" s="191">
        <v>1316.5409999999999</v>
      </c>
      <c r="E36" s="193" t="s">
        <v>134</v>
      </c>
      <c r="F36" s="194">
        <v>2120.6709999999998</v>
      </c>
      <c r="G36" s="195">
        <v>9325.8469999999998</v>
      </c>
      <c r="H36" s="196">
        <v>1171.6300000000001</v>
      </c>
      <c r="I36" s="167"/>
      <c r="J36" s="190" t="s">
        <v>77</v>
      </c>
      <c r="K36" s="191">
        <v>1117.0940000000001</v>
      </c>
      <c r="L36" s="192">
        <v>4905.6049999999996</v>
      </c>
      <c r="M36" s="191">
        <v>753.41600000000005</v>
      </c>
      <c r="N36" s="193" t="s">
        <v>77</v>
      </c>
      <c r="O36" s="194">
        <v>1237.876</v>
      </c>
      <c r="P36" s="195">
        <v>5447.6769999999997</v>
      </c>
      <c r="Q36" s="196">
        <v>491.50799999999998</v>
      </c>
    </row>
    <row r="37" spans="1:17" x14ac:dyDescent="0.2">
      <c r="A37" s="190" t="s">
        <v>189</v>
      </c>
      <c r="B37" s="191">
        <v>2298.1190000000001</v>
      </c>
      <c r="C37" s="192">
        <v>10031.425999999999</v>
      </c>
      <c r="D37" s="191">
        <v>1105.76</v>
      </c>
      <c r="E37" s="193" t="s">
        <v>189</v>
      </c>
      <c r="F37" s="194">
        <v>2108.7469999999998</v>
      </c>
      <c r="G37" s="195">
        <v>9244.8809999999994</v>
      </c>
      <c r="H37" s="196">
        <v>1052.1590000000001</v>
      </c>
      <c r="I37" s="167"/>
      <c r="J37" s="190" t="s">
        <v>140</v>
      </c>
      <c r="K37" s="191">
        <v>622.25</v>
      </c>
      <c r="L37" s="192">
        <v>2709.9</v>
      </c>
      <c r="M37" s="191">
        <v>553.01400000000001</v>
      </c>
      <c r="N37" s="193" t="s">
        <v>139</v>
      </c>
      <c r="O37" s="194">
        <v>665.23599999999999</v>
      </c>
      <c r="P37" s="195">
        <v>2923.41</v>
      </c>
      <c r="Q37" s="196">
        <v>250.215</v>
      </c>
    </row>
    <row r="38" spans="1:17" x14ac:dyDescent="0.2">
      <c r="A38" s="190" t="s">
        <v>145</v>
      </c>
      <c r="B38" s="191">
        <v>2212.5540000000001</v>
      </c>
      <c r="C38" s="192">
        <v>9590.0290000000005</v>
      </c>
      <c r="D38" s="191">
        <v>1169.1179999999999</v>
      </c>
      <c r="E38" s="193" t="s">
        <v>135</v>
      </c>
      <c r="F38" s="194">
        <v>2006.482</v>
      </c>
      <c r="G38" s="195">
        <v>8817.1479999999992</v>
      </c>
      <c r="H38" s="196">
        <v>326.26</v>
      </c>
      <c r="I38" s="167"/>
      <c r="J38" s="190" t="s">
        <v>139</v>
      </c>
      <c r="K38" s="191">
        <v>582.19600000000003</v>
      </c>
      <c r="L38" s="192">
        <v>2529.0529999999999</v>
      </c>
      <c r="M38" s="191">
        <v>224.08</v>
      </c>
      <c r="N38" s="193" t="s">
        <v>160</v>
      </c>
      <c r="O38" s="194">
        <v>391.38</v>
      </c>
      <c r="P38" s="195">
        <v>1714.462</v>
      </c>
      <c r="Q38" s="196">
        <v>190.96</v>
      </c>
    </row>
    <row r="39" spans="1:17" x14ac:dyDescent="0.2">
      <c r="A39" s="190" t="s">
        <v>231</v>
      </c>
      <c r="B39" s="191">
        <v>1797.2829999999999</v>
      </c>
      <c r="C39" s="192">
        <v>7829.5159999999996</v>
      </c>
      <c r="D39" s="191">
        <v>1042.43</v>
      </c>
      <c r="E39" s="193" t="s">
        <v>145</v>
      </c>
      <c r="F39" s="194">
        <v>1671.596</v>
      </c>
      <c r="G39" s="195">
        <v>7334.1549999999997</v>
      </c>
      <c r="H39" s="196">
        <v>907.78700000000003</v>
      </c>
      <c r="I39" s="167"/>
      <c r="J39" s="190" t="s">
        <v>145</v>
      </c>
      <c r="K39" s="191">
        <v>246.285</v>
      </c>
      <c r="L39" s="192">
        <v>1099.886</v>
      </c>
      <c r="M39" s="191">
        <v>160.47999999999999</v>
      </c>
      <c r="N39" s="193" t="s">
        <v>146</v>
      </c>
      <c r="O39" s="194">
        <v>389.75400000000002</v>
      </c>
      <c r="P39" s="195">
        <v>1711.0650000000001</v>
      </c>
      <c r="Q39" s="196">
        <v>161.69999999999999</v>
      </c>
    </row>
    <row r="40" spans="1:17" x14ac:dyDescent="0.2">
      <c r="A40" s="190" t="s">
        <v>134</v>
      </c>
      <c r="B40" s="191">
        <v>1528.7</v>
      </c>
      <c r="C40" s="192">
        <v>6668.9769999999999</v>
      </c>
      <c r="D40" s="191">
        <v>820.46799999999996</v>
      </c>
      <c r="E40" s="193" t="s">
        <v>210</v>
      </c>
      <c r="F40" s="194">
        <v>1640.1579999999999</v>
      </c>
      <c r="G40" s="195">
        <v>7212.9930000000004</v>
      </c>
      <c r="H40" s="196">
        <v>704</v>
      </c>
      <c r="I40" s="167"/>
      <c r="J40" s="190" t="s">
        <v>137</v>
      </c>
      <c r="K40" s="191">
        <v>184.19300000000001</v>
      </c>
      <c r="L40" s="192">
        <v>799.952</v>
      </c>
      <c r="M40" s="191">
        <v>125.56100000000001</v>
      </c>
      <c r="N40" s="193" t="s">
        <v>138</v>
      </c>
      <c r="O40" s="194">
        <v>344.90499999999997</v>
      </c>
      <c r="P40" s="195">
        <v>1517.1079999999999</v>
      </c>
      <c r="Q40" s="196">
        <v>198.96600000000001</v>
      </c>
    </row>
    <row r="41" spans="1:17" x14ac:dyDescent="0.2">
      <c r="A41" s="190" t="s">
        <v>244</v>
      </c>
      <c r="B41" s="191">
        <v>1459.097</v>
      </c>
      <c r="C41" s="192">
        <v>6393.4290000000001</v>
      </c>
      <c r="D41" s="191">
        <v>800</v>
      </c>
      <c r="E41" s="193" t="s">
        <v>180</v>
      </c>
      <c r="F41" s="194">
        <v>1494.2850000000001</v>
      </c>
      <c r="G41" s="195">
        <v>6530.7730000000001</v>
      </c>
      <c r="H41" s="196">
        <v>588</v>
      </c>
      <c r="I41" s="167"/>
      <c r="J41" s="190" t="s">
        <v>160</v>
      </c>
      <c r="K41" s="191">
        <v>114.94199999999999</v>
      </c>
      <c r="L41" s="192">
        <v>488.041</v>
      </c>
      <c r="M41" s="191">
        <v>102.44</v>
      </c>
      <c r="N41" s="193" t="s">
        <v>144</v>
      </c>
      <c r="O41" s="194">
        <v>251.75200000000001</v>
      </c>
      <c r="P41" s="195">
        <v>1101.029</v>
      </c>
      <c r="Q41" s="196">
        <v>104.74</v>
      </c>
    </row>
    <row r="42" spans="1:17" x14ac:dyDescent="0.2">
      <c r="A42" s="190" t="s">
        <v>143</v>
      </c>
      <c r="B42" s="191">
        <v>1153.5319999999999</v>
      </c>
      <c r="C42" s="192">
        <v>5031.7169999999996</v>
      </c>
      <c r="D42" s="191">
        <v>752.173</v>
      </c>
      <c r="E42" s="193" t="s">
        <v>188</v>
      </c>
      <c r="F42" s="194">
        <v>1108.3620000000001</v>
      </c>
      <c r="G42" s="195">
        <v>4870.1279999999997</v>
      </c>
      <c r="H42" s="196">
        <v>515.58900000000006</v>
      </c>
      <c r="I42" s="167"/>
      <c r="J42" s="190" t="s">
        <v>80</v>
      </c>
      <c r="K42" s="191">
        <v>113.791</v>
      </c>
      <c r="L42" s="192">
        <v>503.56200000000001</v>
      </c>
      <c r="M42" s="191">
        <v>64.775999999999996</v>
      </c>
      <c r="N42" s="193" t="s">
        <v>140</v>
      </c>
      <c r="O42" s="194">
        <v>238.762</v>
      </c>
      <c r="P42" s="195">
        <v>1049.259</v>
      </c>
      <c r="Q42" s="196">
        <v>124.73699999999999</v>
      </c>
    </row>
    <row r="43" spans="1:17" x14ac:dyDescent="0.2">
      <c r="A43" s="190" t="s">
        <v>147</v>
      </c>
      <c r="B43" s="191">
        <v>958.15800000000002</v>
      </c>
      <c r="C43" s="192">
        <v>4194.183</v>
      </c>
      <c r="D43" s="191">
        <v>637.14300000000003</v>
      </c>
      <c r="E43" s="193" t="s">
        <v>143</v>
      </c>
      <c r="F43" s="194">
        <v>995.77099999999996</v>
      </c>
      <c r="G43" s="195">
        <v>4376.3530000000001</v>
      </c>
      <c r="H43" s="196">
        <v>487.209</v>
      </c>
      <c r="I43" s="167"/>
      <c r="J43" s="190" t="s">
        <v>158</v>
      </c>
      <c r="K43" s="191">
        <v>101.73699999999999</v>
      </c>
      <c r="L43" s="192">
        <v>444.75400000000002</v>
      </c>
      <c r="M43" s="191">
        <v>37.734999999999999</v>
      </c>
      <c r="N43" s="193" t="s">
        <v>145</v>
      </c>
      <c r="O43" s="194">
        <v>230.31299999999999</v>
      </c>
      <c r="P43" s="195">
        <v>1006.586</v>
      </c>
      <c r="Q43" s="196">
        <v>76.182000000000002</v>
      </c>
    </row>
    <row r="44" spans="1:17" x14ac:dyDescent="0.2">
      <c r="A44" s="190" t="s">
        <v>210</v>
      </c>
      <c r="B44" s="191">
        <v>728.27599999999995</v>
      </c>
      <c r="C44" s="192">
        <v>3109.9670000000001</v>
      </c>
      <c r="D44" s="191">
        <v>374</v>
      </c>
      <c r="E44" s="193" t="s">
        <v>238</v>
      </c>
      <c r="F44" s="194">
        <v>973.17</v>
      </c>
      <c r="G44" s="195">
        <v>4272.067</v>
      </c>
      <c r="H44" s="196">
        <v>498</v>
      </c>
      <c r="I44" s="167"/>
      <c r="J44" s="190" t="s">
        <v>138</v>
      </c>
      <c r="K44" s="191">
        <v>91.872</v>
      </c>
      <c r="L44" s="192">
        <v>409.233</v>
      </c>
      <c r="M44" s="191">
        <v>59.555</v>
      </c>
      <c r="N44" s="193" t="s">
        <v>80</v>
      </c>
      <c r="O44" s="194">
        <v>136.97200000000001</v>
      </c>
      <c r="P44" s="195">
        <v>603.52200000000005</v>
      </c>
      <c r="Q44" s="196">
        <v>70.043000000000006</v>
      </c>
    </row>
    <row r="45" spans="1:17" x14ac:dyDescent="0.2">
      <c r="A45" s="190" t="s">
        <v>226</v>
      </c>
      <c r="B45" s="191">
        <v>599.25400000000002</v>
      </c>
      <c r="C45" s="192">
        <v>2598.5210000000002</v>
      </c>
      <c r="D45" s="191">
        <v>310.82499999999999</v>
      </c>
      <c r="E45" s="193" t="s">
        <v>140</v>
      </c>
      <c r="F45" s="194">
        <v>825.54200000000003</v>
      </c>
      <c r="G45" s="195">
        <v>3627.3029999999999</v>
      </c>
      <c r="H45" s="196">
        <v>408.52100000000002</v>
      </c>
      <c r="I45" s="167"/>
      <c r="J45" s="190" t="s">
        <v>144</v>
      </c>
      <c r="K45" s="191">
        <v>59.914000000000001</v>
      </c>
      <c r="L45" s="192">
        <v>257.09500000000003</v>
      </c>
      <c r="M45" s="191">
        <v>27.2</v>
      </c>
      <c r="N45" s="193" t="s">
        <v>134</v>
      </c>
      <c r="O45" s="194">
        <v>131.87899999999999</v>
      </c>
      <c r="P45" s="195">
        <v>576.45699999999999</v>
      </c>
      <c r="Q45" s="196">
        <v>44.497</v>
      </c>
    </row>
    <row r="46" spans="1:17" x14ac:dyDescent="0.2">
      <c r="A46" s="190" t="s">
        <v>188</v>
      </c>
      <c r="B46" s="191">
        <v>563.29600000000005</v>
      </c>
      <c r="C46" s="192">
        <v>2498.4409999999998</v>
      </c>
      <c r="D46" s="191">
        <v>233.57900000000001</v>
      </c>
      <c r="E46" s="193" t="s">
        <v>257</v>
      </c>
      <c r="F46" s="194">
        <v>679.34299999999996</v>
      </c>
      <c r="G46" s="195">
        <v>2969.0680000000002</v>
      </c>
      <c r="H46" s="196">
        <v>350</v>
      </c>
      <c r="I46" s="167"/>
      <c r="J46" s="190" t="s">
        <v>143</v>
      </c>
      <c r="K46" s="191">
        <v>36.719000000000001</v>
      </c>
      <c r="L46" s="192">
        <v>163.98500000000001</v>
      </c>
      <c r="M46" s="191">
        <v>22</v>
      </c>
      <c r="N46" s="193" t="s">
        <v>158</v>
      </c>
      <c r="O46" s="194">
        <v>96.911000000000001</v>
      </c>
      <c r="P46" s="195">
        <v>425.76400000000001</v>
      </c>
      <c r="Q46" s="196">
        <v>36.411000000000001</v>
      </c>
    </row>
    <row r="47" spans="1:17" x14ac:dyDescent="0.2">
      <c r="A47" s="190" t="s">
        <v>137</v>
      </c>
      <c r="B47" s="191">
        <v>494.50099999999998</v>
      </c>
      <c r="C47" s="192">
        <v>2152.5250000000001</v>
      </c>
      <c r="D47" s="191">
        <v>546.73900000000003</v>
      </c>
      <c r="E47" s="193" t="s">
        <v>147</v>
      </c>
      <c r="F47" s="194">
        <v>652.79600000000005</v>
      </c>
      <c r="G47" s="195">
        <v>2866.922</v>
      </c>
      <c r="H47" s="196">
        <v>346.91899999999998</v>
      </c>
      <c r="I47" s="167"/>
      <c r="J47" s="190" t="s">
        <v>163</v>
      </c>
      <c r="K47" s="191">
        <v>19.803000000000001</v>
      </c>
      <c r="L47" s="192">
        <v>84.084999999999994</v>
      </c>
      <c r="M47" s="191">
        <v>73.721000000000004</v>
      </c>
      <c r="N47" s="193" t="s">
        <v>137</v>
      </c>
      <c r="O47" s="194">
        <v>82.057000000000002</v>
      </c>
      <c r="P47" s="195">
        <v>360.084</v>
      </c>
      <c r="Q47" s="196">
        <v>73.37</v>
      </c>
    </row>
    <row r="48" spans="1:17" ht="13.5" thickBot="1" x14ac:dyDescent="0.25">
      <c r="A48" s="197" t="s">
        <v>256</v>
      </c>
      <c r="B48" s="198">
        <v>394.71100000000001</v>
      </c>
      <c r="C48" s="199">
        <v>1744.2139999999999</v>
      </c>
      <c r="D48" s="198">
        <v>228</v>
      </c>
      <c r="E48" s="200" t="s">
        <v>214</v>
      </c>
      <c r="F48" s="201">
        <v>531.6</v>
      </c>
      <c r="G48" s="202">
        <v>2331.5070000000001</v>
      </c>
      <c r="H48" s="203">
        <v>198</v>
      </c>
      <c r="I48" s="167"/>
      <c r="J48" s="197" t="s">
        <v>136</v>
      </c>
      <c r="K48" s="198">
        <v>3.7770000000000001</v>
      </c>
      <c r="L48" s="199">
        <v>16.867000000000001</v>
      </c>
      <c r="M48" s="198">
        <v>1.8620000000000001</v>
      </c>
      <c r="N48" s="200" t="s">
        <v>147</v>
      </c>
      <c r="O48" s="201">
        <v>11.23</v>
      </c>
      <c r="P48" s="202">
        <v>49.613999999999997</v>
      </c>
      <c r="Q48" s="203">
        <v>5</v>
      </c>
    </row>
    <row r="51" spans="1:17" x14ac:dyDescent="0.2">
      <c r="I51" s="226"/>
    </row>
    <row r="52" spans="1:17" ht="16.5" x14ac:dyDescent="0.25">
      <c r="A52" s="162" t="s">
        <v>169</v>
      </c>
      <c r="B52" s="162"/>
      <c r="C52" s="162"/>
      <c r="D52" s="162"/>
      <c r="E52" s="162"/>
      <c r="F52" s="162"/>
      <c r="G52" s="162"/>
      <c r="H52" s="163"/>
      <c r="I52" s="163"/>
      <c r="J52" s="162" t="s">
        <v>170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258</v>
      </c>
      <c r="B53" s="162"/>
      <c r="C53" s="162"/>
      <c r="D53" s="162"/>
      <c r="E53" s="162"/>
      <c r="F53" s="162"/>
      <c r="G53" s="162"/>
      <c r="H53" s="163"/>
      <c r="I53" s="163"/>
      <c r="J53" s="162" t="s">
        <v>259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253</v>
      </c>
      <c r="B56" s="169"/>
      <c r="C56" s="170"/>
      <c r="D56" s="171"/>
      <c r="E56" s="168" t="s">
        <v>254</v>
      </c>
      <c r="F56" s="169"/>
      <c r="G56" s="170"/>
      <c r="H56" s="171"/>
      <c r="I56" s="167"/>
      <c r="J56" s="168" t="s">
        <v>253</v>
      </c>
      <c r="K56" s="169"/>
      <c r="L56" s="170"/>
      <c r="M56" s="171"/>
      <c r="N56" s="168" t="s">
        <v>254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168</v>
      </c>
      <c r="D57" s="175" t="s">
        <v>133</v>
      </c>
      <c r="E57" s="172" t="s">
        <v>132</v>
      </c>
      <c r="F57" s="173" t="s">
        <v>105</v>
      </c>
      <c r="G57" s="174" t="s">
        <v>168</v>
      </c>
      <c r="H57" s="175" t="s">
        <v>133</v>
      </c>
      <c r="I57" s="167"/>
      <c r="J57" s="321" t="s">
        <v>132</v>
      </c>
      <c r="K57" s="174" t="s">
        <v>105</v>
      </c>
      <c r="L57" s="175" t="s">
        <v>168</v>
      </c>
      <c r="M57" s="341" t="s">
        <v>133</v>
      </c>
      <c r="N57" s="173" t="s">
        <v>132</v>
      </c>
      <c r="O57" s="174" t="s">
        <v>105</v>
      </c>
      <c r="P57" s="175" t="s">
        <v>168</v>
      </c>
      <c r="Q57" s="322" t="s">
        <v>133</v>
      </c>
    </row>
    <row r="58" spans="1:17" ht="15" thickBot="1" x14ac:dyDescent="0.25">
      <c r="A58" s="176" t="s">
        <v>119</v>
      </c>
      <c r="B58" s="177">
        <v>20832.498</v>
      </c>
      <c r="C58" s="178">
        <v>91262.263000000006</v>
      </c>
      <c r="D58" s="179">
        <v>7659.5330000000004</v>
      </c>
      <c r="E58" s="180" t="s">
        <v>119</v>
      </c>
      <c r="F58" s="181">
        <v>29182.503000000001</v>
      </c>
      <c r="G58" s="182">
        <v>128265.97</v>
      </c>
      <c r="H58" s="179">
        <v>7545.4319999999998</v>
      </c>
      <c r="I58" s="167"/>
      <c r="J58" s="177" t="s">
        <v>119</v>
      </c>
      <c r="K58" s="178">
        <v>6962.1779999999999</v>
      </c>
      <c r="L58" s="179">
        <v>30333.741000000002</v>
      </c>
      <c r="M58" s="350">
        <v>1996.4960000000001</v>
      </c>
      <c r="N58" s="181" t="s">
        <v>119</v>
      </c>
      <c r="O58" s="182">
        <v>12721.057000000001</v>
      </c>
      <c r="P58" s="179">
        <v>55968.620999999999</v>
      </c>
      <c r="Q58" s="179">
        <v>2807.373</v>
      </c>
    </row>
    <row r="59" spans="1:17" x14ac:dyDescent="0.2">
      <c r="A59" s="183" t="s">
        <v>78</v>
      </c>
      <c r="B59" s="184">
        <v>4080.6640000000002</v>
      </c>
      <c r="C59" s="185">
        <v>17957.839</v>
      </c>
      <c r="D59" s="184">
        <v>1625.8</v>
      </c>
      <c r="E59" s="186" t="s">
        <v>78</v>
      </c>
      <c r="F59" s="187">
        <v>4744.5469999999996</v>
      </c>
      <c r="G59" s="188">
        <v>20840.036</v>
      </c>
      <c r="H59" s="189">
        <v>1365.8810000000001</v>
      </c>
      <c r="I59" s="167"/>
      <c r="J59" s="323" t="s">
        <v>78</v>
      </c>
      <c r="K59" s="185">
        <v>2465.6990000000001</v>
      </c>
      <c r="L59" s="184">
        <v>10700.56</v>
      </c>
      <c r="M59" s="187">
        <v>767.78200000000004</v>
      </c>
      <c r="N59" s="187" t="s">
        <v>231</v>
      </c>
      <c r="O59" s="188">
        <v>4350.4080000000004</v>
      </c>
      <c r="P59" s="189">
        <v>19150</v>
      </c>
      <c r="Q59" s="189">
        <v>840.12800000000004</v>
      </c>
    </row>
    <row r="60" spans="1:17" x14ac:dyDescent="0.2">
      <c r="A60" s="190" t="s">
        <v>138</v>
      </c>
      <c r="B60" s="191">
        <v>3274.2109999999998</v>
      </c>
      <c r="C60" s="192">
        <v>14362.870999999999</v>
      </c>
      <c r="D60" s="191">
        <v>1176.761</v>
      </c>
      <c r="E60" s="193" t="s">
        <v>140</v>
      </c>
      <c r="F60" s="194">
        <v>4323.0519999999997</v>
      </c>
      <c r="G60" s="195">
        <v>19008.89</v>
      </c>
      <c r="H60" s="196">
        <v>1102.789</v>
      </c>
      <c r="I60" s="167"/>
      <c r="J60" s="324" t="s">
        <v>231</v>
      </c>
      <c r="K60" s="192">
        <v>1338.489</v>
      </c>
      <c r="L60" s="191">
        <v>5850.1210000000001</v>
      </c>
      <c r="M60" s="194">
        <v>396.851</v>
      </c>
      <c r="N60" s="194" t="s">
        <v>78</v>
      </c>
      <c r="O60" s="195">
        <v>3256.884</v>
      </c>
      <c r="P60" s="196">
        <v>14304.092000000001</v>
      </c>
      <c r="Q60" s="196">
        <v>784.10799999999995</v>
      </c>
    </row>
    <row r="61" spans="1:17" x14ac:dyDescent="0.2">
      <c r="A61" s="190" t="s">
        <v>80</v>
      </c>
      <c r="B61" s="191">
        <v>2522.268</v>
      </c>
      <c r="C61" s="192">
        <v>10941.321</v>
      </c>
      <c r="D61" s="191">
        <v>865.10299999999995</v>
      </c>
      <c r="E61" s="193" t="s">
        <v>80</v>
      </c>
      <c r="F61" s="194">
        <v>3638.3989999999999</v>
      </c>
      <c r="G61" s="195">
        <v>15984.745000000001</v>
      </c>
      <c r="H61" s="196">
        <v>890.40599999999995</v>
      </c>
      <c r="I61" s="167"/>
      <c r="J61" s="324" t="s">
        <v>145</v>
      </c>
      <c r="K61" s="192">
        <v>904.75699999999995</v>
      </c>
      <c r="L61" s="191">
        <v>3930.6320000000001</v>
      </c>
      <c r="M61" s="194">
        <v>234.63</v>
      </c>
      <c r="N61" s="194" t="s">
        <v>135</v>
      </c>
      <c r="O61" s="195">
        <v>1498.952</v>
      </c>
      <c r="P61" s="196">
        <v>6604.576</v>
      </c>
      <c r="Q61" s="196">
        <v>346.47899999999998</v>
      </c>
    </row>
    <row r="62" spans="1:17" x14ac:dyDescent="0.2">
      <c r="A62" s="190" t="s">
        <v>147</v>
      </c>
      <c r="B62" s="191">
        <v>2399.4430000000002</v>
      </c>
      <c r="C62" s="192">
        <v>10452.262000000001</v>
      </c>
      <c r="D62" s="191">
        <v>905.18200000000002</v>
      </c>
      <c r="E62" s="193" t="s">
        <v>138</v>
      </c>
      <c r="F62" s="194">
        <v>3100.0650000000001</v>
      </c>
      <c r="G62" s="195">
        <v>13626.200999999999</v>
      </c>
      <c r="H62" s="196">
        <v>765.33199999999999</v>
      </c>
      <c r="I62" s="167"/>
      <c r="J62" s="324" t="s">
        <v>135</v>
      </c>
      <c r="K62" s="192">
        <v>883.83399999999995</v>
      </c>
      <c r="L62" s="191">
        <v>3870.2170000000001</v>
      </c>
      <c r="M62" s="194">
        <v>244.78299999999999</v>
      </c>
      <c r="N62" s="194" t="s">
        <v>77</v>
      </c>
      <c r="O62" s="195">
        <v>919.40599999999995</v>
      </c>
      <c r="P62" s="196">
        <v>4046.7550000000001</v>
      </c>
      <c r="Q62" s="196">
        <v>214.80099999999999</v>
      </c>
    </row>
    <row r="63" spans="1:17" x14ac:dyDescent="0.2">
      <c r="A63" s="190" t="s">
        <v>145</v>
      </c>
      <c r="B63" s="191">
        <v>890.12400000000002</v>
      </c>
      <c r="C63" s="192">
        <v>3876.39</v>
      </c>
      <c r="D63" s="191">
        <v>344.096</v>
      </c>
      <c r="E63" s="193" t="s">
        <v>147</v>
      </c>
      <c r="F63" s="194">
        <v>3048.7649999999999</v>
      </c>
      <c r="G63" s="195">
        <v>13423.343000000001</v>
      </c>
      <c r="H63" s="196">
        <v>755.08500000000004</v>
      </c>
      <c r="I63" s="167"/>
      <c r="J63" s="324" t="s">
        <v>139</v>
      </c>
      <c r="K63" s="192">
        <v>409.45600000000002</v>
      </c>
      <c r="L63" s="191">
        <v>1782.8779999999999</v>
      </c>
      <c r="M63" s="194">
        <v>108.19</v>
      </c>
      <c r="N63" s="194" t="s">
        <v>146</v>
      </c>
      <c r="O63" s="195">
        <v>784.68100000000004</v>
      </c>
      <c r="P63" s="196">
        <v>3456.5929999999998</v>
      </c>
      <c r="Q63" s="196">
        <v>188.64</v>
      </c>
    </row>
    <row r="64" spans="1:17" x14ac:dyDescent="0.2">
      <c r="A64" s="190" t="s">
        <v>142</v>
      </c>
      <c r="B64" s="191">
        <v>843.74900000000002</v>
      </c>
      <c r="C64" s="192">
        <v>3696.8510000000001</v>
      </c>
      <c r="D64" s="191">
        <v>288.911</v>
      </c>
      <c r="E64" s="193" t="s">
        <v>231</v>
      </c>
      <c r="F64" s="194">
        <v>2150.81</v>
      </c>
      <c r="G64" s="195">
        <v>9446.3240000000005</v>
      </c>
      <c r="H64" s="196">
        <v>548.28</v>
      </c>
      <c r="I64" s="167"/>
      <c r="J64" s="324" t="s">
        <v>77</v>
      </c>
      <c r="K64" s="192">
        <v>344.15600000000001</v>
      </c>
      <c r="L64" s="191">
        <v>1495.7</v>
      </c>
      <c r="M64" s="194">
        <v>84.893000000000001</v>
      </c>
      <c r="N64" s="194" t="s">
        <v>139</v>
      </c>
      <c r="O64" s="195">
        <v>528.47299999999996</v>
      </c>
      <c r="P64" s="196">
        <v>2324.6990000000001</v>
      </c>
      <c r="Q64" s="196">
        <v>108</v>
      </c>
    </row>
    <row r="65" spans="1:17" x14ac:dyDescent="0.2">
      <c r="A65" s="190" t="s">
        <v>77</v>
      </c>
      <c r="B65" s="191">
        <v>824.49300000000005</v>
      </c>
      <c r="C65" s="192">
        <v>3627.556</v>
      </c>
      <c r="D65" s="191">
        <v>328.00900000000001</v>
      </c>
      <c r="E65" s="193" t="s">
        <v>77</v>
      </c>
      <c r="F65" s="194">
        <v>1433.2560000000001</v>
      </c>
      <c r="G65" s="195">
        <v>6303.3590000000004</v>
      </c>
      <c r="H65" s="196">
        <v>410.07499999999999</v>
      </c>
      <c r="I65" s="167"/>
      <c r="J65" s="324" t="s">
        <v>144</v>
      </c>
      <c r="K65" s="192">
        <v>230.761</v>
      </c>
      <c r="L65" s="191">
        <v>1005.074</v>
      </c>
      <c r="M65" s="194">
        <v>62.607999999999997</v>
      </c>
      <c r="N65" s="194" t="s">
        <v>137</v>
      </c>
      <c r="O65" s="195">
        <v>489.20600000000002</v>
      </c>
      <c r="P65" s="196">
        <v>2153.127</v>
      </c>
      <c r="Q65" s="196">
        <v>97</v>
      </c>
    </row>
    <row r="66" spans="1:17" x14ac:dyDescent="0.2">
      <c r="A66" s="190" t="s">
        <v>140</v>
      </c>
      <c r="B66" s="191">
        <v>813.31100000000004</v>
      </c>
      <c r="C66" s="192">
        <v>3591.366</v>
      </c>
      <c r="D66" s="191">
        <v>318.53500000000003</v>
      </c>
      <c r="E66" s="193" t="s">
        <v>145</v>
      </c>
      <c r="F66" s="194">
        <v>1118.297</v>
      </c>
      <c r="G66" s="195">
        <v>4916.5169999999998</v>
      </c>
      <c r="H66" s="196">
        <v>326.73399999999998</v>
      </c>
      <c r="I66" s="167"/>
      <c r="J66" s="324" t="s">
        <v>146</v>
      </c>
      <c r="K66" s="192">
        <v>209.00700000000001</v>
      </c>
      <c r="L66" s="191">
        <v>916.904</v>
      </c>
      <c r="M66" s="194">
        <v>52.813000000000002</v>
      </c>
      <c r="N66" s="194" t="s">
        <v>140</v>
      </c>
      <c r="O66" s="195">
        <v>318.99099999999999</v>
      </c>
      <c r="P66" s="196">
        <v>1407.367</v>
      </c>
      <c r="Q66" s="196">
        <v>65.644000000000005</v>
      </c>
    </row>
    <row r="67" spans="1:17" x14ac:dyDescent="0.2">
      <c r="A67" s="190" t="s">
        <v>214</v>
      </c>
      <c r="B67" s="191">
        <v>795.05499999999995</v>
      </c>
      <c r="C67" s="192">
        <v>3510.5369999999998</v>
      </c>
      <c r="D67" s="191">
        <v>273</v>
      </c>
      <c r="E67" s="193" t="s">
        <v>137</v>
      </c>
      <c r="F67" s="194">
        <v>1052.3330000000001</v>
      </c>
      <c r="G67" s="195">
        <v>4626.3360000000002</v>
      </c>
      <c r="H67" s="196">
        <v>238.03800000000001</v>
      </c>
      <c r="I67" s="167"/>
      <c r="J67" s="324" t="s">
        <v>140</v>
      </c>
      <c r="K67" s="192">
        <v>146.767</v>
      </c>
      <c r="L67" s="191">
        <v>654.58000000000004</v>
      </c>
      <c r="M67" s="194">
        <v>36.923999999999999</v>
      </c>
      <c r="N67" s="194" t="s">
        <v>144</v>
      </c>
      <c r="O67" s="195">
        <v>251.29599999999999</v>
      </c>
      <c r="P67" s="196">
        <v>1102.134</v>
      </c>
      <c r="Q67" s="196">
        <v>68.263999999999996</v>
      </c>
    </row>
    <row r="68" spans="1:17" x14ac:dyDescent="0.2">
      <c r="A68" s="190" t="s">
        <v>231</v>
      </c>
      <c r="B68" s="191">
        <v>772.327</v>
      </c>
      <c r="C68" s="192">
        <v>3434.3029999999999</v>
      </c>
      <c r="D68" s="191">
        <v>303.37799999999999</v>
      </c>
      <c r="E68" s="193" t="s">
        <v>214</v>
      </c>
      <c r="F68" s="194">
        <v>979.55</v>
      </c>
      <c r="G68" s="195">
        <v>4298.3230000000003</v>
      </c>
      <c r="H68" s="196">
        <v>231</v>
      </c>
      <c r="I68" s="167"/>
      <c r="J68" s="324" t="s">
        <v>80</v>
      </c>
      <c r="K68" s="192">
        <v>17.013999999999999</v>
      </c>
      <c r="L68" s="191">
        <v>74.236999999999995</v>
      </c>
      <c r="M68" s="194">
        <v>3.875</v>
      </c>
      <c r="N68" s="194" t="s">
        <v>134</v>
      </c>
      <c r="O68" s="195">
        <v>100.37</v>
      </c>
      <c r="P68" s="196">
        <v>443.31200000000001</v>
      </c>
      <c r="Q68" s="196">
        <v>26.234000000000002</v>
      </c>
    </row>
    <row r="69" spans="1:17" x14ac:dyDescent="0.2">
      <c r="A69" s="190" t="s">
        <v>137</v>
      </c>
      <c r="B69" s="191">
        <v>575.94899999999996</v>
      </c>
      <c r="C69" s="192">
        <v>2527.942</v>
      </c>
      <c r="D69" s="191">
        <v>189.99199999999999</v>
      </c>
      <c r="E69" s="193" t="s">
        <v>143</v>
      </c>
      <c r="F69" s="194">
        <v>714.04200000000003</v>
      </c>
      <c r="G69" s="195">
        <v>3145.6149999999998</v>
      </c>
      <c r="H69" s="196">
        <v>207.65700000000001</v>
      </c>
      <c r="I69" s="167"/>
      <c r="J69" s="324" t="s">
        <v>160</v>
      </c>
      <c r="K69" s="192">
        <v>6.8819999999999997</v>
      </c>
      <c r="L69" s="191">
        <v>29.222999999999999</v>
      </c>
      <c r="M69" s="194">
        <v>2.0499999999999998</v>
      </c>
      <c r="N69" s="194" t="s">
        <v>136</v>
      </c>
      <c r="O69" s="195">
        <v>83.875</v>
      </c>
      <c r="P69" s="196">
        <v>366.577</v>
      </c>
      <c r="Q69" s="196">
        <v>22</v>
      </c>
    </row>
    <row r="70" spans="1:17" x14ac:dyDescent="0.2">
      <c r="A70" s="190" t="s">
        <v>143</v>
      </c>
      <c r="B70" s="191">
        <v>515.02599999999995</v>
      </c>
      <c r="C70" s="192">
        <v>2238.7979999999998</v>
      </c>
      <c r="D70" s="191">
        <v>189.82300000000001</v>
      </c>
      <c r="E70" s="193" t="s">
        <v>228</v>
      </c>
      <c r="F70" s="194">
        <v>542</v>
      </c>
      <c r="G70" s="195">
        <v>2368.8110000000001</v>
      </c>
      <c r="H70" s="196">
        <v>140</v>
      </c>
      <c r="I70" s="167"/>
      <c r="J70" s="324" t="s">
        <v>134</v>
      </c>
      <c r="K70" s="192">
        <v>2.819</v>
      </c>
      <c r="L70" s="191">
        <v>12.282999999999999</v>
      </c>
      <c r="M70" s="194">
        <v>0.52100000000000002</v>
      </c>
      <c r="N70" s="194" t="s">
        <v>145</v>
      </c>
      <c r="O70" s="195">
        <v>68.05</v>
      </c>
      <c r="P70" s="196">
        <v>299.60899999999998</v>
      </c>
      <c r="Q70" s="196">
        <v>30.36</v>
      </c>
    </row>
    <row r="71" spans="1:17" x14ac:dyDescent="0.2">
      <c r="A71" s="190" t="s">
        <v>181</v>
      </c>
      <c r="B71" s="191">
        <v>389.26299999999998</v>
      </c>
      <c r="C71" s="192">
        <v>1673.8240000000001</v>
      </c>
      <c r="D71" s="191">
        <v>142.75299999999999</v>
      </c>
      <c r="E71" s="193" t="s">
        <v>134</v>
      </c>
      <c r="F71" s="194">
        <v>515.90899999999999</v>
      </c>
      <c r="G71" s="195">
        <v>2272.6680000000001</v>
      </c>
      <c r="H71" s="196">
        <v>123.952</v>
      </c>
      <c r="I71" s="167"/>
      <c r="J71" s="324" t="s">
        <v>138</v>
      </c>
      <c r="K71" s="192">
        <v>2.5369999999999999</v>
      </c>
      <c r="L71" s="191">
        <v>11.332000000000001</v>
      </c>
      <c r="M71" s="194">
        <v>0.57599999999999996</v>
      </c>
      <c r="N71" s="194" t="s">
        <v>80</v>
      </c>
      <c r="O71" s="195">
        <v>59.500999999999998</v>
      </c>
      <c r="P71" s="196">
        <v>261.46300000000002</v>
      </c>
      <c r="Q71" s="196">
        <v>13.744999999999999</v>
      </c>
    </row>
    <row r="72" spans="1:17" x14ac:dyDescent="0.2">
      <c r="A72" s="190" t="s">
        <v>221</v>
      </c>
      <c r="B72" s="191">
        <v>307.39699999999999</v>
      </c>
      <c r="C72" s="192">
        <v>1332.671</v>
      </c>
      <c r="D72" s="191">
        <v>100.303</v>
      </c>
      <c r="E72" s="193" t="s">
        <v>142</v>
      </c>
      <c r="F72" s="194">
        <v>311.339</v>
      </c>
      <c r="G72" s="195">
        <v>1366.5719999999999</v>
      </c>
      <c r="H72" s="196">
        <v>81.591999999999999</v>
      </c>
      <c r="I72" s="167"/>
      <c r="J72" s="324"/>
      <c r="K72" s="192"/>
      <c r="L72" s="191"/>
      <c r="M72" s="194"/>
      <c r="N72" s="194" t="s">
        <v>142</v>
      </c>
      <c r="O72" s="195">
        <v>5.4770000000000003</v>
      </c>
      <c r="P72" s="196">
        <v>24.074000000000002</v>
      </c>
      <c r="Q72" s="196">
        <v>0.89400000000000002</v>
      </c>
    </row>
    <row r="73" spans="1:17" x14ac:dyDescent="0.2">
      <c r="A73" s="190" t="s">
        <v>228</v>
      </c>
      <c r="B73" s="191">
        <v>303.3</v>
      </c>
      <c r="C73" s="192">
        <v>1354.509</v>
      </c>
      <c r="D73" s="191">
        <v>104</v>
      </c>
      <c r="E73" s="193" t="s">
        <v>181</v>
      </c>
      <c r="F73" s="194">
        <v>201.19499999999999</v>
      </c>
      <c r="G73" s="195">
        <v>886.99</v>
      </c>
      <c r="H73" s="196">
        <v>53.966999999999999</v>
      </c>
      <c r="I73" s="167"/>
      <c r="J73" s="324"/>
      <c r="K73" s="192"/>
      <c r="L73" s="191"/>
      <c r="M73" s="194"/>
      <c r="N73" s="194" t="s">
        <v>160</v>
      </c>
      <c r="O73" s="195">
        <v>2.9079999999999999</v>
      </c>
      <c r="P73" s="196">
        <v>12.848000000000001</v>
      </c>
      <c r="Q73" s="196">
        <v>0.5</v>
      </c>
    </row>
    <row r="74" spans="1:17" ht="13.5" thickBot="1" x14ac:dyDescent="0.25">
      <c r="A74" s="197" t="s">
        <v>139</v>
      </c>
      <c r="B74" s="198">
        <v>262.08999999999997</v>
      </c>
      <c r="C74" s="199">
        <v>1168.2529999999999</v>
      </c>
      <c r="D74" s="198">
        <v>86.453000000000003</v>
      </c>
      <c r="E74" s="200" t="s">
        <v>144</v>
      </c>
      <c r="F74" s="201">
        <v>183.55199999999999</v>
      </c>
      <c r="G74" s="202">
        <v>810.73500000000001</v>
      </c>
      <c r="H74" s="203">
        <v>43.069000000000003</v>
      </c>
      <c r="I74" s="167"/>
      <c r="J74" s="325"/>
      <c r="K74" s="199"/>
      <c r="L74" s="198"/>
      <c r="M74" s="201"/>
      <c r="N74" s="201" t="s">
        <v>138</v>
      </c>
      <c r="O74" s="202">
        <v>2.5790000000000002</v>
      </c>
      <c r="P74" s="203">
        <v>11.395</v>
      </c>
      <c r="Q74" s="203">
        <v>0.57599999999999996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255</v>
      </c>
      <c r="B79" s="162"/>
      <c r="C79" s="162"/>
      <c r="D79" s="162"/>
      <c r="E79" s="162"/>
      <c r="F79" s="162"/>
      <c r="G79" s="162"/>
      <c r="H79" s="163"/>
      <c r="I79" s="163"/>
      <c r="J79" s="162" t="s">
        <v>255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253</v>
      </c>
      <c r="B82" s="169"/>
      <c r="C82" s="170"/>
      <c r="D82" s="171"/>
      <c r="E82" s="168" t="s">
        <v>254</v>
      </c>
      <c r="F82" s="169"/>
      <c r="G82" s="170"/>
      <c r="H82" s="171"/>
      <c r="I82" s="167"/>
      <c r="J82" s="168" t="s">
        <v>253</v>
      </c>
      <c r="K82" s="169"/>
      <c r="L82" s="170"/>
      <c r="M82" s="171"/>
      <c r="N82" s="168" t="s">
        <v>254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168</v>
      </c>
      <c r="D83" s="175" t="s">
        <v>133</v>
      </c>
      <c r="E83" s="172" t="s">
        <v>132</v>
      </c>
      <c r="F83" s="173" t="s">
        <v>105</v>
      </c>
      <c r="G83" s="174" t="s">
        <v>168</v>
      </c>
      <c r="H83" s="175" t="s">
        <v>133</v>
      </c>
      <c r="I83" s="167"/>
      <c r="J83" s="172" t="s">
        <v>132</v>
      </c>
      <c r="K83" s="173" t="s">
        <v>105</v>
      </c>
      <c r="L83" s="174" t="s">
        <v>168</v>
      </c>
      <c r="M83" s="175" t="s">
        <v>133</v>
      </c>
      <c r="N83" s="172" t="s">
        <v>132</v>
      </c>
      <c r="O83" s="173" t="s">
        <v>105</v>
      </c>
      <c r="P83" s="174" t="s">
        <v>168</v>
      </c>
      <c r="Q83" s="175" t="s">
        <v>133</v>
      </c>
    </row>
    <row r="84" spans="1:17" ht="15" thickBot="1" x14ac:dyDescent="0.25">
      <c r="A84" s="176" t="s">
        <v>119</v>
      </c>
      <c r="B84" s="177">
        <v>90252.251999999993</v>
      </c>
      <c r="C84" s="178">
        <v>393482.31599999999</v>
      </c>
      <c r="D84" s="179">
        <v>35096.008999999998</v>
      </c>
      <c r="E84" s="180" t="s">
        <v>119</v>
      </c>
      <c r="F84" s="181">
        <v>109470.224</v>
      </c>
      <c r="G84" s="182">
        <v>481000.15600000002</v>
      </c>
      <c r="H84" s="179">
        <v>36455.305999999997</v>
      </c>
      <c r="I84" s="167"/>
      <c r="J84" s="176" t="s">
        <v>119</v>
      </c>
      <c r="K84" s="177">
        <v>36718.913</v>
      </c>
      <c r="L84" s="178">
        <v>159936.79999999999</v>
      </c>
      <c r="M84" s="179">
        <v>11892.683000000001</v>
      </c>
      <c r="N84" s="180" t="s">
        <v>119</v>
      </c>
      <c r="O84" s="181">
        <v>40657.014000000003</v>
      </c>
      <c r="P84" s="182">
        <v>178771.95699999999</v>
      </c>
      <c r="Q84" s="179">
        <v>11932.102999999999</v>
      </c>
    </row>
    <row r="85" spans="1:17" x14ac:dyDescent="0.2">
      <c r="A85" s="183" t="s">
        <v>78</v>
      </c>
      <c r="B85" s="184">
        <v>12357.865</v>
      </c>
      <c r="C85" s="185">
        <v>53846.900999999998</v>
      </c>
      <c r="D85" s="184">
        <v>5977.558</v>
      </c>
      <c r="E85" s="186" t="s">
        <v>78</v>
      </c>
      <c r="F85" s="187">
        <v>14044.376</v>
      </c>
      <c r="G85" s="188">
        <v>61702.89</v>
      </c>
      <c r="H85" s="189">
        <v>5534.192</v>
      </c>
      <c r="I85" s="167"/>
      <c r="J85" s="183" t="s">
        <v>78</v>
      </c>
      <c r="K85" s="184">
        <v>12425.893</v>
      </c>
      <c r="L85" s="185">
        <v>54295.38</v>
      </c>
      <c r="M85" s="184">
        <v>4714.0609999999997</v>
      </c>
      <c r="N85" s="186" t="s">
        <v>78</v>
      </c>
      <c r="O85" s="187">
        <v>15149.963</v>
      </c>
      <c r="P85" s="188">
        <v>66644.986999999994</v>
      </c>
      <c r="Q85" s="189">
        <v>5500.9610000000002</v>
      </c>
    </row>
    <row r="86" spans="1:17" x14ac:dyDescent="0.2">
      <c r="A86" s="190" t="s">
        <v>138</v>
      </c>
      <c r="B86" s="191">
        <v>11757.950999999999</v>
      </c>
      <c r="C86" s="192">
        <v>51228.4</v>
      </c>
      <c r="D86" s="191">
        <v>4247.1679999999997</v>
      </c>
      <c r="E86" s="193" t="s">
        <v>138</v>
      </c>
      <c r="F86" s="194">
        <v>11418.93</v>
      </c>
      <c r="G86" s="195">
        <v>50180.464</v>
      </c>
      <c r="H86" s="196">
        <v>3777.6410000000001</v>
      </c>
      <c r="I86" s="167"/>
      <c r="J86" s="190" t="s">
        <v>231</v>
      </c>
      <c r="K86" s="191">
        <v>5044.9489999999996</v>
      </c>
      <c r="L86" s="192">
        <v>21876.017</v>
      </c>
      <c r="M86" s="191">
        <v>2128.1239999999998</v>
      </c>
      <c r="N86" s="193" t="s">
        <v>231</v>
      </c>
      <c r="O86" s="194">
        <v>4699.8999999999996</v>
      </c>
      <c r="P86" s="195">
        <v>20662.16</v>
      </c>
      <c r="Q86" s="196">
        <v>1350.9639999999999</v>
      </c>
    </row>
    <row r="87" spans="1:17" x14ac:dyDescent="0.2">
      <c r="A87" s="190" t="s">
        <v>80</v>
      </c>
      <c r="B87" s="191">
        <v>6697.8810000000003</v>
      </c>
      <c r="C87" s="192">
        <v>29074.523000000001</v>
      </c>
      <c r="D87" s="191">
        <v>2606.174</v>
      </c>
      <c r="E87" s="193" t="s">
        <v>134</v>
      </c>
      <c r="F87" s="194">
        <v>8831.8459999999995</v>
      </c>
      <c r="G87" s="195">
        <v>38853.546999999999</v>
      </c>
      <c r="H87" s="196">
        <v>2426.377</v>
      </c>
      <c r="I87" s="167"/>
      <c r="J87" s="190" t="s">
        <v>144</v>
      </c>
      <c r="K87" s="191">
        <v>4395.8140000000003</v>
      </c>
      <c r="L87" s="192">
        <v>19060.274000000001</v>
      </c>
      <c r="M87" s="191">
        <v>1533.9369999999999</v>
      </c>
      <c r="N87" s="193" t="s">
        <v>134</v>
      </c>
      <c r="O87" s="194">
        <v>4299.415</v>
      </c>
      <c r="P87" s="195">
        <v>18897.258000000002</v>
      </c>
      <c r="Q87" s="196">
        <v>879.71500000000003</v>
      </c>
    </row>
    <row r="88" spans="1:17" x14ac:dyDescent="0.2">
      <c r="A88" s="190" t="s">
        <v>145</v>
      </c>
      <c r="B88" s="191">
        <v>6318.73</v>
      </c>
      <c r="C88" s="192">
        <v>27521.969000000001</v>
      </c>
      <c r="D88" s="191">
        <v>2133.5390000000002</v>
      </c>
      <c r="E88" s="193" t="s">
        <v>80</v>
      </c>
      <c r="F88" s="194">
        <v>7244.2709999999997</v>
      </c>
      <c r="G88" s="195">
        <v>31834.739000000001</v>
      </c>
      <c r="H88" s="196">
        <v>2261.88</v>
      </c>
      <c r="I88" s="167"/>
      <c r="J88" s="190" t="s">
        <v>134</v>
      </c>
      <c r="K88" s="191">
        <v>3957.1869999999999</v>
      </c>
      <c r="L88" s="192">
        <v>17258.023000000001</v>
      </c>
      <c r="M88" s="191">
        <v>809.39700000000005</v>
      </c>
      <c r="N88" s="193" t="s">
        <v>144</v>
      </c>
      <c r="O88" s="194">
        <v>4226.8620000000001</v>
      </c>
      <c r="P88" s="195">
        <v>18569.536</v>
      </c>
      <c r="Q88" s="196">
        <v>1166.6310000000001</v>
      </c>
    </row>
    <row r="89" spans="1:17" x14ac:dyDescent="0.2">
      <c r="A89" s="190" t="s">
        <v>134</v>
      </c>
      <c r="B89" s="191">
        <v>5987.5550000000003</v>
      </c>
      <c r="C89" s="192">
        <v>25951.043000000001</v>
      </c>
      <c r="D89" s="191">
        <v>1926.3689999999999</v>
      </c>
      <c r="E89" s="193" t="s">
        <v>145</v>
      </c>
      <c r="F89" s="194">
        <v>6998.7269999999999</v>
      </c>
      <c r="G89" s="195">
        <v>30773.303</v>
      </c>
      <c r="H89" s="196">
        <v>2183.6979999999999</v>
      </c>
      <c r="I89" s="167"/>
      <c r="J89" s="190" t="s">
        <v>77</v>
      </c>
      <c r="K89" s="191">
        <v>3803.4929999999999</v>
      </c>
      <c r="L89" s="192">
        <v>16595.591</v>
      </c>
      <c r="M89" s="191">
        <v>1062.173</v>
      </c>
      <c r="N89" s="193" t="s">
        <v>77</v>
      </c>
      <c r="O89" s="194">
        <v>4011.9059999999999</v>
      </c>
      <c r="P89" s="195">
        <v>17648.909</v>
      </c>
      <c r="Q89" s="196">
        <v>1041.9159999999999</v>
      </c>
    </row>
    <row r="90" spans="1:17" x14ac:dyDescent="0.2">
      <c r="A90" s="190" t="s">
        <v>147</v>
      </c>
      <c r="B90" s="191">
        <v>4507.875</v>
      </c>
      <c r="C90" s="192">
        <v>19630.98</v>
      </c>
      <c r="D90" s="191">
        <v>1990.326</v>
      </c>
      <c r="E90" s="193" t="s">
        <v>141</v>
      </c>
      <c r="F90" s="194">
        <v>6059.3310000000001</v>
      </c>
      <c r="G90" s="195">
        <v>26627.77</v>
      </c>
      <c r="H90" s="196">
        <v>2018.0809999999999</v>
      </c>
      <c r="I90" s="167"/>
      <c r="J90" s="190" t="s">
        <v>138</v>
      </c>
      <c r="K90" s="191">
        <v>3302.6280000000002</v>
      </c>
      <c r="L90" s="192">
        <v>14368.701999999999</v>
      </c>
      <c r="M90" s="191">
        <v>881.50900000000001</v>
      </c>
      <c r="N90" s="193" t="s">
        <v>138</v>
      </c>
      <c r="O90" s="194">
        <v>3091.7710000000002</v>
      </c>
      <c r="P90" s="195">
        <v>13598.563</v>
      </c>
      <c r="Q90" s="196">
        <v>870.01199999999994</v>
      </c>
    </row>
    <row r="91" spans="1:17" x14ac:dyDescent="0.2">
      <c r="A91" s="190" t="s">
        <v>141</v>
      </c>
      <c r="B91" s="191">
        <v>4190.1970000000001</v>
      </c>
      <c r="C91" s="192">
        <v>18422.254000000001</v>
      </c>
      <c r="D91" s="191">
        <v>1534.21</v>
      </c>
      <c r="E91" s="193" t="s">
        <v>147</v>
      </c>
      <c r="F91" s="194">
        <v>5397.68</v>
      </c>
      <c r="G91" s="195">
        <v>23722.776000000002</v>
      </c>
      <c r="H91" s="196">
        <v>2157.357</v>
      </c>
      <c r="I91" s="167"/>
      <c r="J91" s="190" t="s">
        <v>145</v>
      </c>
      <c r="K91" s="191">
        <v>910.35</v>
      </c>
      <c r="L91" s="192">
        <v>3989.9639999999999</v>
      </c>
      <c r="M91" s="191">
        <v>184.66399999999999</v>
      </c>
      <c r="N91" s="193" t="s">
        <v>145</v>
      </c>
      <c r="O91" s="194">
        <v>1242.019</v>
      </c>
      <c r="P91" s="195">
        <v>5456.683</v>
      </c>
      <c r="Q91" s="196">
        <v>289.56700000000001</v>
      </c>
    </row>
    <row r="92" spans="1:17" x14ac:dyDescent="0.2">
      <c r="A92" s="190" t="s">
        <v>231</v>
      </c>
      <c r="B92" s="191">
        <v>3616.223</v>
      </c>
      <c r="C92" s="192">
        <v>15723.084999999999</v>
      </c>
      <c r="D92" s="191">
        <v>1474.7370000000001</v>
      </c>
      <c r="E92" s="193" t="s">
        <v>142</v>
      </c>
      <c r="F92" s="194">
        <v>3765.018</v>
      </c>
      <c r="G92" s="195">
        <v>16538.832999999999</v>
      </c>
      <c r="H92" s="196">
        <v>1254.508</v>
      </c>
      <c r="I92" s="167"/>
      <c r="J92" s="190" t="s">
        <v>136</v>
      </c>
      <c r="K92" s="191">
        <v>771.98900000000003</v>
      </c>
      <c r="L92" s="192">
        <v>3338.41</v>
      </c>
      <c r="M92" s="191">
        <v>140.983</v>
      </c>
      <c r="N92" s="193" t="s">
        <v>136</v>
      </c>
      <c r="O92" s="194">
        <v>1007.018</v>
      </c>
      <c r="P92" s="195">
        <v>4428.9679999999998</v>
      </c>
      <c r="Q92" s="196">
        <v>181.95</v>
      </c>
    </row>
    <row r="93" spans="1:17" x14ac:dyDescent="0.2">
      <c r="A93" s="190" t="s">
        <v>142</v>
      </c>
      <c r="B93" s="191">
        <v>3450.5439999999999</v>
      </c>
      <c r="C93" s="192">
        <v>14982.094999999999</v>
      </c>
      <c r="D93" s="191">
        <v>1468.9</v>
      </c>
      <c r="E93" s="193" t="s">
        <v>144</v>
      </c>
      <c r="F93" s="194">
        <v>3323.0439999999999</v>
      </c>
      <c r="G93" s="195">
        <v>14599.118</v>
      </c>
      <c r="H93" s="196">
        <v>919.82799999999997</v>
      </c>
      <c r="I93" s="167"/>
      <c r="J93" s="190" t="s">
        <v>137</v>
      </c>
      <c r="K93" s="191">
        <v>501.33499999999998</v>
      </c>
      <c r="L93" s="192">
        <v>2166.672</v>
      </c>
      <c r="M93" s="191">
        <v>106.129</v>
      </c>
      <c r="N93" s="193" t="s">
        <v>137</v>
      </c>
      <c r="O93" s="194">
        <v>851.25599999999997</v>
      </c>
      <c r="P93" s="195">
        <v>3744.0459999999998</v>
      </c>
      <c r="Q93" s="196">
        <v>140.86000000000001</v>
      </c>
    </row>
    <row r="94" spans="1:17" x14ac:dyDescent="0.2">
      <c r="A94" s="190" t="s">
        <v>143</v>
      </c>
      <c r="B94" s="191">
        <v>2525.643</v>
      </c>
      <c r="C94" s="192">
        <v>10996.084000000001</v>
      </c>
      <c r="D94" s="191">
        <v>1129.4760000000001</v>
      </c>
      <c r="E94" s="193" t="s">
        <v>231</v>
      </c>
      <c r="F94" s="194">
        <v>2979.866</v>
      </c>
      <c r="G94" s="195">
        <v>13110.063</v>
      </c>
      <c r="H94" s="196">
        <v>933.79899999999998</v>
      </c>
      <c r="I94" s="167"/>
      <c r="J94" s="190" t="s">
        <v>135</v>
      </c>
      <c r="K94" s="191">
        <v>469.72500000000002</v>
      </c>
      <c r="L94" s="192">
        <v>2041.5509999999999</v>
      </c>
      <c r="M94" s="191">
        <v>74.659000000000006</v>
      </c>
      <c r="N94" s="193" t="s">
        <v>181</v>
      </c>
      <c r="O94" s="194">
        <v>410.47199999999998</v>
      </c>
      <c r="P94" s="195">
        <v>1799.855</v>
      </c>
      <c r="Q94" s="196">
        <v>66.674000000000007</v>
      </c>
    </row>
    <row r="95" spans="1:17" x14ac:dyDescent="0.2">
      <c r="A95" s="190" t="s">
        <v>144</v>
      </c>
      <c r="B95" s="191">
        <v>2489.1959999999999</v>
      </c>
      <c r="C95" s="192">
        <v>10840.373</v>
      </c>
      <c r="D95" s="191">
        <v>903.54899999999998</v>
      </c>
      <c r="E95" s="193" t="s">
        <v>228</v>
      </c>
      <c r="F95" s="194">
        <v>2945.3490000000002</v>
      </c>
      <c r="G95" s="195">
        <v>12959.608</v>
      </c>
      <c r="H95" s="196">
        <v>829.21799999999996</v>
      </c>
      <c r="I95" s="167"/>
      <c r="J95" s="190" t="s">
        <v>142</v>
      </c>
      <c r="K95" s="191">
        <v>234.691</v>
      </c>
      <c r="L95" s="192">
        <v>1009.408</v>
      </c>
      <c r="M95" s="191">
        <v>51.795000000000002</v>
      </c>
      <c r="N95" s="193" t="s">
        <v>142</v>
      </c>
      <c r="O95" s="194">
        <v>386.38600000000002</v>
      </c>
      <c r="P95" s="195">
        <v>1691.4639999999999</v>
      </c>
      <c r="Q95" s="196">
        <v>86.876999999999995</v>
      </c>
    </row>
    <row r="96" spans="1:17" x14ac:dyDescent="0.2">
      <c r="A96" s="190" t="s">
        <v>236</v>
      </c>
      <c r="B96" s="191">
        <v>2369.8530000000001</v>
      </c>
      <c r="C96" s="192">
        <v>10257.477000000001</v>
      </c>
      <c r="D96" s="191">
        <v>871.40700000000004</v>
      </c>
      <c r="E96" s="193" t="s">
        <v>137</v>
      </c>
      <c r="F96" s="194">
        <v>2922.35</v>
      </c>
      <c r="G96" s="195">
        <v>12831.868</v>
      </c>
      <c r="H96" s="196">
        <v>1004.761</v>
      </c>
      <c r="I96" s="167"/>
      <c r="J96" s="190" t="s">
        <v>163</v>
      </c>
      <c r="K96" s="191">
        <v>203.61500000000001</v>
      </c>
      <c r="L96" s="192">
        <v>897.61099999999999</v>
      </c>
      <c r="M96" s="191">
        <v>84.028000000000006</v>
      </c>
      <c r="N96" s="193" t="s">
        <v>135</v>
      </c>
      <c r="O96" s="194">
        <v>276.48</v>
      </c>
      <c r="P96" s="195">
        <v>1217.4179999999999</v>
      </c>
      <c r="Q96" s="196">
        <v>70.510999999999996</v>
      </c>
    </row>
    <row r="97" spans="1:17" x14ac:dyDescent="0.2">
      <c r="A97" s="190" t="s">
        <v>150</v>
      </c>
      <c r="B97" s="191">
        <v>2352.3420000000001</v>
      </c>
      <c r="C97" s="192">
        <v>10452.868</v>
      </c>
      <c r="D97" s="191">
        <v>920.79399999999998</v>
      </c>
      <c r="E97" s="193" t="s">
        <v>260</v>
      </c>
      <c r="F97" s="194">
        <v>2919</v>
      </c>
      <c r="G97" s="195">
        <v>12794.078</v>
      </c>
      <c r="H97" s="196">
        <v>834</v>
      </c>
      <c r="I97" s="167"/>
      <c r="J97" s="190" t="s">
        <v>139</v>
      </c>
      <c r="K97" s="191">
        <v>165.00800000000001</v>
      </c>
      <c r="L97" s="192">
        <v>723.99099999999999</v>
      </c>
      <c r="M97" s="191">
        <v>27.751999999999999</v>
      </c>
      <c r="N97" s="193" t="s">
        <v>139</v>
      </c>
      <c r="O97" s="194">
        <v>272.83</v>
      </c>
      <c r="P97" s="195">
        <v>1201.51</v>
      </c>
      <c r="Q97" s="196">
        <v>96.87</v>
      </c>
    </row>
    <row r="98" spans="1:17" x14ac:dyDescent="0.2">
      <c r="A98" s="190" t="s">
        <v>137</v>
      </c>
      <c r="B98" s="191">
        <v>1853.394</v>
      </c>
      <c r="C98" s="192">
        <v>8054.2520000000004</v>
      </c>
      <c r="D98" s="191">
        <v>682.63400000000001</v>
      </c>
      <c r="E98" s="193" t="s">
        <v>143</v>
      </c>
      <c r="F98" s="194">
        <v>2007.0889999999999</v>
      </c>
      <c r="G98" s="195">
        <v>8825.3420000000006</v>
      </c>
      <c r="H98" s="196">
        <v>683.18100000000004</v>
      </c>
      <c r="I98" s="167"/>
      <c r="J98" s="190" t="s">
        <v>181</v>
      </c>
      <c r="K98" s="191">
        <v>162.494</v>
      </c>
      <c r="L98" s="192">
        <v>708.77599999999995</v>
      </c>
      <c r="M98" s="191">
        <v>26.584</v>
      </c>
      <c r="N98" s="193" t="s">
        <v>163</v>
      </c>
      <c r="O98" s="194">
        <v>246.97900000000001</v>
      </c>
      <c r="P98" s="195">
        <v>1084.675</v>
      </c>
      <c r="Q98" s="196">
        <v>89.87</v>
      </c>
    </row>
    <row r="99" spans="1:17" x14ac:dyDescent="0.2">
      <c r="A99" s="190" t="s">
        <v>163</v>
      </c>
      <c r="B99" s="191">
        <v>1748.42</v>
      </c>
      <c r="C99" s="192">
        <v>7615.6080000000002</v>
      </c>
      <c r="D99" s="191">
        <v>591.80499999999995</v>
      </c>
      <c r="E99" s="193" t="s">
        <v>136</v>
      </c>
      <c r="F99" s="194">
        <v>1974.691</v>
      </c>
      <c r="G99" s="195">
        <v>8683.9699999999993</v>
      </c>
      <c r="H99" s="196">
        <v>584.279</v>
      </c>
      <c r="I99" s="167"/>
      <c r="J99" s="190" t="s">
        <v>208</v>
      </c>
      <c r="K99" s="191">
        <v>119.075</v>
      </c>
      <c r="L99" s="192">
        <v>513.61099999999999</v>
      </c>
      <c r="M99" s="191">
        <v>26.381</v>
      </c>
      <c r="N99" s="193" t="s">
        <v>208</v>
      </c>
      <c r="O99" s="194">
        <v>131.345</v>
      </c>
      <c r="P99" s="195">
        <v>577.92999999999995</v>
      </c>
      <c r="Q99" s="196">
        <v>19.78</v>
      </c>
    </row>
    <row r="100" spans="1:17" ht="13.5" thickBot="1" x14ac:dyDescent="0.25">
      <c r="A100" s="197" t="s">
        <v>136</v>
      </c>
      <c r="B100" s="198">
        <v>1586.16</v>
      </c>
      <c r="C100" s="199">
        <v>6915.98</v>
      </c>
      <c r="D100" s="198">
        <v>595.84900000000005</v>
      </c>
      <c r="E100" s="200" t="s">
        <v>163</v>
      </c>
      <c r="F100" s="201">
        <v>1846.299</v>
      </c>
      <c r="G100" s="202">
        <v>8105.4629999999997</v>
      </c>
      <c r="H100" s="203">
        <v>591.96199999999999</v>
      </c>
      <c r="I100" s="167"/>
      <c r="J100" s="197" t="s">
        <v>140</v>
      </c>
      <c r="K100" s="198">
        <v>96.721000000000004</v>
      </c>
      <c r="L100" s="199">
        <v>422.916</v>
      </c>
      <c r="M100" s="198">
        <v>18.3</v>
      </c>
      <c r="N100" s="200" t="s">
        <v>80</v>
      </c>
      <c r="O100" s="201">
        <v>125.476</v>
      </c>
      <c r="P100" s="202">
        <v>551.03200000000004</v>
      </c>
      <c r="Q100" s="203">
        <v>40.228000000000002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M54" sqref="M5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251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168</v>
      </c>
      <c r="G8" s="83"/>
      <c r="H8" s="83" t="s">
        <v>106</v>
      </c>
      <c r="I8" s="84"/>
      <c r="J8" s="83" t="s">
        <v>105</v>
      </c>
      <c r="K8" s="83"/>
      <c r="L8" s="83" t="s">
        <v>168</v>
      </c>
      <c r="M8" s="83"/>
      <c r="N8" s="83" t="s">
        <v>106</v>
      </c>
      <c r="O8" s="84"/>
      <c r="P8" s="83" t="s">
        <v>105</v>
      </c>
      <c r="Q8" s="83"/>
      <c r="R8" s="150" t="s">
        <v>168</v>
      </c>
      <c r="S8" s="92"/>
    </row>
    <row r="9" spans="1:21" ht="13.5" thickBot="1" x14ac:dyDescent="0.25">
      <c r="A9" s="331"/>
      <c r="B9" s="334"/>
      <c r="C9" s="85"/>
      <c r="D9" s="240" t="s">
        <v>249</v>
      </c>
      <c r="E9" s="228" t="s">
        <v>250</v>
      </c>
      <c r="F9" s="227" t="s">
        <v>249</v>
      </c>
      <c r="G9" s="228" t="s">
        <v>250</v>
      </c>
      <c r="H9" s="230" t="s">
        <v>249</v>
      </c>
      <c r="I9" s="231" t="s">
        <v>250</v>
      </c>
      <c r="J9" s="242" t="s">
        <v>249</v>
      </c>
      <c r="K9" s="111" t="s">
        <v>250</v>
      </c>
      <c r="L9" s="151" t="s">
        <v>249</v>
      </c>
      <c r="M9" s="111" t="s">
        <v>250</v>
      </c>
      <c r="N9" s="110" t="s">
        <v>249</v>
      </c>
      <c r="O9" s="112" t="s">
        <v>250</v>
      </c>
      <c r="P9" s="242" t="s">
        <v>249</v>
      </c>
      <c r="Q9" s="111" t="s">
        <v>250</v>
      </c>
      <c r="R9" s="152" t="s">
        <v>249</v>
      </c>
      <c r="S9" s="113" t="s">
        <v>250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223982.63500000001</v>
      </c>
      <c r="E10" s="229">
        <f t="shared" si="0"/>
        <v>283020.42300000001</v>
      </c>
      <c r="F10" s="232">
        <f>SUM(F11:F16)</f>
        <v>977580.46799999999</v>
      </c>
      <c r="G10" s="233">
        <f>SUM(G11:G16)</f>
        <v>1243550.9309999999</v>
      </c>
      <c r="H10" s="239">
        <f t="shared" si="0"/>
        <v>196925.38399999999</v>
      </c>
      <c r="I10" s="243">
        <f t="shared" si="0"/>
        <v>199078.01</v>
      </c>
      <c r="J10" s="241">
        <f t="shared" si="0"/>
        <v>116071.61200000001</v>
      </c>
      <c r="K10" s="216">
        <f t="shared" si="0"/>
        <v>118829.42000000001</v>
      </c>
      <c r="L10" s="217">
        <f t="shared" si="0"/>
        <v>504991.43599999999</v>
      </c>
      <c r="M10" s="216">
        <f t="shared" si="0"/>
        <v>522645.967</v>
      </c>
      <c r="N10" s="218">
        <f t="shared" si="0"/>
        <v>81966.91</v>
      </c>
      <c r="O10" s="245">
        <f t="shared" si="0"/>
        <v>77430.076000000001</v>
      </c>
      <c r="P10" s="241">
        <f t="shared" si="0"/>
        <v>107911.02299999999</v>
      </c>
      <c r="Q10" s="206">
        <f t="shared" si="0"/>
        <v>164191.003</v>
      </c>
      <c r="R10" s="205">
        <f>SUM(R11:R16)</f>
        <v>472589.03200000001</v>
      </c>
      <c r="S10" s="206">
        <f>SUM(S11:S16)</f>
        <v>720904.96400000004</v>
      </c>
      <c r="T10" s="221"/>
      <c r="U10" s="358"/>
    </row>
    <row r="11" spans="1:21" x14ac:dyDescent="0.2">
      <c r="A11" s="331"/>
      <c r="B11" s="338" t="s">
        <v>108</v>
      </c>
      <c r="C11" s="274" t="s">
        <v>190</v>
      </c>
      <c r="D11" s="275">
        <v>35837.699999999997</v>
      </c>
      <c r="E11" s="276">
        <v>50000.468000000001</v>
      </c>
      <c r="F11" s="153">
        <v>156748.69099999999</v>
      </c>
      <c r="G11" s="87">
        <v>219743.508</v>
      </c>
      <c r="H11" s="275">
        <v>80755.716</v>
      </c>
      <c r="I11" s="277">
        <v>84891.769</v>
      </c>
      <c r="J11" s="275">
        <v>15109.776</v>
      </c>
      <c r="K11" s="276">
        <v>16086.815000000001</v>
      </c>
      <c r="L11" s="153">
        <v>65307.862000000001</v>
      </c>
      <c r="M11" s="87">
        <v>70795.353000000003</v>
      </c>
      <c r="N11" s="275">
        <v>29162.829000000002</v>
      </c>
      <c r="O11" s="277">
        <v>27820.225999999999</v>
      </c>
      <c r="P11" s="278">
        <v>20727.923999999999</v>
      </c>
      <c r="Q11" s="279">
        <v>33913.652999999998</v>
      </c>
      <c r="R11" s="154">
        <f t="shared" ref="R11:S16" si="1">F11-L11</f>
        <v>91440.828999999998</v>
      </c>
      <c r="S11" s="155">
        <f t="shared" si="1"/>
        <v>148948.155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36382.726000000002</v>
      </c>
      <c r="E12" s="276">
        <v>45265.521000000001</v>
      </c>
      <c r="F12" s="153">
        <v>158474.64499999999</v>
      </c>
      <c r="G12" s="87">
        <v>198658.17800000001</v>
      </c>
      <c r="H12" s="275">
        <v>19088.673999999999</v>
      </c>
      <c r="I12" s="277">
        <v>19602.812000000002</v>
      </c>
      <c r="J12" s="275">
        <v>43541.156000000003</v>
      </c>
      <c r="K12" s="276">
        <v>30593.25</v>
      </c>
      <c r="L12" s="153">
        <v>189615.47099999999</v>
      </c>
      <c r="M12" s="87">
        <v>134601.59400000001</v>
      </c>
      <c r="N12" s="275">
        <v>23967.710999999999</v>
      </c>
      <c r="O12" s="277">
        <v>16102.915999999999</v>
      </c>
      <c r="P12" s="278">
        <v>-7158.43</v>
      </c>
      <c r="Q12" s="279">
        <v>14672.271000000001</v>
      </c>
      <c r="R12" s="154">
        <f t="shared" si="1"/>
        <v>-31140.826000000001</v>
      </c>
      <c r="S12" s="155">
        <f t="shared" si="1"/>
        <v>64056.584000000003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17389.923999999999</v>
      </c>
      <c r="E13" s="276">
        <v>18596.881000000001</v>
      </c>
      <c r="F13" s="153">
        <v>75746.248000000007</v>
      </c>
      <c r="G13" s="87">
        <v>81715.442999999999</v>
      </c>
      <c r="H13" s="275">
        <v>15882.625</v>
      </c>
      <c r="I13" s="277">
        <v>15382.858</v>
      </c>
      <c r="J13" s="275">
        <v>8881.5499999999993</v>
      </c>
      <c r="K13" s="276">
        <v>13223.4</v>
      </c>
      <c r="L13" s="153">
        <v>38683.953999999998</v>
      </c>
      <c r="M13" s="87">
        <v>58130.764999999999</v>
      </c>
      <c r="N13" s="275">
        <v>6960.0169999999998</v>
      </c>
      <c r="O13" s="277">
        <v>11847.656000000001</v>
      </c>
      <c r="P13" s="278">
        <v>8508.3739999999998</v>
      </c>
      <c r="Q13" s="279">
        <v>5373.4810000000016</v>
      </c>
      <c r="R13" s="154">
        <f t="shared" si="1"/>
        <v>37062.294000000009</v>
      </c>
      <c r="S13" s="155">
        <f t="shared" si="1"/>
        <v>23584.678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23287.535</v>
      </c>
      <c r="E14" s="276">
        <v>30504.826000000001</v>
      </c>
      <c r="F14" s="153">
        <v>101866.30499999999</v>
      </c>
      <c r="G14" s="87">
        <v>134167.67600000001</v>
      </c>
      <c r="H14" s="275">
        <v>38442.826999999997</v>
      </c>
      <c r="I14" s="277">
        <v>35199.832999999999</v>
      </c>
      <c r="J14" s="275">
        <v>4858.0389999999998</v>
      </c>
      <c r="K14" s="276">
        <v>5547.884</v>
      </c>
      <c r="L14" s="153">
        <v>21113.608</v>
      </c>
      <c r="M14" s="87">
        <v>24377.677</v>
      </c>
      <c r="N14" s="275">
        <v>7987.174</v>
      </c>
      <c r="O14" s="277">
        <v>6919.8019999999997</v>
      </c>
      <c r="P14" s="278">
        <v>18429.495999999999</v>
      </c>
      <c r="Q14" s="279">
        <v>24956.942000000003</v>
      </c>
      <c r="R14" s="154">
        <f t="shared" si="1"/>
        <v>80752.696999999986</v>
      </c>
      <c r="S14" s="155">
        <f t="shared" si="1"/>
        <v>109789.99900000001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20832.498</v>
      </c>
      <c r="E15" s="276">
        <v>29182.503000000001</v>
      </c>
      <c r="F15" s="153">
        <v>91262.263000000006</v>
      </c>
      <c r="G15" s="87">
        <v>128265.97</v>
      </c>
      <c r="H15" s="275">
        <v>7659.5330000000004</v>
      </c>
      <c r="I15" s="277">
        <v>7545.4319999999998</v>
      </c>
      <c r="J15" s="275">
        <v>6962.1779999999999</v>
      </c>
      <c r="K15" s="276">
        <v>12721.057000000001</v>
      </c>
      <c r="L15" s="153">
        <v>30333.741000000002</v>
      </c>
      <c r="M15" s="87">
        <v>55968.620999999999</v>
      </c>
      <c r="N15" s="275">
        <v>1996.4960000000001</v>
      </c>
      <c r="O15" s="277">
        <v>2807.373</v>
      </c>
      <c r="P15" s="278">
        <v>13870.32</v>
      </c>
      <c r="Q15" s="279">
        <v>16461.446</v>
      </c>
      <c r="R15" s="154">
        <f t="shared" si="1"/>
        <v>60928.522000000004</v>
      </c>
      <c r="S15" s="155">
        <f t="shared" si="1"/>
        <v>72297.349000000002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90252.251999999993</v>
      </c>
      <c r="E16" s="285">
        <v>109470.224</v>
      </c>
      <c r="F16" s="156">
        <v>393482.31599999999</v>
      </c>
      <c r="G16" s="89">
        <v>481000.15600000002</v>
      </c>
      <c r="H16" s="284">
        <v>35096.008999999998</v>
      </c>
      <c r="I16" s="286">
        <v>36455.305999999997</v>
      </c>
      <c r="J16" s="284">
        <v>36718.913</v>
      </c>
      <c r="K16" s="285">
        <v>40657.014000000003</v>
      </c>
      <c r="L16" s="156">
        <v>159936.79999999999</v>
      </c>
      <c r="M16" s="89">
        <v>178771.95699999999</v>
      </c>
      <c r="N16" s="284">
        <v>11892.683000000001</v>
      </c>
      <c r="O16" s="286">
        <v>11932.102999999999</v>
      </c>
      <c r="P16" s="287">
        <v>53533.338999999993</v>
      </c>
      <c r="Q16" s="288">
        <v>68813.209999999992</v>
      </c>
      <c r="R16" s="157">
        <f t="shared" si="1"/>
        <v>233545.516</v>
      </c>
      <c r="S16" s="158">
        <f t="shared" si="1"/>
        <v>302228.19900000002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168</v>
      </c>
      <c r="G20" s="83"/>
      <c r="H20" s="83" t="s">
        <v>106</v>
      </c>
      <c r="I20" s="84"/>
      <c r="J20" s="83" t="s">
        <v>105</v>
      </c>
      <c r="K20" s="83"/>
      <c r="L20" s="83" t="s">
        <v>168</v>
      </c>
      <c r="M20" s="83"/>
      <c r="N20" s="83" t="s">
        <v>106</v>
      </c>
      <c r="O20" s="84"/>
      <c r="P20" s="150" t="s">
        <v>105</v>
      </c>
      <c r="Q20" s="83"/>
      <c r="R20" s="150" t="s">
        <v>168</v>
      </c>
      <c r="S20" s="92"/>
    </row>
    <row r="21" spans="1:19" ht="13.5" thickBot="1" x14ac:dyDescent="0.25">
      <c r="A21" s="331"/>
      <c r="B21" s="334"/>
      <c r="C21" s="161"/>
      <c r="D21" s="240" t="s">
        <v>249</v>
      </c>
      <c r="E21" s="228" t="s">
        <v>250</v>
      </c>
      <c r="F21" s="227" t="s">
        <v>249</v>
      </c>
      <c r="G21" s="228" t="s">
        <v>250</v>
      </c>
      <c r="H21" s="230" t="s">
        <v>249</v>
      </c>
      <c r="I21" s="231" t="s">
        <v>250</v>
      </c>
      <c r="J21" s="242" t="s">
        <v>249</v>
      </c>
      <c r="K21" s="111" t="s">
        <v>250</v>
      </c>
      <c r="L21" s="151" t="s">
        <v>249</v>
      </c>
      <c r="M21" s="111" t="s">
        <v>250</v>
      </c>
      <c r="N21" s="110" t="s">
        <v>249</v>
      </c>
      <c r="O21" s="112" t="s">
        <v>250</v>
      </c>
      <c r="P21" s="242" t="s">
        <v>249</v>
      </c>
      <c r="Q21" s="111" t="s">
        <v>250</v>
      </c>
      <c r="R21" s="152" t="s">
        <v>249</v>
      </c>
      <c r="S21" s="113" t="s">
        <v>250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190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178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168</v>
      </c>
      <c r="G32" s="83"/>
      <c r="H32" s="83" t="s">
        <v>106</v>
      </c>
      <c r="I32" s="84"/>
      <c r="J32" s="83" t="s">
        <v>105</v>
      </c>
      <c r="K32" s="83"/>
      <c r="L32" s="83" t="s">
        <v>168</v>
      </c>
      <c r="M32" s="83"/>
      <c r="N32" s="83" t="s">
        <v>106</v>
      </c>
      <c r="O32" s="84"/>
      <c r="P32" s="83" t="s">
        <v>105</v>
      </c>
      <c r="Q32" s="83"/>
      <c r="R32" s="150" t="s">
        <v>168</v>
      </c>
      <c r="S32" s="92"/>
    </row>
    <row r="33" spans="1:21" ht="13.5" thickBot="1" x14ac:dyDescent="0.25">
      <c r="A33" s="331"/>
      <c r="B33" s="334"/>
      <c r="C33" s="161"/>
      <c r="D33" s="240" t="s">
        <v>249</v>
      </c>
      <c r="E33" s="228" t="s">
        <v>250</v>
      </c>
      <c r="F33" s="227" t="s">
        <v>249</v>
      </c>
      <c r="G33" s="228" t="s">
        <v>250</v>
      </c>
      <c r="H33" s="230" t="s">
        <v>249</v>
      </c>
      <c r="I33" s="231" t="s">
        <v>250</v>
      </c>
      <c r="J33" s="242" t="s">
        <v>249</v>
      </c>
      <c r="K33" s="111" t="s">
        <v>250</v>
      </c>
      <c r="L33" s="151" t="s">
        <v>249</v>
      </c>
      <c r="M33" s="111" t="s">
        <v>250</v>
      </c>
      <c r="N33" s="110" t="s">
        <v>249</v>
      </c>
      <c r="O33" s="112" t="s">
        <v>250</v>
      </c>
      <c r="P33" s="242" t="s">
        <v>249</v>
      </c>
      <c r="Q33" s="111" t="s">
        <v>250</v>
      </c>
      <c r="R33" s="152" t="s">
        <v>249</v>
      </c>
      <c r="S33" s="113" t="s">
        <v>250</v>
      </c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43362.901000000005</v>
      </c>
      <c r="E34" s="216">
        <f t="shared" si="3"/>
        <v>58228.962</v>
      </c>
      <c r="F34" s="217">
        <f t="shared" si="3"/>
        <v>189268.28399999999</v>
      </c>
      <c r="G34" s="216">
        <f t="shared" si="3"/>
        <v>255860.69500000001</v>
      </c>
      <c r="H34" s="218">
        <f t="shared" si="3"/>
        <v>67442.505999999994</v>
      </c>
      <c r="I34" s="245">
        <f t="shared" si="3"/>
        <v>74581.008999999991</v>
      </c>
      <c r="J34" s="241">
        <f t="shared" si="3"/>
        <v>38649.800999999999</v>
      </c>
      <c r="K34" s="216">
        <f t="shared" si="3"/>
        <v>43935.103000000003</v>
      </c>
      <c r="L34" s="217">
        <f t="shared" si="3"/>
        <v>168176.59499999997</v>
      </c>
      <c r="M34" s="216">
        <f t="shared" si="3"/>
        <v>193256.50199999998</v>
      </c>
      <c r="N34" s="218">
        <f t="shared" si="3"/>
        <v>27395.320999999996</v>
      </c>
      <c r="O34" s="245">
        <f t="shared" si="3"/>
        <v>27743.802</v>
      </c>
      <c r="P34" s="241">
        <f t="shared" si="3"/>
        <v>4713.0999999999985</v>
      </c>
      <c r="Q34" s="206">
        <f t="shared" si="3"/>
        <v>14293.859000000004</v>
      </c>
      <c r="R34" s="205">
        <f t="shared" si="3"/>
        <v>21091.688999999998</v>
      </c>
      <c r="S34" s="206">
        <f t="shared" si="3"/>
        <v>62604.192999999999</v>
      </c>
    </row>
    <row r="35" spans="1:21" x14ac:dyDescent="0.2">
      <c r="A35" s="331"/>
      <c r="B35" s="338" t="s">
        <v>108</v>
      </c>
      <c r="C35" s="274" t="s">
        <v>190</v>
      </c>
      <c r="D35" s="275">
        <v>20951.457999999999</v>
      </c>
      <c r="E35" s="276">
        <v>33227.586000000003</v>
      </c>
      <c r="F35" s="153">
        <v>91449.997000000003</v>
      </c>
      <c r="G35" s="87">
        <v>146039.40599999999</v>
      </c>
      <c r="H35" s="275">
        <v>49329.794999999998</v>
      </c>
      <c r="I35" s="277">
        <v>59404.752</v>
      </c>
      <c r="J35" s="328">
        <v>3041.605</v>
      </c>
      <c r="K35" s="276">
        <v>3286.482</v>
      </c>
      <c r="L35" s="153">
        <v>13180.425999999999</v>
      </c>
      <c r="M35" s="87">
        <v>14451.067999999999</v>
      </c>
      <c r="N35" s="275">
        <v>4250.2209999999995</v>
      </c>
      <c r="O35" s="277">
        <v>4102.4530000000004</v>
      </c>
      <c r="P35" s="326">
        <v>17909.852999999999</v>
      </c>
      <c r="Q35" s="279">
        <v>29941.104000000003</v>
      </c>
      <c r="R35" s="154">
        <f t="shared" ref="R35:R40" si="4">F35-L35</f>
        <v>78269.570999999996</v>
      </c>
      <c r="S35" s="155">
        <f t="shared" ref="S35:S40" si="5">G35-M35</f>
        <v>131588.33799999999</v>
      </c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2482.241</v>
      </c>
      <c r="E36" s="276">
        <v>2926.6239999999998</v>
      </c>
      <c r="F36" s="153">
        <v>10829.008</v>
      </c>
      <c r="G36" s="87">
        <v>12843.602999999999</v>
      </c>
      <c r="H36" s="275">
        <v>1316.5409999999999</v>
      </c>
      <c r="I36" s="277">
        <v>1476.4480000000001</v>
      </c>
      <c r="J36" s="328">
        <v>13548.081</v>
      </c>
      <c r="K36" s="276">
        <v>14422.769</v>
      </c>
      <c r="L36" s="153">
        <v>58849.824999999997</v>
      </c>
      <c r="M36" s="87">
        <v>63481.074999999997</v>
      </c>
      <c r="N36" s="275">
        <v>12163.404</v>
      </c>
      <c r="O36" s="277">
        <v>9643.8819999999996</v>
      </c>
      <c r="P36" s="326">
        <v>-11065.84</v>
      </c>
      <c r="Q36" s="279">
        <v>-11496.145</v>
      </c>
      <c r="R36" s="154">
        <f t="shared" si="4"/>
        <v>-48020.816999999995</v>
      </c>
      <c r="S36" s="155">
        <f t="shared" si="5"/>
        <v>-50637.471999999994</v>
      </c>
    </row>
    <row r="37" spans="1:21" x14ac:dyDescent="0.2">
      <c r="A37" s="331"/>
      <c r="B37" s="338" t="s">
        <v>111</v>
      </c>
      <c r="C37" s="274" t="s">
        <v>112</v>
      </c>
      <c r="D37" s="275">
        <v>1263.0060000000001</v>
      </c>
      <c r="E37" s="276">
        <v>1491.0239999999999</v>
      </c>
      <c r="F37" s="153">
        <v>5510.6750000000002</v>
      </c>
      <c r="G37" s="87">
        <v>6546.5410000000002</v>
      </c>
      <c r="H37" s="275">
        <v>1257.3710000000001</v>
      </c>
      <c r="I37" s="277">
        <v>1284.951</v>
      </c>
      <c r="J37" s="328">
        <v>5533.2250000000004</v>
      </c>
      <c r="K37" s="276">
        <v>5744.4889999999996</v>
      </c>
      <c r="L37" s="153">
        <v>24063.462</v>
      </c>
      <c r="M37" s="87">
        <v>25252.774000000001</v>
      </c>
      <c r="N37" s="275">
        <v>4386.1059999999998</v>
      </c>
      <c r="O37" s="277">
        <v>5101.1030000000001</v>
      </c>
      <c r="P37" s="326">
        <v>-4270.2190000000001</v>
      </c>
      <c r="Q37" s="279">
        <v>-4253.4650000000001</v>
      </c>
      <c r="R37" s="154">
        <f t="shared" si="4"/>
        <v>-18552.787</v>
      </c>
      <c r="S37" s="155">
        <f t="shared" si="5"/>
        <v>-18706.233</v>
      </c>
    </row>
    <row r="38" spans="1:21" x14ac:dyDescent="0.2">
      <c r="A38" s="331"/>
      <c r="B38" s="338" t="s">
        <v>113</v>
      </c>
      <c r="C38" s="274" t="s">
        <v>114</v>
      </c>
      <c r="D38" s="275">
        <v>2227.6669999999999</v>
      </c>
      <c r="E38" s="276">
        <v>1794.8050000000001</v>
      </c>
      <c r="F38" s="153">
        <v>9673.8639999999996</v>
      </c>
      <c r="G38" s="87">
        <v>7888.2190000000001</v>
      </c>
      <c r="H38" s="275">
        <v>7935.4409999999998</v>
      </c>
      <c r="I38" s="277">
        <v>5514.7849999999999</v>
      </c>
      <c r="J38" s="328">
        <v>1635.298</v>
      </c>
      <c r="K38" s="276">
        <v>2074.5160000000001</v>
      </c>
      <c r="L38" s="153">
        <v>7086.942</v>
      </c>
      <c r="M38" s="87">
        <v>9122.5059999999994</v>
      </c>
      <c r="N38" s="275">
        <v>1113.7470000000001</v>
      </c>
      <c r="O38" s="277">
        <v>2611.2950000000001</v>
      </c>
      <c r="P38" s="326">
        <v>592.36899999999991</v>
      </c>
      <c r="Q38" s="279">
        <v>-279.71100000000001</v>
      </c>
      <c r="R38" s="154">
        <f t="shared" si="4"/>
        <v>2586.9219999999996</v>
      </c>
      <c r="S38" s="155">
        <f t="shared" si="5"/>
        <v>-1234.2869999999994</v>
      </c>
    </row>
    <row r="39" spans="1:21" x14ac:dyDescent="0.2">
      <c r="A39" s="331"/>
      <c r="B39" s="338" t="s">
        <v>115</v>
      </c>
      <c r="C39" s="274" t="s">
        <v>116</v>
      </c>
      <c r="D39" s="275">
        <v>4080.6640000000002</v>
      </c>
      <c r="E39" s="276">
        <v>4744.5469999999996</v>
      </c>
      <c r="F39" s="153">
        <v>17957.839</v>
      </c>
      <c r="G39" s="87">
        <v>20840.036</v>
      </c>
      <c r="H39" s="275">
        <v>1625.8</v>
      </c>
      <c r="I39" s="277">
        <v>1365.8810000000001</v>
      </c>
      <c r="J39" s="328">
        <v>2465.6990000000001</v>
      </c>
      <c r="K39" s="276">
        <v>3256.884</v>
      </c>
      <c r="L39" s="153">
        <v>10700.56</v>
      </c>
      <c r="M39" s="87">
        <v>14304.092000000001</v>
      </c>
      <c r="N39" s="275">
        <v>767.78200000000004</v>
      </c>
      <c r="O39" s="277">
        <v>784.10799999999995</v>
      </c>
      <c r="P39" s="326">
        <v>1614.9650000000001</v>
      </c>
      <c r="Q39" s="279">
        <v>1487.6629999999996</v>
      </c>
      <c r="R39" s="154">
        <f t="shared" si="4"/>
        <v>7257.2790000000005</v>
      </c>
      <c r="S39" s="155">
        <f t="shared" si="5"/>
        <v>6535.9439999999995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12357.865</v>
      </c>
      <c r="E40" s="285">
        <v>14044.376</v>
      </c>
      <c r="F40" s="156">
        <v>53846.900999999998</v>
      </c>
      <c r="G40" s="89">
        <v>61702.89</v>
      </c>
      <c r="H40" s="284">
        <v>5977.558</v>
      </c>
      <c r="I40" s="286">
        <v>5534.192</v>
      </c>
      <c r="J40" s="329">
        <v>12425.893</v>
      </c>
      <c r="K40" s="285">
        <v>15149.963</v>
      </c>
      <c r="L40" s="156">
        <v>54295.38</v>
      </c>
      <c r="M40" s="89">
        <v>66644.986999999994</v>
      </c>
      <c r="N40" s="284">
        <v>4714.0609999999997</v>
      </c>
      <c r="O40" s="286">
        <v>5500.9610000000002</v>
      </c>
      <c r="P40" s="327">
        <v>-68.028000000000247</v>
      </c>
      <c r="Q40" s="288">
        <v>-1105.5869999999995</v>
      </c>
      <c r="R40" s="157">
        <f t="shared" si="4"/>
        <v>-448.47899999999936</v>
      </c>
      <c r="S40" s="158">
        <f t="shared" si="5"/>
        <v>-4942.0969999999943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207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168</v>
      </c>
      <c r="G44" s="83"/>
      <c r="H44" s="83" t="s">
        <v>106</v>
      </c>
      <c r="I44" s="84"/>
      <c r="J44" s="83" t="s">
        <v>105</v>
      </c>
      <c r="K44" s="83"/>
      <c r="L44" s="83" t="s">
        <v>168</v>
      </c>
      <c r="M44" s="83"/>
      <c r="N44" s="83" t="s">
        <v>106</v>
      </c>
      <c r="O44" s="84"/>
      <c r="P44" s="83" t="s">
        <v>105</v>
      </c>
      <c r="Q44" s="83"/>
      <c r="R44" s="150" t="s">
        <v>168</v>
      </c>
      <c r="S44" s="92"/>
    </row>
    <row r="45" spans="1:21" ht="13.5" thickBot="1" x14ac:dyDescent="0.25">
      <c r="A45" s="331"/>
      <c r="B45" s="334"/>
      <c r="C45" s="161"/>
      <c r="D45" s="242" t="s">
        <v>249</v>
      </c>
      <c r="E45" s="111" t="s">
        <v>250</v>
      </c>
      <c r="F45" s="151" t="s">
        <v>249</v>
      </c>
      <c r="G45" s="111" t="s">
        <v>250</v>
      </c>
      <c r="H45" s="110" t="s">
        <v>249</v>
      </c>
      <c r="I45" s="112" t="s">
        <v>250</v>
      </c>
      <c r="J45" s="242" t="s">
        <v>249</v>
      </c>
      <c r="K45" s="111" t="s">
        <v>250</v>
      </c>
      <c r="L45" s="151" t="s">
        <v>249</v>
      </c>
      <c r="M45" s="111" t="s">
        <v>250</v>
      </c>
      <c r="N45" s="110" t="s">
        <v>249</v>
      </c>
      <c r="O45" s="112" t="s">
        <v>250</v>
      </c>
      <c r="P45" s="242" t="s">
        <v>249</v>
      </c>
      <c r="Q45" s="111" t="s">
        <v>250</v>
      </c>
      <c r="R45" s="152" t="s">
        <v>249</v>
      </c>
      <c r="S45" s="113" t="s">
        <v>250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160159.014</v>
      </c>
      <c r="E46" s="216">
        <f t="shared" si="6"/>
        <v>208572.24800000002</v>
      </c>
      <c r="F46" s="217">
        <f>(SUM(F47:F52))/1</f>
        <v>698026.19299999997</v>
      </c>
      <c r="G46" s="216">
        <f>(SUM(G47:G52))/1</f>
        <v>916705.16599999997</v>
      </c>
      <c r="H46" s="218">
        <f t="shared" si="6"/>
        <v>143840.87299999999</v>
      </c>
      <c r="I46" s="245">
        <f t="shared" si="6"/>
        <v>154307.427</v>
      </c>
      <c r="J46" s="241">
        <f t="shared" si="6"/>
        <v>116015.609</v>
      </c>
      <c r="K46" s="216">
        <f t="shared" si="6"/>
        <v>118716.53200000001</v>
      </c>
      <c r="L46" s="217">
        <f>(SUM(L47:L52))/1</f>
        <v>504747.24999999994</v>
      </c>
      <c r="M46" s="216">
        <f>(SUM(M47:M52))/1</f>
        <v>522151.85399999999</v>
      </c>
      <c r="N46" s="218">
        <f t="shared" si="6"/>
        <v>81962.227999999988</v>
      </c>
      <c r="O46" s="245">
        <f t="shared" si="6"/>
        <v>77397.400000000009</v>
      </c>
      <c r="P46" s="241">
        <f t="shared" si="6"/>
        <v>44143.404999999999</v>
      </c>
      <c r="Q46" s="206">
        <f t="shared" si="6"/>
        <v>89855.716000000015</v>
      </c>
      <c r="R46" s="205">
        <f t="shared" si="6"/>
        <v>193278.94300000003</v>
      </c>
      <c r="S46" s="206">
        <f t="shared" si="6"/>
        <v>394553.31200000003</v>
      </c>
    </row>
    <row r="47" spans="1:21" x14ac:dyDescent="0.2">
      <c r="A47" s="331"/>
      <c r="B47" s="330" t="s">
        <v>108</v>
      </c>
      <c r="C47" s="280" t="s">
        <v>190</v>
      </c>
      <c r="D47" s="214">
        <v>30606.345000000001</v>
      </c>
      <c r="E47" s="87">
        <v>45863.408000000003</v>
      </c>
      <c r="F47" s="153">
        <v>133581.45499999999</v>
      </c>
      <c r="G47" s="87">
        <v>201583.905</v>
      </c>
      <c r="H47" s="86">
        <v>64896.851000000002</v>
      </c>
      <c r="I47" s="246">
        <v>77734.888999999996</v>
      </c>
      <c r="J47" s="214">
        <v>15109.776</v>
      </c>
      <c r="K47" s="87">
        <v>16086.815000000001</v>
      </c>
      <c r="L47" s="153">
        <v>65307.862000000001</v>
      </c>
      <c r="M47" s="87">
        <v>70795.353000000003</v>
      </c>
      <c r="N47" s="86">
        <v>29162.829000000002</v>
      </c>
      <c r="O47" s="246">
        <v>27820.225999999999</v>
      </c>
      <c r="P47" s="248">
        <v>15496.569000000001</v>
      </c>
      <c r="Q47" s="212">
        <v>29776.593000000001</v>
      </c>
      <c r="R47" s="154">
        <f t="shared" ref="R47:S52" si="7">F47-L47</f>
        <v>68273.592999999993</v>
      </c>
      <c r="S47" s="155">
        <f t="shared" si="7"/>
        <v>130788.552</v>
      </c>
    </row>
    <row r="48" spans="1:21" x14ac:dyDescent="0.2">
      <c r="A48" s="331"/>
      <c r="B48" s="335" t="s">
        <v>109</v>
      </c>
      <c r="C48" s="280" t="s">
        <v>110</v>
      </c>
      <c r="D48" s="214">
        <v>12855.483</v>
      </c>
      <c r="E48" s="87">
        <v>22347.523000000001</v>
      </c>
      <c r="F48" s="153">
        <v>56007.23</v>
      </c>
      <c r="G48" s="87">
        <v>98179.945000000007</v>
      </c>
      <c r="H48" s="86">
        <v>7528.7969999999996</v>
      </c>
      <c r="I48" s="246">
        <v>8719.7379999999994</v>
      </c>
      <c r="J48" s="214">
        <v>43541.156000000003</v>
      </c>
      <c r="K48" s="87">
        <v>30593.205999999998</v>
      </c>
      <c r="L48" s="153">
        <v>189615.47099999999</v>
      </c>
      <c r="M48" s="87">
        <v>134601.402</v>
      </c>
      <c r="N48" s="86">
        <v>23967.710999999999</v>
      </c>
      <c r="O48" s="246">
        <v>16102.915000000001</v>
      </c>
      <c r="P48" s="248">
        <v>-30685.673000000003</v>
      </c>
      <c r="Q48" s="212">
        <v>-8245.6829999999973</v>
      </c>
      <c r="R48" s="154">
        <f t="shared" si="7"/>
        <v>-133608.24099999998</v>
      </c>
      <c r="S48" s="155">
        <f t="shared" si="7"/>
        <v>-36421.456999999995</v>
      </c>
    </row>
    <row r="49" spans="1:19" x14ac:dyDescent="0.2">
      <c r="A49" s="331"/>
      <c r="B49" s="335" t="s">
        <v>111</v>
      </c>
      <c r="C49" s="280" t="s">
        <v>112</v>
      </c>
      <c r="D49" s="214">
        <v>16706.295999999998</v>
      </c>
      <c r="E49" s="87">
        <v>17322.917000000001</v>
      </c>
      <c r="F49" s="153">
        <v>72745.638999999996</v>
      </c>
      <c r="G49" s="87">
        <v>76121.214000000007</v>
      </c>
      <c r="H49" s="86">
        <v>15371.800999999999</v>
      </c>
      <c r="I49" s="246">
        <v>14606.674000000001</v>
      </c>
      <c r="J49" s="214">
        <v>8880.8960000000006</v>
      </c>
      <c r="K49" s="87">
        <v>13220.700999999999</v>
      </c>
      <c r="L49" s="153">
        <v>38681.071000000004</v>
      </c>
      <c r="M49" s="87">
        <v>58118.921000000002</v>
      </c>
      <c r="N49" s="86">
        <v>6959.9070000000002</v>
      </c>
      <c r="O49" s="246">
        <v>11844.565000000001</v>
      </c>
      <c r="P49" s="248">
        <v>7825.3999999999978</v>
      </c>
      <c r="Q49" s="212">
        <v>4102.2160000000022</v>
      </c>
      <c r="R49" s="154">
        <f t="shared" si="7"/>
        <v>34064.567999999992</v>
      </c>
      <c r="S49" s="155">
        <f t="shared" si="7"/>
        <v>18002.293000000005</v>
      </c>
    </row>
    <row r="50" spans="1:19" x14ac:dyDescent="0.2">
      <c r="A50" s="331"/>
      <c r="B50" s="335" t="s">
        <v>113</v>
      </c>
      <c r="C50" s="280" t="s">
        <v>114</v>
      </c>
      <c r="D50" s="214">
        <v>11217.181</v>
      </c>
      <c r="E50" s="87">
        <v>15391.1</v>
      </c>
      <c r="F50" s="153">
        <v>48859.978000000003</v>
      </c>
      <c r="G50" s="87">
        <v>67700.906000000003</v>
      </c>
      <c r="H50" s="86">
        <v>21205.43</v>
      </c>
      <c r="I50" s="246">
        <v>18893.636999999999</v>
      </c>
      <c r="J50" s="214">
        <v>4853.8320000000003</v>
      </c>
      <c r="K50" s="87">
        <v>5524.6329999999998</v>
      </c>
      <c r="L50" s="153">
        <v>21094.822</v>
      </c>
      <c r="M50" s="87">
        <v>24275.982</v>
      </c>
      <c r="N50" s="86">
        <v>7987.07</v>
      </c>
      <c r="O50" s="246">
        <v>6898.5990000000002</v>
      </c>
      <c r="P50" s="248">
        <v>6363.3490000000002</v>
      </c>
      <c r="Q50" s="212">
        <v>9866.4670000000006</v>
      </c>
      <c r="R50" s="154">
        <f t="shared" si="7"/>
        <v>27765.156000000003</v>
      </c>
      <c r="S50" s="155">
        <f t="shared" si="7"/>
        <v>43424.923999999999</v>
      </c>
    </row>
    <row r="51" spans="1:19" x14ac:dyDescent="0.2">
      <c r="A51" s="331"/>
      <c r="B51" s="335" t="s">
        <v>115</v>
      </c>
      <c r="C51" s="280" t="s">
        <v>116</v>
      </c>
      <c r="D51" s="214">
        <v>19195.804</v>
      </c>
      <c r="E51" s="87">
        <v>27036.143</v>
      </c>
      <c r="F51" s="153">
        <v>84040.885999999999</v>
      </c>
      <c r="G51" s="87">
        <v>118860.057</v>
      </c>
      <c r="H51" s="86">
        <v>7120.6379999999999</v>
      </c>
      <c r="I51" s="246">
        <v>7018.3770000000004</v>
      </c>
      <c r="J51" s="214">
        <v>6962.1779999999999</v>
      </c>
      <c r="K51" s="87">
        <v>12721.057000000001</v>
      </c>
      <c r="L51" s="153">
        <v>30333.741000000002</v>
      </c>
      <c r="M51" s="87">
        <v>55968.620999999999</v>
      </c>
      <c r="N51" s="86">
        <v>1996.4960000000001</v>
      </c>
      <c r="O51" s="246">
        <v>2807.373</v>
      </c>
      <c r="P51" s="248">
        <v>12233.626</v>
      </c>
      <c r="Q51" s="212">
        <v>14315.085999999999</v>
      </c>
      <c r="R51" s="154">
        <f t="shared" si="7"/>
        <v>53707.144999999997</v>
      </c>
      <c r="S51" s="155">
        <f t="shared" si="7"/>
        <v>62891.436000000002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69577.904999999999</v>
      </c>
      <c r="E52" s="89">
        <v>80611.157000000007</v>
      </c>
      <c r="F52" s="156">
        <v>302791.005</v>
      </c>
      <c r="G52" s="89">
        <v>354259.13900000002</v>
      </c>
      <c r="H52" s="88">
        <v>27717.356</v>
      </c>
      <c r="I52" s="247">
        <v>27334.112000000001</v>
      </c>
      <c r="J52" s="215">
        <v>36667.771000000001</v>
      </c>
      <c r="K52" s="89">
        <v>40570.120000000003</v>
      </c>
      <c r="L52" s="156">
        <v>159714.283</v>
      </c>
      <c r="M52" s="89">
        <v>178391.57500000001</v>
      </c>
      <c r="N52" s="88">
        <v>11888.215</v>
      </c>
      <c r="O52" s="247">
        <v>11923.722</v>
      </c>
      <c r="P52" s="249">
        <v>32910.133999999998</v>
      </c>
      <c r="Q52" s="213">
        <v>40041.037000000004</v>
      </c>
      <c r="R52" s="157">
        <f t="shared" si="7"/>
        <v>143076.72200000001</v>
      </c>
      <c r="S52" s="158">
        <f t="shared" si="7"/>
        <v>175867.56400000001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D84"/>
  <sheetViews>
    <sheetView workbookViewId="0">
      <selection activeCell="O62" sqref="O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0" ht="13.5" thickBot="1" x14ac:dyDescent="0.25">
      <c r="BF1" s="144"/>
    </row>
    <row r="3" spans="2:160" x14ac:dyDescent="0.2">
      <c r="B3" s="60" t="s">
        <v>82</v>
      </c>
    </row>
    <row r="5" spans="2:160" x14ac:dyDescent="0.2">
      <c r="B5" t="s">
        <v>120</v>
      </c>
    </row>
    <row r="6" spans="2:160" x14ac:dyDescent="0.2">
      <c r="BL6" s="146"/>
      <c r="BZ6" s="76"/>
    </row>
    <row r="7" spans="2:160" ht="13.5" thickBot="1" x14ac:dyDescent="0.25"/>
    <row r="8" spans="2:160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159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162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167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177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179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187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209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212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219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241</v>
      </c>
      <c r="FD8" s="50" t="s">
        <v>248</v>
      </c>
    </row>
    <row r="9" spans="2:160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</row>
    <row r="10" spans="2:160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</row>
    <row r="11" spans="2:160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</row>
    <row r="12" spans="2:160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</row>
    <row r="13" spans="2:160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</row>
    <row r="14" spans="2:160" ht="13.5" thickBot="1" x14ac:dyDescent="0.25"/>
    <row r="15" spans="2:160" ht="13.5" thickBot="1" x14ac:dyDescent="0.25">
      <c r="B15" s="75"/>
      <c r="C15" t="s">
        <v>99</v>
      </c>
      <c r="CF15" s="144"/>
      <c r="CG15" s="144" t="s">
        <v>246</v>
      </c>
      <c r="CH15" s="362" t="s">
        <v>247</v>
      </c>
    </row>
    <row r="16" spans="2:160" x14ac:dyDescent="0.2">
      <c r="CF16" s="363" t="s">
        <v>227</v>
      </c>
      <c r="CG16" s="363">
        <v>56.28</v>
      </c>
      <c r="CH16" s="364">
        <v>57.52</v>
      </c>
    </row>
    <row r="17" spans="3:86" x14ac:dyDescent="0.2">
      <c r="Z17" s="76"/>
      <c r="CF17" s="365" t="s">
        <v>229</v>
      </c>
      <c r="CG17" s="365">
        <v>45.59</v>
      </c>
      <c r="CH17" s="366">
        <v>44.12</v>
      </c>
    </row>
    <row r="18" spans="3:86" x14ac:dyDescent="0.2">
      <c r="CF18" s="365" t="s">
        <v>160</v>
      </c>
      <c r="CG18" s="365">
        <v>37.9</v>
      </c>
      <c r="CH18" s="366">
        <v>31.03</v>
      </c>
    </row>
    <row r="19" spans="3:86" x14ac:dyDescent="0.2">
      <c r="CF19" s="365" t="s">
        <v>181</v>
      </c>
      <c r="CG19" s="365">
        <v>37.369999999999997</v>
      </c>
      <c r="CH19" s="366">
        <v>40.630000000000003</v>
      </c>
    </row>
    <row r="20" spans="3:86" x14ac:dyDescent="0.2">
      <c r="CF20" s="365" t="s">
        <v>146</v>
      </c>
      <c r="CG20" s="365">
        <v>37.32</v>
      </c>
      <c r="CH20" s="366">
        <v>37.950000000000003</v>
      </c>
    </row>
    <row r="21" spans="3:86" x14ac:dyDescent="0.2">
      <c r="CF21" s="365" t="s">
        <v>144</v>
      </c>
      <c r="CG21" s="365">
        <v>36.450000000000003</v>
      </c>
      <c r="CH21" s="366">
        <v>28.69</v>
      </c>
    </row>
    <row r="22" spans="3:86" x14ac:dyDescent="0.2">
      <c r="CF22" s="365" t="s">
        <v>134</v>
      </c>
      <c r="CG22" s="365">
        <v>36.43</v>
      </c>
      <c r="CH22" s="366">
        <v>34.090000000000003</v>
      </c>
    </row>
    <row r="23" spans="3:86" x14ac:dyDescent="0.2">
      <c r="CF23" s="365" t="s">
        <v>231</v>
      </c>
      <c r="CG23" s="365">
        <v>35</v>
      </c>
      <c r="CH23" s="366">
        <v>29.25</v>
      </c>
    </row>
    <row r="24" spans="3:86" x14ac:dyDescent="0.2">
      <c r="CF24" s="365" t="s">
        <v>139</v>
      </c>
      <c r="CG24" s="365">
        <v>34.880000000000003</v>
      </c>
      <c r="CH24" s="366">
        <v>31.73</v>
      </c>
    </row>
    <row r="25" spans="3:86" x14ac:dyDescent="0.2">
      <c r="CF25" s="365" t="s">
        <v>230</v>
      </c>
      <c r="CG25" s="365">
        <v>34.57</v>
      </c>
      <c r="CH25" s="366">
        <v>28.37</v>
      </c>
    </row>
    <row r="26" spans="3:86" x14ac:dyDescent="0.2">
      <c r="CF26" s="365" t="s">
        <v>140</v>
      </c>
      <c r="CG26" s="365">
        <v>34.1</v>
      </c>
      <c r="CH26" s="366">
        <v>25.81</v>
      </c>
    </row>
    <row r="27" spans="3:86" x14ac:dyDescent="0.2">
      <c r="CF27" s="365" t="s">
        <v>135</v>
      </c>
      <c r="CG27" s="365">
        <v>34.090000000000003</v>
      </c>
      <c r="CH27" s="366">
        <v>27.58</v>
      </c>
    </row>
    <row r="28" spans="3:86" x14ac:dyDescent="0.2">
      <c r="CF28" s="365" t="s">
        <v>78</v>
      </c>
      <c r="CG28" s="365">
        <v>33.97</v>
      </c>
      <c r="CH28" s="366">
        <v>28.13</v>
      </c>
    </row>
    <row r="29" spans="3:86" x14ac:dyDescent="0.2">
      <c r="CF29" s="365" t="s">
        <v>77</v>
      </c>
      <c r="CG29" s="365">
        <v>33.26</v>
      </c>
      <c r="CH29" s="366">
        <v>30.1</v>
      </c>
    </row>
    <row r="30" spans="3:86" x14ac:dyDescent="0.2">
      <c r="CF30" s="365" t="s">
        <v>208</v>
      </c>
      <c r="CG30" s="365">
        <v>32.549999999999997</v>
      </c>
      <c r="CH30" s="366">
        <v>23.2</v>
      </c>
    </row>
    <row r="31" spans="3:86" x14ac:dyDescent="0.2">
      <c r="CF31" s="365" t="s">
        <v>221</v>
      </c>
      <c r="CG31" s="365">
        <v>31.85</v>
      </c>
      <c r="CH31" s="366">
        <v>29.86</v>
      </c>
    </row>
    <row r="32" spans="3:86" ht="14.25" x14ac:dyDescent="0.2">
      <c r="C32" s="60" t="s">
        <v>83</v>
      </c>
      <c r="CF32" s="420" t="s">
        <v>143</v>
      </c>
      <c r="CG32" s="420">
        <v>30.95</v>
      </c>
      <c r="CH32" s="421">
        <v>28.17</v>
      </c>
    </row>
    <row r="33" spans="84:86" x14ac:dyDescent="0.2">
      <c r="CF33" s="365" t="s">
        <v>136</v>
      </c>
      <c r="CG33" s="365">
        <v>30.68</v>
      </c>
      <c r="CH33" s="366">
        <v>29.71</v>
      </c>
    </row>
    <row r="34" spans="84:86" x14ac:dyDescent="0.2">
      <c r="CF34" s="365" t="s">
        <v>233</v>
      </c>
      <c r="CG34" s="365">
        <v>30.64</v>
      </c>
      <c r="CH34" s="366">
        <v>32.01</v>
      </c>
    </row>
    <row r="35" spans="84:86" x14ac:dyDescent="0.2">
      <c r="CF35" s="413" t="s">
        <v>79</v>
      </c>
      <c r="CG35" s="413">
        <v>30.57</v>
      </c>
      <c r="CH35" s="414">
        <v>25.6</v>
      </c>
    </row>
    <row r="36" spans="84:86" x14ac:dyDescent="0.2">
      <c r="CF36" s="365" t="s">
        <v>147</v>
      </c>
      <c r="CG36" s="365">
        <v>30.16</v>
      </c>
      <c r="CH36" s="366">
        <v>26.92</v>
      </c>
    </row>
    <row r="37" spans="84:86" x14ac:dyDescent="0.2">
      <c r="CF37" s="420" t="s">
        <v>137</v>
      </c>
      <c r="CG37" s="420">
        <v>30</v>
      </c>
      <c r="CH37" s="421">
        <v>21.42</v>
      </c>
    </row>
    <row r="38" spans="84:86" x14ac:dyDescent="0.2">
      <c r="CF38" s="365" t="s">
        <v>234</v>
      </c>
      <c r="CG38" s="365">
        <v>29.78</v>
      </c>
      <c r="CH38" s="366">
        <v>24.56</v>
      </c>
    </row>
    <row r="39" spans="84:86" x14ac:dyDescent="0.2">
      <c r="CF39" s="365" t="s">
        <v>163</v>
      </c>
      <c r="CG39" s="365">
        <v>29.71</v>
      </c>
      <c r="CH39" s="366">
        <v>21.42</v>
      </c>
    </row>
    <row r="40" spans="84:86" x14ac:dyDescent="0.2">
      <c r="CF40" s="365" t="s">
        <v>80</v>
      </c>
      <c r="CG40" s="365">
        <v>29.52</v>
      </c>
      <c r="CH40" s="366">
        <v>26.87</v>
      </c>
    </row>
    <row r="41" spans="84:86" x14ac:dyDescent="0.2">
      <c r="CF41" s="365" t="s">
        <v>81</v>
      </c>
      <c r="CG41" s="365">
        <v>28.79</v>
      </c>
      <c r="CH41" s="366">
        <v>25.49</v>
      </c>
    </row>
    <row r="42" spans="84:86" x14ac:dyDescent="0.2">
      <c r="CF42" s="365" t="s">
        <v>232</v>
      </c>
      <c r="CG42" s="365">
        <v>28.55</v>
      </c>
      <c r="CH42" s="366">
        <v>26.65</v>
      </c>
    </row>
    <row r="43" spans="84:86" ht="13.5" thickBot="1" x14ac:dyDescent="0.25">
      <c r="CF43" s="365" t="s">
        <v>158</v>
      </c>
      <c r="CG43" s="365">
        <v>28.32</v>
      </c>
      <c r="CH43" s="366">
        <v>28</v>
      </c>
    </row>
    <row r="44" spans="84:86" ht="13.5" thickBot="1" x14ac:dyDescent="0.25">
      <c r="CF44" s="144" t="s">
        <v>235</v>
      </c>
      <c r="CG44" s="144">
        <v>33.32</v>
      </c>
      <c r="CH44" s="362">
        <v>29.36</v>
      </c>
    </row>
    <row r="46" spans="84:86" ht="13.5" thickBot="1" x14ac:dyDescent="0.25"/>
    <row r="47" spans="84:86" ht="13.5" thickBot="1" x14ac:dyDescent="0.25">
      <c r="CF47" s="415"/>
      <c r="CG47" s="144" t="s">
        <v>240</v>
      </c>
      <c r="CH47" s="144" t="s">
        <v>217</v>
      </c>
    </row>
    <row r="48" spans="84:86" x14ac:dyDescent="0.2">
      <c r="CF48" s="363" t="s">
        <v>227</v>
      </c>
      <c r="CG48" s="364">
        <v>56</v>
      </c>
      <c r="CH48" s="364">
        <v>56.5</v>
      </c>
    </row>
    <row r="49" spans="2:86" x14ac:dyDescent="0.2">
      <c r="B49" s="67"/>
      <c r="C49" s="67"/>
      <c r="D49" s="67"/>
      <c r="E49" s="67"/>
      <c r="CF49" s="365" t="s">
        <v>181</v>
      </c>
      <c r="CG49" s="366">
        <v>38.65</v>
      </c>
      <c r="CH49" s="366">
        <v>41.84</v>
      </c>
    </row>
    <row r="50" spans="2:86" x14ac:dyDescent="0.2">
      <c r="CF50" s="365" t="s">
        <v>146</v>
      </c>
      <c r="CG50" s="366">
        <v>37.200000000000003</v>
      </c>
      <c r="CH50" s="366">
        <v>38.06</v>
      </c>
    </row>
    <row r="51" spans="2:86" x14ac:dyDescent="0.2">
      <c r="CF51" s="365" t="s">
        <v>134</v>
      </c>
      <c r="CG51" s="366">
        <v>31.99</v>
      </c>
      <c r="CH51" s="366">
        <v>34.67</v>
      </c>
    </row>
    <row r="52" spans="2:86" x14ac:dyDescent="0.2">
      <c r="CF52" s="365" t="s">
        <v>139</v>
      </c>
      <c r="CG52" s="366">
        <v>31.17</v>
      </c>
      <c r="CH52" s="366">
        <v>33.74</v>
      </c>
    </row>
    <row r="53" spans="2:86" x14ac:dyDescent="0.2">
      <c r="CF53" s="365" t="s">
        <v>160</v>
      </c>
      <c r="CG53" s="366">
        <v>30.7</v>
      </c>
      <c r="CH53" s="366">
        <v>31.54</v>
      </c>
    </row>
    <row r="54" spans="2:86" x14ac:dyDescent="0.2">
      <c r="CF54" s="365" t="s">
        <v>77</v>
      </c>
      <c r="CG54" s="366">
        <v>30.18</v>
      </c>
      <c r="CH54" s="366">
        <v>30.96</v>
      </c>
    </row>
    <row r="55" spans="2:86" x14ac:dyDescent="0.2">
      <c r="CF55" s="365" t="s">
        <v>136</v>
      </c>
      <c r="CG55" s="366">
        <v>29.12</v>
      </c>
      <c r="CH55" s="366">
        <v>30.15</v>
      </c>
    </row>
    <row r="56" spans="2:86" x14ac:dyDescent="0.2">
      <c r="CF56" s="365" t="s">
        <v>144</v>
      </c>
      <c r="CG56" s="366">
        <v>28.68</v>
      </c>
      <c r="CH56" s="366">
        <v>31.02</v>
      </c>
    </row>
    <row r="57" spans="2:86" x14ac:dyDescent="0.2">
      <c r="CF57" s="365" t="s">
        <v>231</v>
      </c>
      <c r="CG57" s="366">
        <v>28.38</v>
      </c>
      <c r="CH57" s="366">
        <v>30.6</v>
      </c>
    </row>
    <row r="58" spans="2:86" x14ac:dyDescent="0.2">
      <c r="CF58" s="365" t="s">
        <v>135</v>
      </c>
      <c r="CG58" s="366">
        <v>28.1</v>
      </c>
      <c r="CH58" s="366">
        <v>29.98</v>
      </c>
    </row>
    <row r="59" spans="2:86" x14ac:dyDescent="0.2">
      <c r="CF59" s="365" t="s">
        <v>230</v>
      </c>
      <c r="CG59" s="366">
        <v>28</v>
      </c>
      <c r="CH59" s="366">
        <v>29.82</v>
      </c>
    </row>
    <row r="60" spans="2:86" x14ac:dyDescent="0.2">
      <c r="CF60" s="365" t="s">
        <v>158</v>
      </c>
      <c r="CG60" s="366">
        <v>27.77</v>
      </c>
      <c r="CH60" s="366">
        <v>29.66</v>
      </c>
    </row>
    <row r="61" spans="2:86" x14ac:dyDescent="0.2">
      <c r="CF61" s="365" t="s">
        <v>78</v>
      </c>
      <c r="CG61" s="366">
        <v>27.38</v>
      </c>
      <c r="CH61" s="366">
        <v>29.57</v>
      </c>
    </row>
    <row r="62" spans="2:86" x14ac:dyDescent="0.2">
      <c r="CF62" s="365" t="s">
        <v>233</v>
      </c>
      <c r="CG62" s="366">
        <v>27.18</v>
      </c>
      <c r="CH62" s="366">
        <v>32.96</v>
      </c>
    </row>
    <row r="63" spans="2:86" x14ac:dyDescent="0.2">
      <c r="CF63" s="365" t="s">
        <v>140</v>
      </c>
      <c r="CG63" s="366">
        <v>26.7</v>
      </c>
      <c r="CH63" s="366">
        <v>28.54</v>
      </c>
    </row>
    <row r="64" spans="2:86" x14ac:dyDescent="0.2">
      <c r="CF64" s="416" t="s">
        <v>79</v>
      </c>
      <c r="CG64" s="414">
        <v>25.96</v>
      </c>
      <c r="CH64" s="414">
        <v>27.83</v>
      </c>
    </row>
    <row r="65" spans="84:86" x14ac:dyDescent="0.2">
      <c r="CF65" s="365" t="s">
        <v>147</v>
      </c>
      <c r="CG65" s="366">
        <v>25.66</v>
      </c>
      <c r="CH65" s="366">
        <v>26.32</v>
      </c>
    </row>
    <row r="66" spans="84:86" x14ac:dyDescent="0.2">
      <c r="CF66" s="365" t="s">
        <v>80</v>
      </c>
      <c r="CG66" s="366">
        <v>25.31</v>
      </c>
      <c r="CH66" s="366">
        <v>27.94</v>
      </c>
    </row>
    <row r="67" spans="84:86" x14ac:dyDescent="0.2">
      <c r="CF67" s="365" t="s">
        <v>232</v>
      </c>
      <c r="CG67" s="366">
        <v>25.28</v>
      </c>
      <c r="CH67" s="366">
        <v>28.33</v>
      </c>
    </row>
    <row r="68" spans="84:86" x14ac:dyDescent="0.2">
      <c r="CF68" s="365" t="s">
        <v>81</v>
      </c>
      <c r="CG68" s="366">
        <v>24.08</v>
      </c>
      <c r="CH68" s="366">
        <v>27.31</v>
      </c>
    </row>
    <row r="69" spans="84:86" x14ac:dyDescent="0.2">
      <c r="CF69" s="365" t="s">
        <v>234</v>
      </c>
      <c r="CG69" s="366">
        <v>23.8</v>
      </c>
      <c r="CH69" s="366">
        <v>25.93</v>
      </c>
    </row>
    <row r="70" spans="84:86" x14ac:dyDescent="0.2">
      <c r="CF70" s="365" t="s">
        <v>208</v>
      </c>
      <c r="CG70" s="366">
        <v>23.76</v>
      </c>
      <c r="CH70" s="366">
        <v>23.71</v>
      </c>
    </row>
    <row r="71" spans="84:86" x14ac:dyDescent="0.2">
      <c r="CF71" s="365" t="s">
        <v>137</v>
      </c>
      <c r="CG71" s="366">
        <v>21.72</v>
      </c>
      <c r="CH71" s="366">
        <v>21.68</v>
      </c>
    </row>
    <row r="72" spans="84:86" ht="13.5" thickBot="1" x14ac:dyDescent="0.25">
      <c r="CF72" s="365" t="s">
        <v>163</v>
      </c>
      <c r="CG72" s="366">
        <v>21.63</v>
      </c>
      <c r="CH72" s="366">
        <v>21.67</v>
      </c>
    </row>
    <row r="73" spans="84:86" ht="13.5" thickBot="1" x14ac:dyDescent="0.25">
      <c r="CF73" s="144" t="s">
        <v>235</v>
      </c>
      <c r="CG73" s="362">
        <v>28.46</v>
      </c>
      <c r="CH73" s="362">
        <v>31.22</v>
      </c>
    </row>
    <row r="84" spans="2:7" ht="18.75" x14ac:dyDescent="0.25">
      <c r="B84" s="425" t="s">
        <v>176</v>
      </c>
      <c r="C84" s="426"/>
      <c r="D84" s="426"/>
      <c r="E84" s="426"/>
      <c r="F84" s="426"/>
      <c r="G84" s="426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64" sqref="W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P13" sqref="P13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206</v>
      </c>
      <c r="G2" s="295"/>
    </row>
    <row r="5" spans="2:13" ht="13.5" thickBot="1" x14ac:dyDescent="0.25"/>
    <row r="6" spans="2:13" ht="16.5" customHeight="1" thickBot="1" x14ac:dyDescent="0.25">
      <c r="B6" s="430" t="s">
        <v>88</v>
      </c>
      <c r="C6" s="427" t="s">
        <v>192</v>
      </c>
      <c r="D6" s="428"/>
      <c r="E6" s="428"/>
      <c r="F6" s="428"/>
      <c r="G6" s="428"/>
      <c r="H6" s="428"/>
      <c r="I6" s="427" t="s">
        <v>193</v>
      </c>
      <c r="J6" s="428"/>
      <c r="K6" s="428"/>
      <c r="L6" s="428"/>
      <c r="M6" s="429"/>
    </row>
    <row r="7" spans="2:13" ht="16.5" customHeight="1" thickBot="1" x14ac:dyDescent="0.25">
      <c r="B7" s="431"/>
      <c r="C7" s="301" t="s">
        <v>211</v>
      </c>
      <c r="D7" s="302" t="s">
        <v>216</v>
      </c>
      <c r="E7" s="302" t="s">
        <v>194</v>
      </c>
      <c r="F7" s="303" t="s">
        <v>195</v>
      </c>
      <c r="G7" s="302" t="s">
        <v>196</v>
      </c>
      <c r="H7" s="304" t="s">
        <v>197</v>
      </c>
      <c r="I7" s="305" t="s">
        <v>198</v>
      </c>
      <c r="J7" s="302" t="s">
        <v>199</v>
      </c>
      <c r="K7" s="303" t="s">
        <v>195</v>
      </c>
      <c r="L7" s="302" t="s">
        <v>200</v>
      </c>
      <c r="M7" s="302" t="s">
        <v>201</v>
      </c>
    </row>
    <row r="8" spans="2:13" ht="30" customHeight="1" thickBot="1" x14ac:dyDescent="0.25">
      <c r="B8" s="424" t="s">
        <v>267</v>
      </c>
      <c r="C8" s="312">
        <v>131.03</v>
      </c>
      <c r="D8" s="313"/>
      <c r="E8" s="313">
        <v>131.69999999999999</v>
      </c>
      <c r="F8" s="314">
        <v>132.02000000000001</v>
      </c>
      <c r="G8" s="313">
        <v>110.45</v>
      </c>
      <c r="H8" s="315">
        <v>122.06</v>
      </c>
      <c r="I8" s="316" t="s">
        <v>161</v>
      </c>
      <c r="J8" s="306">
        <v>99.49126803340927</v>
      </c>
      <c r="K8" s="307">
        <v>99.250113619148607</v>
      </c>
      <c r="L8" s="306">
        <v>118.63286555002263</v>
      </c>
      <c r="M8" s="306">
        <v>107.34884483041127</v>
      </c>
    </row>
    <row r="9" spans="2:13" ht="30" customHeight="1" thickBot="1" x14ac:dyDescent="0.25">
      <c r="B9" s="424" t="s">
        <v>202</v>
      </c>
      <c r="C9" s="312">
        <v>732.07</v>
      </c>
      <c r="D9" s="361">
        <v>761.98</v>
      </c>
      <c r="E9" s="313">
        <v>759.64</v>
      </c>
      <c r="F9" s="314">
        <v>869.6</v>
      </c>
      <c r="G9" s="313">
        <v>700.02</v>
      </c>
      <c r="H9" s="315">
        <v>777.63</v>
      </c>
      <c r="I9" s="308">
        <v>96.074700123362817</v>
      </c>
      <c r="J9" s="306">
        <v>96.370649254910219</v>
      </c>
      <c r="K9" s="307">
        <v>84.184682612695497</v>
      </c>
      <c r="L9" s="306">
        <v>104.5784406159824</v>
      </c>
      <c r="M9" s="306">
        <v>94.14117253706776</v>
      </c>
    </row>
    <row r="10" spans="2:13" ht="30" customHeight="1" thickBot="1" x14ac:dyDescent="0.25">
      <c r="B10" s="424" t="s">
        <v>203</v>
      </c>
      <c r="C10" s="312">
        <v>1147.31</v>
      </c>
      <c r="D10" s="313">
        <v>1157.53</v>
      </c>
      <c r="E10" s="313">
        <v>1195.4000000000001</v>
      </c>
      <c r="F10" s="314">
        <v>1159.74</v>
      </c>
      <c r="G10" s="313">
        <v>807.77</v>
      </c>
      <c r="H10" s="315">
        <v>1003.72</v>
      </c>
      <c r="I10" s="308">
        <v>99.117085518301906</v>
      </c>
      <c r="J10" s="306">
        <v>95.977078802074615</v>
      </c>
      <c r="K10" s="307">
        <v>98.928208046631141</v>
      </c>
      <c r="L10" s="306">
        <v>142.03424242049098</v>
      </c>
      <c r="M10" s="306">
        <v>114.3057824891404</v>
      </c>
    </row>
    <row r="11" spans="2:13" ht="30" customHeight="1" thickBot="1" x14ac:dyDescent="0.25">
      <c r="B11" s="424" t="s">
        <v>204</v>
      </c>
      <c r="C11" s="312">
        <v>1730.27</v>
      </c>
      <c r="D11" s="313">
        <v>1757.97</v>
      </c>
      <c r="E11" s="313">
        <v>1678.97</v>
      </c>
      <c r="F11" s="314">
        <v>1822.24</v>
      </c>
      <c r="G11" s="313">
        <v>986.5</v>
      </c>
      <c r="H11" s="315">
        <v>1196.3800000000001</v>
      </c>
      <c r="I11" s="308">
        <v>98.424318958799063</v>
      </c>
      <c r="J11" s="306">
        <v>103.05544470717166</v>
      </c>
      <c r="K11" s="307">
        <v>94.95291509351128</v>
      </c>
      <c r="L11" s="306">
        <v>175.39483020780537</v>
      </c>
      <c r="M11" s="306">
        <v>144.62545345124457</v>
      </c>
    </row>
    <row r="12" spans="2:13" ht="30" customHeight="1" thickBot="1" x14ac:dyDescent="0.25">
      <c r="B12" s="424" t="s">
        <v>205</v>
      </c>
      <c r="C12" s="312">
        <v>1856.05</v>
      </c>
      <c r="D12" s="313">
        <v>1851.18</v>
      </c>
      <c r="E12" s="313">
        <v>1829.19</v>
      </c>
      <c r="F12" s="314">
        <v>1971.8</v>
      </c>
      <c r="G12" s="313">
        <v>1170.99</v>
      </c>
      <c r="H12" s="315">
        <v>1374.6</v>
      </c>
      <c r="I12" s="308">
        <v>100.263075443771</v>
      </c>
      <c r="J12" s="306">
        <v>101.46840951459389</v>
      </c>
      <c r="K12" s="307">
        <v>94.129729181458572</v>
      </c>
      <c r="L12" s="306">
        <v>158.50263452292504</v>
      </c>
      <c r="M12" s="306">
        <v>135.02473446820895</v>
      </c>
    </row>
    <row r="13" spans="2:13" ht="30" customHeight="1" thickBot="1" x14ac:dyDescent="0.25">
      <c r="B13" s="424" t="s">
        <v>94</v>
      </c>
      <c r="C13" s="312">
        <v>1299.3699999999999</v>
      </c>
      <c r="D13" s="313">
        <v>1341.83</v>
      </c>
      <c r="E13" s="313">
        <v>1312.68</v>
      </c>
      <c r="F13" s="314">
        <v>1454.4</v>
      </c>
      <c r="G13" s="313">
        <v>956.61</v>
      </c>
      <c r="H13" s="315">
        <v>1106.3499999999999</v>
      </c>
      <c r="I13" s="308">
        <v>96.835664726530183</v>
      </c>
      <c r="J13" s="306">
        <v>98.986043818752464</v>
      </c>
      <c r="K13" s="307">
        <v>89.340621562156201</v>
      </c>
      <c r="L13" s="306">
        <v>135.83069380416259</v>
      </c>
      <c r="M13" s="306">
        <v>117.44655850318615</v>
      </c>
    </row>
    <row r="14" spans="2:13" ht="30" customHeight="1" thickBot="1" x14ac:dyDescent="0.25">
      <c r="B14" s="424" t="s">
        <v>95</v>
      </c>
      <c r="C14" s="312">
        <v>1307.0899999999999</v>
      </c>
      <c r="D14" s="313">
        <v>1327.33</v>
      </c>
      <c r="E14" s="313">
        <v>1319.66</v>
      </c>
      <c r="F14" s="314">
        <v>1465.78</v>
      </c>
      <c r="G14" s="313">
        <v>939.29</v>
      </c>
      <c r="H14" s="315">
        <v>1111.68</v>
      </c>
      <c r="I14" s="308">
        <v>98.4751342921504</v>
      </c>
      <c r="J14" s="306">
        <v>99.047481927163034</v>
      </c>
      <c r="K14" s="307">
        <v>89.173682271555066</v>
      </c>
      <c r="L14" s="306">
        <v>139.15723578447549</v>
      </c>
      <c r="M14" s="306">
        <v>117.57790011514103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5" sqref="M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164</v>
      </c>
    </row>
    <row r="4" spans="1:8" ht="13.5" thickBot="1" x14ac:dyDescent="0.25"/>
    <row r="5" spans="1:8" ht="12.75" customHeight="1" x14ac:dyDescent="0.2">
      <c r="B5" s="432" t="s">
        <v>88</v>
      </c>
      <c r="C5" s="435" t="s">
        <v>1</v>
      </c>
      <c r="D5" s="436"/>
      <c r="E5" s="436"/>
      <c r="F5" s="436"/>
      <c r="G5" s="436"/>
      <c r="H5" s="437"/>
    </row>
    <row r="6" spans="1:8" ht="13.5" customHeight="1" thickBot="1" x14ac:dyDescent="0.25">
      <c r="B6" s="433"/>
      <c r="C6" s="438"/>
      <c r="D6" s="439"/>
      <c r="E6" s="439"/>
      <c r="F6" s="439"/>
      <c r="G6" s="439"/>
      <c r="H6" s="440"/>
    </row>
    <row r="7" spans="1:8" ht="30.75" thickBot="1" x14ac:dyDescent="0.3">
      <c r="B7" s="433"/>
      <c r="C7" s="441" t="s">
        <v>89</v>
      </c>
      <c r="D7" s="442"/>
      <c r="E7" s="68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34"/>
      <c r="C8" s="133">
        <v>42855</v>
      </c>
      <c r="D8" s="342">
        <v>42848</v>
      </c>
      <c r="E8" s="69" t="s">
        <v>15</v>
      </c>
      <c r="F8" s="133">
        <v>42855</v>
      </c>
      <c r="G8" s="359">
        <v>42848</v>
      </c>
      <c r="H8" s="45" t="s">
        <v>15</v>
      </c>
    </row>
    <row r="9" spans="1:8" ht="27.75" customHeight="1" thickBot="1" x14ac:dyDescent="0.25">
      <c r="B9" s="310" t="s">
        <v>91</v>
      </c>
      <c r="C9" s="74">
        <v>1730.27</v>
      </c>
      <c r="D9" s="380">
        <v>1757.97</v>
      </c>
      <c r="E9" s="235">
        <v>-1.5756810412009332</v>
      </c>
      <c r="F9" s="74">
        <v>409.28917800118273</v>
      </c>
      <c r="G9" s="360">
        <v>413.55242419252397</v>
      </c>
      <c r="H9" s="235">
        <v>-1.0308841012515839</v>
      </c>
    </row>
    <row r="10" spans="1:8" ht="33.75" customHeight="1" thickBot="1" x14ac:dyDescent="0.25">
      <c r="B10" s="310" t="s">
        <v>172</v>
      </c>
      <c r="C10" s="340">
        <v>1856.05</v>
      </c>
      <c r="D10" s="381">
        <v>1851.18</v>
      </c>
      <c r="E10" s="235">
        <v>0.26307544377099418</v>
      </c>
      <c r="F10" s="74">
        <v>439.04198698994674</v>
      </c>
      <c r="G10" s="360">
        <v>435.47954550801012</v>
      </c>
      <c r="H10" s="235">
        <v>0.81805024338877708</v>
      </c>
    </row>
    <row r="11" spans="1:8" ht="28.5" customHeight="1" thickBot="1" x14ac:dyDescent="0.25">
      <c r="B11" s="234" t="s">
        <v>92</v>
      </c>
      <c r="C11" s="311">
        <v>732.07</v>
      </c>
      <c r="D11" s="382">
        <v>761.98</v>
      </c>
      <c r="E11" s="235">
        <v>-3.9252998766371774</v>
      </c>
      <c r="F11" s="74">
        <v>173.16853932584272</v>
      </c>
      <c r="G11" s="360">
        <v>179.25145263355998</v>
      </c>
      <c r="H11" s="235">
        <v>-3.3935085146296897</v>
      </c>
    </row>
    <row r="12" spans="1:8" ht="22.5" customHeight="1" thickBot="1" x14ac:dyDescent="0.25">
      <c r="B12" s="234" t="s">
        <v>93</v>
      </c>
      <c r="C12" s="311">
        <v>1147.31</v>
      </c>
      <c r="D12" s="382">
        <v>1157.53</v>
      </c>
      <c r="E12" s="235">
        <v>-0.88291448169810094</v>
      </c>
      <c r="F12" s="74">
        <v>271.39207569485512</v>
      </c>
      <c r="G12" s="360">
        <v>272.30233597591098</v>
      </c>
      <c r="H12" s="235">
        <v>-0.33428294979312284</v>
      </c>
    </row>
    <row r="13" spans="1:8" ht="23.25" customHeight="1" thickBot="1" x14ac:dyDescent="0.25">
      <c r="B13" s="70" t="s">
        <v>94</v>
      </c>
      <c r="C13" s="74">
        <v>1299.3699999999999</v>
      </c>
      <c r="D13" s="380">
        <v>1341.83</v>
      </c>
      <c r="E13" s="71">
        <v>-3.1643352734698165</v>
      </c>
      <c r="F13" s="74">
        <v>307.36132465996451</v>
      </c>
      <c r="G13" s="360">
        <v>315.65786068832483</v>
      </c>
      <c r="H13" s="71">
        <v>-2.6283318306310703</v>
      </c>
    </row>
    <row r="14" spans="1:8" ht="34.5" customHeight="1" thickBot="1" x14ac:dyDescent="0.25">
      <c r="B14" s="423" t="s">
        <v>95</v>
      </c>
      <c r="C14" s="340">
        <v>1307.0899999999999</v>
      </c>
      <c r="D14" s="381">
        <v>1327.33</v>
      </c>
      <c r="E14" s="72">
        <v>-1.5248657078495935</v>
      </c>
      <c r="F14" s="74">
        <v>309.18746303962149</v>
      </c>
      <c r="G14" s="360">
        <v>312.24681832082621</v>
      </c>
      <c r="H14" s="72">
        <v>-0.9797874955642627</v>
      </c>
    </row>
    <row r="15" spans="1:8" ht="30.75" customHeight="1" thickBot="1" x14ac:dyDescent="0.3">
      <c r="B15" s="443" t="s">
        <v>96</v>
      </c>
      <c r="C15" s="444"/>
      <c r="D15" s="444"/>
      <c r="E15" s="445"/>
      <c r="F15" s="351" t="s">
        <v>273</v>
      </c>
      <c r="G15" s="351" t="s">
        <v>266</v>
      </c>
      <c r="H15" s="236" t="s">
        <v>175</v>
      </c>
    </row>
    <row r="16" spans="1:8" ht="15.75" thickBot="1" x14ac:dyDescent="0.25">
      <c r="B16" s="446"/>
      <c r="C16" s="447"/>
      <c r="D16" s="447"/>
      <c r="E16" s="448"/>
      <c r="F16" s="352">
        <v>4.2275</v>
      </c>
      <c r="G16" s="352">
        <v>4.2508999999999997</v>
      </c>
      <c r="H16" s="237">
        <v>-0.5504716648239113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T23" sqref="T23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191</v>
      </c>
    </row>
    <row r="4" spans="1:4" ht="15.75" x14ac:dyDescent="0.25">
      <c r="A4" s="138" t="s">
        <v>237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4" sqref="L34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271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49" t="s">
        <v>0</v>
      </c>
      <c r="C4" s="452" t="s">
        <v>41</v>
      </c>
      <c r="D4" s="455" t="s">
        <v>1</v>
      </c>
      <c r="E4" s="456"/>
      <c r="F4" s="457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0"/>
      <c r="C5" s="453"/>
      <c r="D5" s="458"/>
      <c r="E5" s="459"/>
      <c r="F5" s="460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0"/>
      <c r="C6" s="453"/>
      <c r="D6" s="21" t="s">
        <v>27</v>
      </c>
      <c r="E6" s="139"/>
      <c r="F6" s="140" t="s">
        <v>182</v>
      </c>
      <c r="G6" s="21" t="s">
        <v>27</v>
      </c>
      <c r="H6" s="139"/>
      <c r="I6" s="140" t="s">
        <v>183</v>
      </c>
      <c r="J6" s="63" t="s">
        <v>27</v>
      </c>
      <c r="K6" s="63"/>
      <c r="L6" s="140" t="s">
        <v>183</v>
      </c>
      <c r="M6" s="64" t="s">
        <v>27</v>
      </c>
      <c r="N6" s="63"/>
      <c r="O6" s="140" t="s">
        <v>183</v>
      </c>
      <c r="P6" s="21" t="s">
        <v>27</v>
      </c>
      <c r="Q6" s="22"/>
      <c r="R6" s="140" t="s">
        <v>183</v>
      </c>
    </row>
    <row r="7" spans="1:18" ht="15.75" thickBot="1" x14ac:dyDescent="0.25">
      <c r="B7" s="451"/>
      <c r="C7" s="454"/>
      <c r="D7" s="12" t="s">
        <v>272</v>
      </c>
      <c r="E7" s="114" t="s">
        <v>265</v>
      </c>
      <c r="F7" s="13" t="s">
        <v>15</v>
      </c>
      <c r="G7" s="12" t="s">
        <v>272</v>
      </c>
      <c r="H7" s="114" t="s">
        <v>265</v>
      </c>
      <c r="I7" s="13" t="s">
        <v>15</v>
      </c>
      <c r="J7" s="12" t="s">
        <v>272</v>
      </c>
      <c r="K7" s="114" t="s">
        <v>265</v>
      </c>
      <c r="L7" s="13" t="s">
        <v>15</v>
      </c>
      <c r="M7" s="12" t="s">
        <v>272</v>
      </c>
      <c r="N7" s="114" t="s">
        <v>265</v>
      </c>
      <c r="O7" s="13" t="s">
        <v>15</v>
      </c>
      <c r="P7" s="12" t="s">
        <v>272</v>
      </c>
      <c r="Q7" s="114" t="s">
        <v>265</v>
      </c>
      <c r="R7" s="14" t="s">
        <v>15</v>
      </c>
    </row>
    <row r="8" spans="1:18" ht="27" customHeight="1" x14ac:dyDescent="0.2">
      <c r="B8" s="463" t="s">
        <v>56</v>
      </c>
      <c r="C8" s="252" t="s">
        <v>165</v>
      </c>
      <c r="D8" s="25">
        <v>1299.365</v>
      </c>
      <c r="E8" s="24">
        <v>1341.8330000000001</v>
      </c>
      <c r="F8" s="126">
        <v>-3.1649243981926269</v>
      </c>
      <c r="G8" s="25">
        <v>1299.1489999999999</v>
      </c>
      <c r="H8" s="24">
        <v>1359.8050000000001</v>
      </c>
      <c r="I8" s="126">
        <v>-4.4606395769981857</v>
      </c>
      <c r="J8" s="73">
        <v>1363.6020000000001</v>
      </c>
      <c r="K8" s="24">
        <v>1251.1369999999999</v>
      </c>
      <c r="L8" s="126">
        <v>8.9890235841478709</v>
      </c>
      <c r="M8" s="73" t="s">
        <v>97</v>
      </c>
      <c r="N8" s="24" t="s">
        <v>97</v>
      </c>
      <c r="O8" s="126" t="s">
        <v>161</v>
      </c>
      <c r="P8" s="73">
        <v>1213.931</v>
      </c>
      <c r="Q8" s="24" t="s">
        <v>97</v>
      </c>
      <c r="R8" s="41" t="s">
        <v>161</v>
      </c>
    </row>
    <row r="9" spans="1:18" ht="23.25" customHeight="1" x14ac:dyDescent="0.2">
      <c r="B9" s="464"/>
      <c r="C9" s="253" t="s">
        <v>166</v>
      </c>
      <c r="D9" s="26">
        <v>1307.086</v>
      </c>
      <c r="E9" s="42">
        <v>1327.3309999999999</v>
      </c>
      <c r="F9" s="208">
        <v>-1.525241254818873</v>
      </c>
      <c r="G9" s="26">
        <v>1321.057</v>
      </c>
      <c r="H9" s="42">
        <v>1356.6669999999999</v>
      </c>
      <c r="I9" s="208">
        <v>-2.6248150798980072</v>
      </c>
      <c r="J9" s="129">
        <v>1360.8109999999999</v>
      </c>
      <c r="K9" s="42">
        <v>1314.133</v>
      </c>
      <c r="L9" s="208">
        <v>3.5519996834414695</v>
      </c>
      <c r="M9" s="129">
        <v>1308.441</v>
      </c>
      <c r="N9" s="42">
        <v>1314.3119999999999</v>
      </c>
      <c r="O9" s="208">
        <v>-0.44669758778736457</v>
      </c>
      <c r="P9" s="129">
        <v>1231.4559999999999</v>
      </c>
      <c r="Q9" s="42">
        <v>1229.3330000000001</v>
      </c>
      <c r="R9" s="43">
        <v>0.17269527459197953</v>
      </c>
    </row>
    <row r="10" spans="1:18" ht="27" customHeight="1" x14ac:dyDescent="0.2">
      <c r="B10" s="464"/>
      <c r="C10" s="253" t="s">
        <v>173</v>
      </c>
      <c r="D10" s="26">
        <v>1265.973</v>
      </c>
      <c r="E10" s="42">
        <v>1319.221</v>
      </c>
      <c r="F10" s="208">
        <v>-4.0363214351499899</v>
      </c>
      <c r="G10" s="26" t="s">
        <v>97</v>
      </c>
      <c r="H10" s="42" t="s">
        <v>97</v>
      </c>
      <c r="I10" s="371" t="s">
        <v>161</v>
      </c>
      <c r="J10" s="379" t="s">
        <v>97</v>
      </c>
      <c r="K10" s="42" t="s">
        <v>97</v>
      </c>
      <c r="L10" s="208" t="s">
        <v>161</v>
      </c>
      <c r="M10" s="379" t="s">
        <v>97</v>
      </c>
      <c r="N10" s="42" t="s">
        <v>97</v>
      </c>
      <c r="O10" s="208" t="s">
        <v>161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4"/>
      <c r="C11" s="253" t="s">
        <v>174</v>
      </c>
      <c r="D11" s="26">
        <v>1429.951</v>
      </c>
      <c r="E11" s="42">
        <v>1499.576</v>
      </c>
      <c r="F11" s="208">
        <v>-4.6429790820872032</v>
      </c>
      <c r="G11" s="26">
        <v>1553.6420000000001</v>
      </c>
      <c r="H11" s="42">
        <v>1624.9259999999999</v>
      </c>
      <c r="I11" s="208">
        <v>-4.3869074653245672</v>
      </c>
      <c r="J11" s="379" t="s">
        <v>97</v>
      </c>
      <c r="K11" s="42" t="s">
        <v>97</v>
      </c>
      <c r="L11" s="208" t="s">
        <v>161</v>
      </c>
      <c r="M11" s="379">
        <v>1331</v>
      </c>
      <c r="N11" s="42">
        <v>1332</v>
      </c>
      <c r="O11" s="208">
        <v>-7.5075075075075076E-2</v>
      </c>
      <c r="P11" s="379" t="s">
        <v>97</v>
      </c>
      <c r="Q11" s="42" t="s">
        <v>28</v>
      </c>
      <c r="R11" s="43" t="s">
        <v>28</v>
      </c>
    </row>
    <row r="12" spans="1:18" ht="25.5" x14ac:dyDescent="0.2">
      <c r="B12" s="464"/>
      <c r="C12" s="253" t="s">
        <v>57</v>
      </c>
      <c r="D12" s="26">
        <v>1301.7829999999999</v>
      </c>
      <c r="E12" s="42">
        <v>1295.569</v>
      </c>
      <c r="F12" s="208">
        <v>0.47963481682565284</v>
      </c>
      <c r="G12" s="26">
        <v>1302.3689999999999</v>
      </c>
      <c r="H12" s="42">
        <v>1292.069</v>
      </c>
      <c r="I12" s="208">
        <v>0.7971710489145668</v>
      </c>
      <c r="J12" s="379" t="s">
        <v>97</v>
      </c>
      <c r="K12" s="42" t="s">
        <v>97</v>
      </c>
      <c r="L12" s="208" t="s">
        <v>161</v>
      </c>
      <c r="M12" s="129">
        <v>1265.2940000000001</v>
      </c>
      <c r="N12" s="42">
        <v>1257.7809999999999</v>
      </c>
      <c r="O12" s="208">
        <v>0.59732179131344387</v>
      </c>
      <c r="P12" s="379" t="s">
        <v>97</v>
      </c>
      <c r="Q12" s="42" t="s">
        <v>97</v>
      </c>
      <c r="R12" s="43" t="s">
        <v>161</v>
      </c>
    </row>
    <row r="13" spans="1:18" ht="23.25" customHeight="1" x14ac:dyDescent="0.2">
      <c r="B13" s="464"/>
      <c r="C13" s="253" t="s">
        <v>58</v>
      </c>
      <c r="D13" s="26" t="s">
        <v>97</v>
      </c>
      <c r="E13" s="42" t="s">
        <v>28</v>
      </c>
      <c r="F13" s="208" t="s">
        <v>28</v>
      </c>
      <c r="G13" s="26" t="s">
        <v>97</v>
      </c>
      <c r="H13" s="42" t="s">
        <v>28</v>
      </c>
      <c r="I13" s="208" t="s">
        <v>28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5"/>
      <c r="C14" s="343" t="s">
        <v>59</v>
      </c>
      <c r="D14" s="28" t="s">
        <v>97</v>
      </c>
      <c r="E14" s="39" t="s">
        <v>97</v>
      </c>
      <c r="F14" s="378" t="s">
        <v>161</v>
      </c>
      <c r="G14" s="28" t="s">
        <v>28</v>
      </c>
      <c r="H14" s="39" t="s">
        <v>28</v>
      </c>
      <c r="I14" s="378" t="s">
        <v>28</v>
      </c>
      <c r="J14" s="141" t="s">
        <v>28</v>
      </c>
      <c r="K14" s="39" t="s">
        <v>28</v>
      </c>
      <c r="L14" s="378" t="s">
        <v>28</v>
      </c>
      <c r="M14" s="357" t="s">
        <v>97</v>
      </c>
      <c r="N14" s="39" t="s">
        <v>97</v>
      </c>
      <c r="O14" s="378" t="s">
        <v>161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6" t="s">
        <v>60</v>
      </c>
      <c r="C15" s="467"/>
      <c r="D15" s="25">
        <v>1445.1859999999999</v>
      </c>
      <c r="E15" s="24">
        <v>1463.3030000000001</v>
      </c>
      <c r="F15" s="126">
        <v>-1.2380894455898872</v>
      </c>
      <c r="G15" s="25">
        <v>1468.3130000000001</v>
      </c>
      <c r="H15" s="24">
        <v>1472.37</v>
      </c>
      <c r="I15" s="126">
        <v>-0.27554215312725666</v>
      </c>
      <c r="J15" s="419">
        <v>1470.049</v>
      </c>
      <c r="K15" s="24">
        <v>1460.778</v>
      </c>
      <c r="L15" s="126">
        <v>0.63466180350470491</v>
      </c>
      <c r="M15" s="419">
        <v>1270.9559999999999</v>
      </c>
      <c r="N15" s="24">
        <v>1275.424</v>
      </c>
      <c r="O15" s="126">
        <v>-0.35031487568056385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8" t="s">
        <v>61</v>
      </c>
      <c r="C16" s="469"/>
      <c r="D16" s="26">
        <v>970.09900000000005</v>
      </c>
      <c r="E16" s="42">
        <v>971.92100000000005</v>
      </c>
      <c r="F16" s="208">
        <v>-0.18746379592580081</v>
      </c>
      <c r="G16" s="26" t="s">
        <v>97</v>
      </c>
      <c r="H16" s="42" t="s">
        <v>97</v>
      </c>
      <c r="I16" s="208" t="s">
        <v>161</v>
      </c>
      <c r="J16" s="129" t="s">
        <v>97</v>
      </c>
      <c r="K16" s="42" t="s">
        <v>97</v>
      </c>
      <c r="L16" s="208" t="s">
        <v>161</v>
      </c>
      <c r="M16" s="129" t="s">
        <v>97</v>
      </c>
      <c r="N16" s="42" t="s">
        <v>97</v>
      </c>
      <c r="O16" s="208" t="s">
        <v>161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0" t="s">
        <v>62</v>
      </c>
      <c r="C17" s="471"/>
      <c r="D17" s="28">
        <v>1858.905</v>
      </c>
      <c r="E17" s="39">
        <v>1771.079</v>
      </c>
      <c r="F17" s="378">
        <v>4.9588979373590911</v>
      </c>
      <c r="G17" s="28" t="s">
        <v>28</v>
      </c>
      <c r="H17" s="39" t="s">
        <v>28</v>
      </c>
      <c r="I17" s="378" t="s">
        <v>28</v>
      </c>
      <c r="J17" s="141" t="s">
        <v>28</v>
      </c>
      <c r="K17" s="39" t="s">
        <v>28</v>
      </c>
      <c r="L17" s="378" t="s">
        <v>28</v>
      </c>
      <c r="M17" s="141" t="s">
        <v>28</v>
      </c>
      <c r="N17" s="39" t="s">
        <v>28</v>
      </c>
      <c r="O17" s="378" t="s">
        <v>28</v>
      </c>
      <c r="P17" s="141">
        <v>2099.424</v>
      </c>
      <c r="Q17" s="39">
        <v>1953.2260000000001</v>
      </c>
      <c r="R17" s="40">
        <v>7.4849505382377597</v>
      </c>
    </row>
    <row r="18" spans="2:18" ht="15.75" customHeight="1" x14ac:dyDescent="0.2">
      <c r="B18" s="461" t="s">
        <v>63</v>
      </c>
      <c r="C18" s="344" t="s">
        <v>54</v>
      </c>
      <c r="D18" s="145">
        <v>912.75599999999997</v>
      </c>
      <c r="E18" s="417">
        <v>909.33399999999995</v>
      </c>
      <c r="F18" s="418">
        <v>0.37631937219987655</v>
      </c>
      <c r="G18" s="27">
        <v>900.05399999999997</v>
      </c>
      <c r="H18" s="417">
        <v>901.15800000000002</v>
      </c>
      <c r="I18" s="418">
        <v>-0.12250903837063443</v>
      </c>
      <c r="J18" s="145">
        <v>978.43899999999996</v>
      </c>
      <c r="K18" s="417">
        <v>971.57799999999997</v>
      </c>
      <c r="L18" s="418">
        <v>0.70617078608202233</v>
      </c>
      <c r="M18" s="145">
        <v>879.35299999999995</v>
      </c>
      <c r="N18" s="417">
        <v>862.77700000000004</v>
      </c>
      <c r="O18" s="418">
        <v>1.921238048765777</v>
      </c>
      <c r="P18" s="145">
        <v>777.2</v>
      </c>
      <c r="Q18" s="417">
        <v>760.72299999999996</v>
      </c>
      <c r="R18" s="46">
        <v>2.1659657983260781</v>
      </c>
    </row>
    <row r="19" spans="2:18" ht="37.5" customHeight="1" thickBot="1" x14ac:dyDescent="0.25">
      <c r="B19" s="462"/>
      <c r="C19" s="254" t="s">
        <v>64</v>
      </c>
      <c r="D19" s="141">
        <v>654.68899999999996</v>
      </c>
      <c r="E19" s="39">
        <v>664.34</v>
      </c>
      <c r="F19" s="378">
        <v>-1.452719992774794</v>
      </c>
      <c r="G19" s="28" t="s">
        <v>97</v>
      </c>
      <c r="H19" s="39" t="s">
        <v>97</v>
      </c>
      <c r="I19" s="378" t="s">
        <v>161</v>
      </c>
      <c r="J19" s="141" t="s">
        <v>97</v>
      </c>
      <c r="K19" s="39" t="s">
        <v>97</v>
      </c>
      <c r="L19" s="378" t="s">
        <v>161</v>
      </c>
      <c r="M19" s="141" t="s">
        <v>97</v>
      </c>
      <c r="N19" s="39" t="s">
        <v>97</v>
      </c>
      <c r="O19" s="378" t="s">
        <v>161</v>
      </c>
      <c r="P19" s="141" t="s">
        <v>97</v>
      </c>
      <c r="Q19" s="39" t="s">
        <v>97</v>
      </c>
      <c r="R19" s="40" t="s">
        <v>161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23" sqref="W23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183</v>
      </c>
      <c r="F8" s="29" t="s">
        <v>27</v>
      </c>
      <c r="G8" s="9"/>
      <c r="H8" s="10" t="s">
        <v>184</v>
      </c>
      <c r="I8" s="29" t="s">
        <v>27</v>
      </c>
      <c r="J8" s="9"/>
      <c r="K8" s="10" t="s">
        <v>184</v>
      </c>
      <c r="L8" s="29" t="s">
        <v>27</v>
      </c>
      <c r="M8" s="9"/>
      <c r="N8" s="10" t="s">
        <v>184</v>
      </c>
      <c r="O8" s="29" t="s">
        <v>27</v>
      </c>
      <c r="P8" s="9"/>
      <c r="Q8" s="11" t="s">
        <v>184</v>
      </c>
    </row>
    <row r="9" spans="1:17" ht="30" customHeight="1" thickBot="1" x14ac:dyDescent="0.25">
      <c r="A9" s="23"/>
      <c r="B9" s="15"/>
      <c r="C9" s="12" t="s">
        <v>272</v>
      </c>
      <c r="D9" s="114" t="s">
        <v>265</v>
      </c>
      <c r="E9" s="223" t="s">
        <v>15</v>
      </c>
      <c r="F9" s="12" t="s">
        <v>272</v>
      </c>
      <c r="G9" s="114" t="s">
        <v>265</v>
      </c>
      <c r="H9" s="13" t="s">
        <v>15</v>
      </c>
      <c r="I9" s="12" t="s">
        <v>272</v>
      </c>
      <c r="J9" s="114" t="s">
        <v>265</v>
      </c>
      <c r="K9" s="13" t="s">
        <v>15</v>
      </c>
      <c r="L9" s="12" t="s">
        <v>272</v>
      </c>
      <c r="M9" s="114" t="s">
        <v>265</v>
      </c>
      <c r="N9" s="13" t="s">
        <v>15</v>
      </c>
      <c r="O9" s="12" t="s">
        <v>272</v>
      </c>
      <c r="P9" s="114" t="s">
        <v>265</v>
      </c>
      <c r="Q9" s="14" t="s">
        <v>15</v>
      </c>
    </row>
    <row r="10" spans="1:17" ht="17.25" customHeight="1" x14ac:dyDescent="0.2">
      <c r="A10" s="472" t="s">
        <v>84</v>
      </c>
      <c r="B10" s="255" t="s">
        <v>44</v>
      </c>
      <c r="C10" s="27" t="s">
        <v>28</v>
      </c>
      <c r="D10" s="372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3"/>
      <c r="B11" s="256" t="s">
        <v>45</v>
      </c>
      <c r="C11" s="26" t="s">
        <v>97</v>
      </c>
      <c r="D11" s="373" t="s">
        <v>97</v>
      </c>
      <c r="E11" s="43" t="s">
        <v>161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3"/>
      <c r="B12" s="256" t="s">
        <v>46</v>
      </c>
      <c r="C12" s="26">
        <v>175.16399999999999</v>
      </c>
      <c r="D12" s="373">
        <v>172.16200000000001</v>
      </c>
      <c r="E12" s="43">
        <v>1.7437065089857116</v>
      </c>
      <c r="F12" s="26">
        <v>180.036</v>
      </c>
      <c r="G12" s="42">
        <v>176.542</v>
      </c>
      <c r="H12" s="208">
        <v>1.9791324444041642</v>
      </c>
      <c r="I12" s="26">
        <v>175.24799999999999</v>
      </c>
      <c r="J12" s="42">
        <v>174.29499999999999</v>
      </c>
      <c r="K12" s="208">
        <v>0.54677414727904017</v>
      </c>
      <c r="L12" s="26">
        <v>168.52600000000001</v>
      </c>
      <c r="M12" s="42">
        <v>166.93799999999999</v>
      </c>
      <c r="N12" s="208">
        <v>0.95125136278140532</v>
      </c>
      <c r="O12" s="26">
        <v>159.63900000000001</v>
      </c>
      <c r="P12" s="42">
        <v>158.58500000000001</v>
      </c>
      <c r="Q12" s="43">
        <v>0.66462780212504458</v>
      </c>
    </row>
    <row r="13" spans="1:17" ht="15" customHeight="1" x14ac:dyDescent="0.2">
      <c r="A13" s="473"/>
      <c r="B13" s="257" t="s">
        <v>47</v>
      </c>
      <c r="C13" s="26">
        <v>189.571</v>
      </c>
      <c r="D13" s="373">
        <v>188.715</v>
      </c>
      <c r="E13" s="43">
        <v>0.45359404392867264</v>
      </c>
      <c r="F13" s="26">
        <v>189.809</v>
      </c>
      <c r="G13" s="42">
        <v>187.64500000000001</v>
      </c>
      <c r="H13" s="208">
        <v>1.1532414932452169</v>
      </c>
      <c r="I13" s="26">
        <v>192.53</v>
      </c>
      <c r="J13" s="42">
        <v>195.80099999999999</v>
      </c>
      <c r="K13" s="208">
        <v>-1.6705736947206535</v>
      </c>
      <c r="L13" s="26">
        <v>181.3</v>
      </c>
      <c r="M13" s="42">
        <v>181.27799999999999</v>
      </c>
      <c r="N13" s="208">
        <v>1.2136056223049561E-2</v>
      </c>
      <c r="O13" s="26">
        <v>169.167</v>
      </c>
      <c r="P13" s="42">
        <v>175.036</v>
      </c>
      <c r="Q13" s="43">
        <v>-3.3530245206700338</v>
      </c>
    </row>
    <row r="14" spans="1:17" ht="15" customHeight="1" thickBot="1" x14ac:dyDescent="0.25">
      <c r="A14" s="473"/>
      <c r="B14" s="258" t="s">
        <v>48</v>
      </c>
      <c r="C14" s="30">
        <v>288.625</v>
      </c>
      <c r="D14" s="374">
        <v>301.76100000000002</v>
      </c>
      <c r="E14" s="47">
        <v>-4.353113888143274</v>
      </c>
      <c r="F14" s="30">
        <v>429</v>
      </c>
      <c r="G14" s="125">
        <v>422</v>
      </c>
      <c r="H14" s="44">
        <v>1.6587677725118484</v>
      </c>
      <c r="I14" s="30" t="s">
        <v>28</v>
      </c>
      <c r="J14" s="125" t="s">
        <v>28</v>
      </c>
      <c r="K14" s="44" t="s">
        <v>28</v>
      </c>
      <c r="L14" s="30">
        <v>179.01</v>
      </c>
      <c r="M14" s="125">
        <v>178.83</v>
      </c>
      <c r="N14" s="44">
        <v>0.10065425264216205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4"/>
      <c r="B15" s="259" t="s">
        <v>25</v>
      </c>
      <c r="C15" s="209">
        <v>182.20869384065099</v>
      </c>
      <c r="D15" s="375">
        <v>180.16815374272491</v>
      </c>
      <c r="E15" s="211">
        <v>1.1325753500476659</v>
      </c>
      <c r="F15" s="209">
        <v>186.14198038558558</v>
      </c>
      <c r="G15" s="210">
        <v>183.52491232208084</v>
      </c>
      <c r="H15" s="408">
        <v>1.4260015331934166</v>
      </c>
      <c r="I15" s="209">
        <v>183.68135780664718</v>
      </c>
      <c r="J15" s="210">
        <v>185.41064221858358</v>
      </c>
      <c r="K15" s="408">
        <v>-0.93267807675123071</v>
      </c>
      <c r="L15" s="209">
        <v>171.97599389449601</v>
      </c>
      <c r="M15" s="210">
        <v>170.13533795867855</v>
      </c>
      <c r="N15" s="408">
        <v>1.0818774969986034</v>
      </c>
      <c r="O15" s="209">
        <v>160.35338665206766</v>
      </c>
      <c r="P15" s="210">
        <v>159.01564646424688</v>
      </c>
      <c r="Q15" s="211">
        <v>0.84126324519992968</v>
      </c>
    </row>
    <row r="16" spans="1:17" ht="15.75" customHeight="1" x14ac:dyDescent="0.2">
      <c r="A16" s="472" t="s">
        <v>26</v>
      </c>
      <c r="B16" s="255" t="s">
        <v>44</v>
      </c>
      <c r="C16" s="31">
        <v>175.77</v>
      </c>
      <c r="D16" s="127">
        <v>174.447</v>
      </c>
      <c r="E16" s="128">
        <v>0.75839653304442467</v>
      </c>
      <c r="F16" s="121">
        <v>174.316</v>
      </c>
      <c r="G16" s="122">
        <v>173.45400000000001</v>
      </c>
      <c r="H16" s="123">
        <v>0.49696173048761905</v>
      </c>
      <c r="I16" s="121">
        <v>183.161</v>
      </c>
      <c r="J16" s="122">
        <v>179.48599999999999</v>
      </c>
      <c r="K16" s="123">
        <v>2.0475134550884255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7"/>
      <c r="B17" s="260" t="s">
        <v>45</v>
      </c>
      <c r="C17" s="26">
        <v>181.75899999999999</v>
      </c>
      <c r="D17" s="42">
        <v>179.61</v>
      </c>
      <c r="E17" s="43">
        <v>1.1964812649629599</v>
      </c>
      <c r="F17" s="26">
        <v>178.72399999999999</v>
      </c>
      <c r="G17" s="42">
        <v>175.94399999999999</v>
      </c>
      <c r="H17" s="208">
        <v>1.5800481971536404</v>
      </c>
      <c r="I17" s="26">
        <v>189.94</v>
      </c>
      <c r="J17" s="42">
        <v>186.21799999999999</v>
      </c>
      <c r="K17" s="208">
        <v>1.9987326681631252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77"/>
      <c r="B18" s="260" t="s">
        <v>46</v>
      </c>
      <c r="C18" s="26">
        <v>184.31899999999999</v>
      </c>
      <c r="D18" s="42">
        <v>187.15600000000001</v>
      </c>
      <c r="E18" s="43">
        <v>-1.5158477419906482</v>
      </c>
      <c r="F18" s="26">
        <v>187.952</v>
      </c>
      <c r="G18" s="42">
        <v>187.727</v>
      </c>
      <c r="H18" s="208">
        <v>0.11985489567296889</v>
      </c>
      <c r="I18" s="26">
        <v>176.89599999999999</v>
      </c>
      <c r="J18" s="42">
        <v>185.69300000000001</v>
      </c>
      <c r="K18" s="208">
        <v>-4.7373891315235497</v>
      </c>
      <c r="L18" s="26" t="s">
        <v>97</v>
      </c>
      <c r="M18" s="42" t="s">
        <v>97</v>
      </c>
      <c r="N18" s="208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77"/>
      <c r="B19" s="260" t="s">
        <v>47</v>
      </c>
      <c r="C19" s="26">
        <v>191.756</v>
      </c>
      <c r="D19" s="42">
        <v>194.577</v>
      </c>
      <c r="E19" s="43">
        <v>-1.4498116426915812</v>
      </c>
      <c r="F19" s="26">
        <v>192.6</v>
      </c>
      <c r="G19" s="42">
        <v>196.43700000000001</v>
      </c>
      <c r="H19" s="208">
        <v>-1.9532980039402033</v>
      </c>
      <c r="I19" s="26">
        <v>188.10300000000001</v>
      </c>
      <c r="J19" s="42">
        <v>188.71799999999999</v>
      </c>
      <c r="K19" s="208">
        <v>-0.32588306361872249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77"/>
      <c r="B20" s="260" t="s">
        <v>48</v>
      </c>
      <c r="C20" s="30">
        <v>185.547</v>
      </c>
      <c r="D20" s="125">
        <v>181.19300000000001</v>
      </c>
      <c r="E20" s="47">
        <v>2.4029625868548923</v>
      </c>
      <c r="F20" s="30">
        <v>183.24100000000001</v>
      </c>
      <c r="G20" s="125">
        <v>180.428</v>
      </c>
      <c r="H20" s="44">
        <v>1.5590706542221922</v>
      </c>
      <c r="I20" s="30">
        <v>208.77</v>
      </c>
      <c r="J20" s="125">
        <v>220.85599999999999</v>
      </c>
      <c r="K20" s="44">
        <v>-5.4723439707320534</v>
      </c>
      <c r="L20" s="30" t="s">
        <v>97</v>
      </c>
      <c r="M20" s="125" t="s">
        <v>97</v>
      </c>
      <c r="N20" s="44" t="s">
        <v>161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8"/>
      <c r="B21" s="261" t="s">
        <v>25</v>
      </c>
      <c r="C21" s="209">
        <v>187.80358672629043</v>
      </c>
      <c r="D21" s="210">
        <v>189.59220008034495</v>
      </c>
      <c r="E21" s="211">
        <v>-0.94340028402884957</v>
      </c>
      <c r="F21" s="209">
        <v>188.28876675156772</v>
      </c>
      <c r="G21" s="210">
        <v>190.25819874382134</v>
      </c>
      <c r="H21" s="408">
        <v>-1.0351364646868211</v>
      </c>
      <c r="I21" s="209">
        <v>186.18263437936827</v>
      </c>
      <c r="J21" s="210">
        <v>187.49739484563381</v>
      </c>
      <c r="K21" s="408">
        <v>-0.70121532480383475</v>
      </c>
      <c r="L21" s="130" t="s">
        <v>97</v>
      </c>
      <c r="M21" s="409" t="s">
        <v>97</v>
      </c>
      <c r="N21" s="410" t="s">
        <v>161</v>
      </c>
      <c r="O21" s="130" t="s">
        <v>97</v>
      </c>
      <c r="P21" s="409" t="s">
        <v>97</v>
      </c>
      <c r="Q21" s="132" t="s">
        <v>161</v>
      </c>
    </row>
    <row r="22" spans="1:17" ht="15.75" customHeight="1" x14ac:dyDescent="0.2">
      <c r="A22" s="472" t="s">
        <v>49</v>
      </c>
      <c r="B22" s="262" t="s">
        <v>44</v>
      </c>
      <c r="C22" s="121">
        <v>321.03899999999999</v>
      </c>
      <c r="D22" s="122">
        <v>309.48899999999998</v>
      </c>
      <c r="E22" s="124">
        <v>3.7319581632949834</v>
      </c>
      <c r="F22" s="296" t="s">
        <v>28</v>
      </c>
      <c r="G22" s="297" t="s">
        <v>28</v>
      </c>
      <c r="H22" s="123" t="s">
        <v>28</v>
      </c>
      <c r="I22" s="30">
        <v>321.03899999999999</v>
      </c>
      <c r="J22" s="125">
        <v>309.48899999999998</v>
      </c>
      <c r="K22" s="44">
        <v>3.7319581632949834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7"/>
      <c r="B23" s="260" t="s">
        <v>45</v>
      </c>
      <c r="C23" s="30">
        <v>433.46699999999998</v>
      </c>
      <c r="D23" s="125">
        <v>421.57299999999998</v>
      </c>
      <c r="E23" s="47">
        <v>2.8213381786784271</v>
      </c>
      <c r="F23" s="26" t="s">
        <v>97</v>
      </c>
      <c r="G23" s="42" t="s">
        <v>97</v>
      </c>
      <c r="H23" s="208" t="s">
        <v>161</v>
      </c>
      <c r="I23" s="30" t="s">
        <v>97</v>
      </c>
      <c r="J23" s="125" t="s">
        <v>97</v>
      </c>
      <c r="K23" s="44" t="s">
        <v>161</v>
      </c>
      <c r="L23" s="30">
        <v>352.88</v>
      </c>
      <c r="M23" s="125">
        <v>358.78399999999999</v>
      </c>
      <c r="N23" s="44">
        <v>-1.6455583303603274</v>
      </c>
      <c r="O23" s="30" t="s">
        <v>97</v>
      </c>
      <c r="P23" s="125" t="s">
        <v>97</v>
      </c>
      <c r="Q23" s="47" t="s">
        <v>161</v>
      </c>
    </row>
    <row r="24" spans="1:17" ht="15" customHeight="1" x14ac:dyDescent="0.2">
      <c r="A24" s="477"/>
      <c r="B24" s="260" t="s">
        <v>46</v>
      </c>
      <c r="C24" s="30">
        <v>327.05099999999999</v>
      </c>
      <c r="D24" s="125">
        <v>316.83100000000002</v>
      </c>
      <c r="E24" s="47">
        <v>3.2256944554036595</v>
      </c>
      <c r="F24" s="30">
        <v>474.05399999999997</v>
      </c>
      <c r="G24" s="125">
        <v>481.471</v>
      </c>
      <c r="H24" s="44">
        <v>-1.5404873813791546</v>
      </c>
      <c r="I24" s="30" t="s">
        <v>97</v>
      </c>
      <c r="J24" s="125" t="s">
        <v>97</v>
      </c>
      <c r="K24" s="44" t="s">
        <v>161</v>
      </c>
      <c r="L24" s="30">
        <v>352.22899999999998</v>
      </c>
      <c r="M24" s="125">
        <v>324.69</v>
      </c>
      <c r="N24" s="44">
        <v>8.4816286303859023</v>
      </c>
      <c r="O24" s="30" t="s">
        <v>97</v>
      </c>
      <c r="P24" s="125" t="s">
        <v>97</v>
      </c>
      <c r="Q24" s="47" t="s">
        <v>161</v>
      </c>
    </row>
    <row r="25" spans="1:17" ht="15" customHeight="1" x14ac:dyDescent="0.2">
      <c r="A25" s="477"/>
      <c r="B25" s="260" t="s">
        <v>47</v>
      </c>
      <c r="C25" s="30">
        <v>476.33300000000003</v>
      </c>
      <c r="D25" s="125">
        <v>460.93299999999999</v>
      </c>
      <c r="E25" s="47">
        <v>3.3410495668567957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161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161</v>
      </c>
    </row>
    <row r="26" spans="1:17" ht="15" customHeight="1" thickBot="1" x14ac:dyDescent="0.25">
      <c r="A26" s="477"/>
      <c r="B26" s="260" t="s">
        <v>48</v>
      </c>
      <c r="C26" s="30">
        <v>385.37799999999999</v>
      </c>
      <c r="D26" s="125">
        <v>378.68400000000003</v>
      </c>
      <c r="E26" s="47">
        <v>1.7677007742603223</v>
      </c>
      <c r="F26" s="30" t="s">
        <v>97</v>
      </c>
      <c r="G26" s="125" t="s">
        <v>97</v>
      </c>
      <c r="H26" s="44" t="s">
        <v>161</v>
      </c>
      <c r="I26" s="30" t="s">
        <v>97</v>
      </c>
      <c r="J26" s="125" t="s">
        <v>97</v>
      </c>
      <c r="K26" s="44" t="s">
        <v>161</v>
      </c>
      <c r="L26" s="30">
        <v>364.565</v>
      </c>
      <c r="M26" s="125">
        <v>357.80700000000002</v>
      </c>
      <c r="N26" s="44">
        <v>1.8887277219282967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6"/>
      <c r="B27" s="261" t="s">
        <v>25</v>
      </c>
      <c r="C27" s="209">
        <v>418.77512778230277</v>
      </c>
      <c r="D27" s="210">
        <v>411.42509094220361</v>
      </c>
      <c r="E27" s="211">
        <v>1.7864824002996178</v>
      </c>
      <c r="F27" s="209">
        <v>401.90448656232189</v>
      </c>
      <c r="G27" s="210">
        <v>395.09524823988136</v>
      </c>
      <c r="H27" s="408">
        <v>1.7234422212808589</v>
      </c>
      <c r="I27" s="130">
        <v>352.63902151980881</v>
      </c>
      <c r="J27" s="409">
        <v>343.96665564613005</v>
      </c>
      <c r="K27" s="410">
        <v>2.5212809821312487</v>
      </c>
      <c r="L27" s="209">
        <v>352.9767033405592</v>
      </c>
      <c r="M27" s="210">
        <v>327.39461480395454</v>
      </c>
      <c r="N27" s="408">
        <v>7.813839134746714</v>
      </c>
      <c r="O27" s="209">
        <v>476.71156591236803</v>
      </c>
      <c r="P27" s="210">
        <v>461.32234904348786</v>
      </c>
      <c r="Q27" s="211">
        <v>3.3358923322896414</v>
      </c>
    </row>
    <row r="28" spans="1:17" ht="15.75" customHeight="1" x14ac:dyDescent="0.2">
      <c r="A28" s="472" t="s">
        <v>50</v>
      </c>
      <c r="B28" s="262" t="s">
        <v>44</v>
      </c>
      <c r="C28" s="121">
        <v>303.89</v>
      </c>
      <c r="D28" s="122">
        <v>304.08100000000002</v>
      </c>
      <c r="E28" s="124">
        <v>-6.2812211220046932E-2</v>
      </c>
      <c r="F28" s="296">
        <v>303.89</v>
      </c>
      <c r="G28" s="297">
        <v>304.08100000000002</v>
      </c>
      <c r="H28" s="123">
        <v>-6.2812211220046932E-2</v>
      </c>
      <c r="I28" s="376" t="s">
        <v>28</v>
      </c>
      <c r="J28" s="377" t="s">
        <v>28</v>
      </c>
      <c r="K28" s="123" t="s">
        <v>28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7"/>
      <c r="B29" s="260" t="s">
        <v>45</v>
      </c>
      <c r="C29" s="30">
        <v>279.25599999999997</v>
      </c>
      <c r="D29" s="125">
        <v>281.26799999999997</v>
      </c>
      <c r="E29" s="47">
        <v>-0.71533199653000001</v>
      </c>
      <c r="F29" s="30">
        <v>218.47399999999999</v>
      </c>
      <c r="G29" s="125">
        <v>217.398</v>
      </c>
      <c r="H29" s="44">
        <v>0.49494475570152136</v>
      </c>
      <c r="I29" s="298">
        <v>271.10199999999998</v>
      </c>
      <c r="J29" s="299">
        <v>273.25</v>
      </c>
      <c r="K29" s="44">
        <v>-0.78609332113450114</v>
      </c>
      <c r="L29" s="30">
        <v>316.56400000000002</v>
      </c>
      <c r="M29" s="125">
        <v>311.13799999999998</v>
      </c>
      <c r="N29" s="44">
        <v>1.7439207039963118</v>
      </c>
      <c r="O29" s="30">
        <v>327.13499999999999</v>
      </c>
      <c r="P29" s="125">
        <v>332.47699999999998</v>
      </c>
      <c r="Q29" s="47">
        <v>-1.6067276834186981</v>
      </c>
    </row>
    <row r="30" spans="1:17" ht="15" customHeight="1" x14ac:dyDescent="0.2">
      <c r="A30" s="477"/>
      <c r="B30" s="260" t="s">
        <v>46</v>
      </c>
      <c r="C30" s="30">
        <v>256.505</v>
      </c>
      <c r="D30" s="125">
        <v>256.01400000000001</v>
      </c>
      <c r="E30" s="47">
        <v>0.19178638668197265</v>
      </c>
      <c r="F30" s="30">
        <v>278.49200000000002</v>
      </c>
      <c r="G30" s="125">
        <v>280.846</v>
      </c>
      <c r="H30" s="44">
        <v>-0.8381817793381372</v>
      </c>
      <c r="I30" s="298">
        <v>244.96299999999999</v>
      </c>
      <c r="J30" s="299">
        <v>244.95500000000001</v>
      </c>
      <c r="K30" s="44">
        <v>3.2659059827239104E-3</v>
      </c>
      <c r="L30" s="30">
        <v>257.11700000000002</v>
      </c>
      <c r="M30" s="125">
        <v>256.67599999999999</v>
      </c>
      <c r="N30" s="44">
        <v>0.17181193411149889</v>
      </c>
      <c r="O30" s="30">
        <v>264.40899999999999</v>
      </c>
      <c r="P30" s="125">
        <v>253.87200000000001</v>
      </c>
      <c r="Q30" s="47">
        <v>4.1505167958656237</v>
      </c>
    </row>
    <row r="31" spans="1:17" ht="15" customHeight="1" x14ac:dyDescent="0.2">
      <c r="A31" s="477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7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6"/>
      <c r="B33" s="261" t="s">
        <v>25</v>
      </c>
      <c r="C33" s="209">
        <v>265.49839528558277</v>
      </c>
      <c r="D33" s="210">
        <v>264.18770773975297</v>
      </c>
      <c r="E33" s="211">
        <v>0.49611980702786701</v>
      </c>
      <c r="F33" s="209">
        <v>251.57807654219104</v>
      </c>
      <c r="G33" s="210">
        <v>251.5364641882484</v>
      </c>
      <c r="H33" s="408">
        <v>1.6543269015460504E-2</v>
      </c>
      <c r="I33" s="411">
        <v>265.09458176220772</v>
      </c>
      <c r="J33" s="412">
        <v>266.51454767178581</v>
      </c>
      <c r="K33" s="408">
        <v>-0.53279114479213263</v>
      </c>
      <c r="L33" s="209">
        <v>262.08089965780493</v>
      </c>
      <c r="M33" s="210">
        <v>261.41028771073741</v>
      </c>
      <c r="N33" s="408">
        <v>0.25653617267335355</v>
      </c>
      <c r="O33" s="209">
        <v>302.74535597651521</v>
      </c>
      <c r="P33" s="210">
        <v>295.74869020362206</v>
      </c>
      <c r="Q33" s="211">
        <v>2.3657470023201013</v>
      </c>
    </row>
    <row r="34" spans="1:17" ht="15.75" customHeight="1" x14ac:dyDescent="0.2">
      <c r="A34" s="472" t="s">
        <v>51</v>
      </c>
      <c r="B34" s="263" t="s">
        <v>52</v>
      </c>
      <c r="C34" s="25">
        <v>542.21400000000006</v>
      </c>
      <c r="D34" s="24">
        <v>544.21799999999996</v>
      </c>
      <c r="E34" s="41">
        <v>-0.36823478826497941</v>
      </c>
      <c r="F34" s="25">
        <v>565.76800000000003</v>
      </c>
      <c r="G34" s="24">
        <v>567.36800000000005</v>
      </c>
      <c r="H34" s="126">
        <v>-0.28200391985448997</v>
      </c>
      <c r="I34" s="25">
        <v>481.84199999999998</v>
      </c>
      <c r="J34" s="24">
        <v>485.798</v>
      </c>
      <c r="K34" s="126">
        <v>-0.81433023602402987</v>
      </c>
      <c r="L34" s="25">
        <v>534.59100000000001</v>
      </c>
      <c r="M34" s="24">
        <v>527.30700000000002</v>
      </c>
      <c r="N34" s="126">
        <v>1.3813584875603759</v>
      </c>
      <c r="O34" s="25">
        <v>522.84299999999996</v>
      </c>
      <c r="P34" s="24">
        <v>524.65</v>
      </c>
      <c r="Q34" s="41">
        <v>-0.34442008958353498</v>
      </c>
    </row>
    <row r="35" spans="1:17" ht="15.75" customHeight="1" thickBot="1" x14ac:dyDescent="0.25">
      <c r="A35" s="475"/>
      <c r="B35" s="255" t="s">
        <v>53</v>
      </c>
      <c r="C35" s="31">
        <v>838.83399999999995</v>
      </c>
      <c r="D35" s="127">
        <v>846.84199999999998</v>
      </c>
      <c r="E35" s="128">
        <v>-0.94563094414306781</v>
      </c>
      <c r="F35" s="31">
        <v>857.72299999999996</v>
      </c>
      <c r="G35" s="127">
        <v>879.226</v>
      </c>
      <c r="H35" s="300">
        <v>-2.4456738085543472</v>
      </c>
      <c r="I35" s="31">
        <v>830.10699999999997</v>
      </c>
      <c r="J35" s="127">
        <v>827.51599999999996</v>
      </c>
      <c r="K35" s="300">
        <v>0.31310572846929952</v>
      </c>
      <c r="L35" s="31">
        <v>610.947</v>
      </c>
      <c r="M35" s="127">
        <v>609.41200000000003</v>
      </c>
      <c r="N35" s="300">
        <v>0.2518821421304418</v>
      </c>
      <c r="O35" s="31">
        <v>879.03499999999997</v>
      </c>
      <c r="P35" s="127">
        <v>888.07799999999997</v>
      </c>
      <c r="Q35" s="128">
        <v>-1.0182664135357486</v>
      </c>
    </row>
    <row r="36" spans="1:17" ht="15" customHeight="1" thickBot="1" x14ac:dyDescent="0.25">
      <c r="A36" s="476"/>
      <c r="B36" s="259" t="s">
        <v>25</v>
      </c>
      <c r="C36" s="209">
        <v>610.39556557477658</v>
      </c>
      <c r="D36" s="210">
        <v>619.6195490918675</v>
      </c>
      <c r="E36" s="211">
        <v>-1.4886527596829142</v>
      </c>
      <c r="F36" s="209">
        <v>621.63596040574669</v>
      </c>
      <c r="G36" s="210">
        <v>632.66193146050728</v>
      </c>
      <c r="H36" s="408">
        <v>-1.7427903444904624</v>
      </c>
      <c r="I36" s="209">
        <v>605.67569676612754</v>
      </c>
      <c r="J36" s="210">
        <v>633.92643022946788</v>
      </c>
      <c r="K36" s="408">
        <v>-4.4564687818922737</v>
      </c>
      <c r="L36" s="209">
        <v>548.84977894172562</v>
      </c>
      <c r="M36" s="210">
        <v>541.93859542444306</v>
      </c>
      <c r="N36" s="408">
        <v>1.2752705888883509</v>
      </c>
      <c r="O36" s="209">
        <v>610.3652331013941</v>
      </c>
      <c r="P36" s="210">
        <v>613.37903118638815</v>
      </c>
      <c r="Q36" s="211">
        <v>-0.49134351384083169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J34" sqref="J34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4" t="s">
        <v>0</v>
      </c>
      <c r="B5" s="497" t="s">
        <v>185</v>
      </c>
      <c r="C5" s="481" t="s">
        <v>1</v>
      </c>
      <c r="D5" s="482"/>
      <c r="E5" s="483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5"/>
      <c r="B6" s="498"/>
      <c r="C6" s="484"/>
      <c r="D6" s="485"/>
      <c r="E6" s="486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5"/>
      <c r="B7" s="499"/>
      <c r="C7" s="264" t="s">
        <v>27</v>
      </c>
      <c r="D7" s="265"/>
      <c r="E7" s="140" t="s">
        <v>186</v>
      </c>
      <c r="F7" s="479" t="s">
        <v>27</v>
      </c>
      <c r="G7" s="480"/>
      <c r="H7" s="266" t="s">
        <v>186</v>
      </c>
      <c r="I7" s="479" t="s">
        <v>27</v>
      </c>
      <c r="J7" s="480"/>
      <c r="K7" s="266" t="s">
        <v>186</v>
      </c>
      <c r="L7" s="479" t="s">
        <v>27</v>
      </c>
      <c r="M7" s="480"/>
      <c r="N7" s="266" t="s">
        <v>186</v>
      </c>
      <c r="O7" s="479" t="s">
        <v>27</v>
      </c>
      <c r="P7" s="480"/>
      <c r="Q7" s="266" t="s">
        <v>186</v>
      </c>
    </row>
    <row r="8" spans="1:17" ht="15.75" customHeight="1" thickBot="1" x14ac:dyDescent="0.25">
      <c r="A8" s="496"/>
      <c r="B8" s="500"/>
      <c r="C8" s="12" t="s">
        <v>272</v>
      </c>
      <c r="D8" s="384" t="s">
        <v>265</v>
      </c>
      <c r="E8" s="391" t="s">
        <v>15</v>
      </c>
      <c r="F8" s="12" t="s">
        <v>272</v>
      </c>
      <c r="G8" s="384" t="s">
        <v>265</v>
      </c>
      <c r="H8" s="391" t="s">
        <v>15</v>
      </c>
      <c r="I8" s="12" t="s">
        <v>272</v>
      </c>
      <c r="J8" s="384" t="s">
        <v>265</v>
      </c>
      <c r="K8" s="391" t="s">
        <v>15</v>
      </c>
      <c r="L8" s="238" t="s">
        <v>272</v>
      </c>
      <c r="M8" s="384" t="s">
        <v>265</v>
      </c>
      <c r="N8" s="391" t="s">
        <v>15</v>
      </c>
      <c r="O8" s="238" t="s">
        <v>272</v>
      </c>
      <c r="P8" s="384" t="s">
        <v>265</v>
      </c>
      <c r="Q8" s="391" t="s">
        <v>15</v>
      </c>
    </row>
    <row r="9" spans="1:17" ht="24" customHeight="1" x14ac:dyDescent="0.2">
      <c r="A9" s="472" t="s">
        <v>39</v>
      </c>
      <c r="B9" s="267" t="s">
        <v>85</v>
      </c>
      <c r="C9" s="25">
        <v>1730.2670000000001</v>
      </c>
      <c r="D9" s="385">
        <v>1757.9649999999999</v>
      </c>
      <c r="E9" s="392">
        <v>-1.575571754841528</v>
      </c>
      <c r="F9" s="25">
        <v>1750.5519999999999</v>
      </c>
      <c r="G9" s="385">
        <v>1770.3440000000001</v>
      </c>
      <c r="H9" s="392">
        <v>-1.1179748116750272</v>
      </c>
      <c r="I9" s="25">
        <v>1819.37</v>
      </c>
      <c r="J9" s="385">
        <v>1765.8409999999999</v>
      </c>
      <c r="K9" s="392">
        <v>3.0313601281202551</v>
      </c>
      <c r="L9" s="73">
        <v>1726.66</v>
      </c>
      <c r="M9" s="385">
        <v>1749.596</v>
      </c>
      <c r="N9" s="392">
        <v>-1.3109312092620193</v>
      </c>
      <c r="O9" s="73">
        <v>1686.249</v>
      </c>
      <c r="P9" s="385">
        <v>1650.3710000000001</v>
      </c>
      <c r="Q9" s="392">
        <v>2.1739354363352192</v>
      </c>
    </row>
    <row r="10" spans="1:17" ht="27" customHeight="1" x14ac:dyDescent="0.2">
      <c r="A10" s="475"/>
      <c r="B10" s="268" t="s">
        <v>86</v>
      </c>
      <c r="C10" s="26">
        <v>1856.049</v>
      </c>
      <c r="D10" s="386">
        <v>1851.1780000000001</v>
      </c>
      <c r="E10" s="393">
        <v>0.26312974765256864</v>
      </c>
      <c r="F10" s="26">
        <v>1857.473</v>
      </c>
      <c r="G10" s="386">
        <v>1871.1030000000001</v>
      </c>
      <c r="H10" s="393">
        <v>-0.72844733828122288</v>
      </c>
      <c r="I10" s="26">
        <v>1944.268</v>
      </c>
      <c r="J10" s="386">
        <v>1916.2539999999999</v>
      </c>
      <c r="K10" s="393">
        <v>1.4619147566032542</v>
      </c>
      <c r="L10" s="129">
        <v>1836.17</v>
      </c>
      <c r="M10" s="386">
        <v>1835.8409999999999</v>
      </c>
      <c r="N10" s="393">
        <v>1.7920941955222609E-2</v>
      </c>
      <c r="O10" s="129">
        <v>1782.443</v>
      </c>
      <c r="P10" s="386">
        <v>1709.346</v>
      </c>
      <c r="Q10" s="393">
        <v>4.276313865068861</v>
      </c>
    </row>
    <row r="11" spans="1:17" ht="30" customHeight="1" thickBot="1" x14ac:dyDescent="0.25">
      <c r="A11" s="269" t="s">
        <v>155</v>
      </c>
      <c r="B11" s="270" t="s">
        <v>87</v>
      </c>
      <c r="C11" s="30" t="s">
        <v>28</v>
      </c>
      <c r="D11" s="387" t="s">
        <v>28</v>
      </c>
      <c r="E11" s="394" t="s">
        <v>28</v>
      </c>
      <c r="F11" s="30" t="s">
        <v>28</v>
      </c>
      <c r="G11" s="387" t="s">
        <v>28</v>
      </c>
      <c r="H11" s="394" t="s">
        <v>28</v>
      </c>
      <c r="I11" s="30" t="s">
        <v>28</v>
      </c>
      <c r="J11" s="387" t="s">
        <v>28</v>
      </c>
      <c r="K11" s="394" t="s">
        <v>28</v>
      </c>
      <c r="L11" s="406" t="s">
        <v>28</v>
      </c>
      <c r="M11" s="387" t="s">
        <v>28</v>
      </c>
      <c r="N11" s="394" t="s">
        <v>28</v>
      </c>
      <c r="O11" s="406" t="s">
        <v>28</v>
      </c>
      <c r="P11" s="387" t="s">
        <v>28</v>
      </c>
      <c r="Q11" s="394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3">
        <v>1812.9172197994178</v>
      </c>
      <c r="D12" s="388">
        <v>1824.1472352602427</v>
      </c>
      <c r="E12" s="395">
        <v>-0.61563097779345544</v>
      </c>
      <c r="F12" s="383">
        <v>1820.9314281329139</v>
      </c>
      <c r="G12" s="388">
        <v>1833.3636268201158</v>
      </c>
      <c r="H12" s="395">
        <v>-0.67810872351411056</v>
      </c>
      <c r="I12" s="383">
        <v>1938.8468697027961</v>
      </c>
      <c r="J12" s="388">
        <v>1893.3715053307942</v>
      </c>
      <c r="K12" s="395">
        <v>2.4018194128286936</v>
      </c>
      <c r="L12" s="407">
        <v>1808.7408846378885</v>
      </c>
      <c r="M12" s="388">
        <v>1824.919217360592</v>
      </c>
      <c r="N12" s="395">
        <v>-0.88652322627751756</v>
      </c>
      <c r="O12" s="407">
        <v>1728.344200585246</v>
      </c>
      <c r="P12" s="388">
        <v>1697.0559606528709</v>
      </c>
      <c r="Q12" s="395">
        <v>1.8436775603049782</v>
      </c>
    </row>
    <row r="13" spans="1:17" ht="20.25" customHeight="1" x14ac:dyDescent="0.2">
      <c r="A13" s="472" t="s">
        <v>29</v>
      </c>
      <c r="B13" s="267" t="s">
        <v>30</v>
      </c>
      <c r="C13" s="25">
        <v>1147.3130000000001</v>
      </c>
      <c r="D13" s="385">
        <v>1157.5319999999999</v>
      </c>
      <c r="E13" s="392">
        <v>-0.88282656548586347</v>
      </c>
      <c r="F13" s="25">
        <v>1141.3030000000001</v>
      </c>
      <c r="G13" s="385">
        <v>1134.6759999999999</v>
      </c>
      <c r="H13" s="392">
        <v>0.58404337449634791</v>
      </c>
      <c r="I13" s="25">
        <v>1197.8330000000001</v>
      </c>
      <c r="J13" s="385">
        <v>1188.9739999999999</v>
      </c>
      <c r="K13" s="392">
        <v>0.74509619217915202</v>
      </c>
      <c r="L13" s="73" t="s">
        <v>97</v>
      </c>
      <c r="M13" s="385" t="s">
        <v>97</v>
      </c>
      <c r="N13" s="392" t="s">
        <v>161</v>
      </c>
      <c r="O13" s="73" t="s">
        <v>97</v>
      </c>
      <c r="P13" s="385" t="s">
        <v>97</v>
      </c>
      <c r="Q13" s="392" t="s">
        <v>161</v>
      </c>
    </row>
    <row r="14" spans="1:17" ht="20.25" customHeight="1" thickBot="1" x14ac:dyDescent="0.25">
      <c r="A14" s="475"/>
      <c r="B14" s="268" t="s">
        <v>31</v>
      </c>
      <c r="C14" s="30">
        <v>732.07299999999998</v>
      </c>
      <c r="D14" s="387">
        <v>761.97699999999998</v>
      </c>
      <c r="E14" s="394">
        <v>-3.924527905697941</v>
      </c>
      <c r="F14" s="30">
        <v>742.66499999999996</v>
      </c>
      <c r="G14" s="387">
        <v>778.90099999999995</v>
      </c>
      <c r="H14" s="394">
        <v>-4.6521958503070344</v>
      </c>
      <c r="I14" s="30">
        <v>710.50099999999998</v>
      </c>
      <c r="J14" s="387">
        <v>727.46699999999998</v>
      </c>
      <c r="K14" s="394">
        <v>-2.3322020105379364</v>
      </c>
      <c r="L14" s="406">
        <v>721.10799999999995</v>
      </c>
      <c r="M14" s="387">
        <v>733.74300000000005</v>
      </c>
      <c r="N14" s="394">
        <v>-1.7219925777826983</v>
      </c>
      <c r="O14" s="406">
        <v>740.26</v>
      </c>
      <c r="P14" s="387">
        <v>781.09900000000005</v>
      </c>
      <c r="Q14" s="394">
        <v>-5.2284025456440286</v>
      </c>
    </row>
    <row r="15" spans="1:17" ht="20.25" customHeight="1" thickBot="1" x14ac:dyDescent="0.25">
      <c r="A15" s="491"/>
      <c r="B15" s="272" t="s">
        <v>25</v>
      </c>
      <c r="C15" s="383">
        <v>778.37272637987746</v>
      </c>
      <c r="D15" s="388">
        <v>815.69895421387298</v>
      </c>
      <c r="E15" s="395">
        <v>-4.5759808371911594</v>
      </c>
      <c r="F15" s="383">
        <v>791.9973226731305</v>
      </c>
      <c r="G15" s="388">
        <v>807.40620212888598</v>
      </c>
      <c r="H15" s="395">
        <v>-1.9084420475253876</v>
      </c>
      <c r="I15" s="383">
        <v>755.26360966321158</v>
      </c>
      <c r="J15" s="388">
        <v>790.09941373094352</v>
      </c>
      <c r="K15" s="395">
        <v>-4.4090406172095644</v>
      </c>
      <c r="L15" s="407">
        <v>721.55561153435383</v>
      </c>
      <c r="M15" s="388">
        <v>733.94312296650719</v>
      </c>
      <c r="N15" s="395">
        <v>-1.6878026436278295</v>
      </c>
      <c r="O15" s="407">
        <v>809.05520578373273</v>
      </c>
      <c r="P15" s="388">
        <v>865.93806313729158</v>
      </c>
      <c r="Q15" s="395">
        <v>-6.5689290926272932</v>
      </c>
    </row>
    <row r="16" spans="1:17" ht="18.75" customHeight="1" x14ac:dyDescent="0.2">
      <c r="A16" s="472" t="s">
        <v>32</v>
      </c>
      <c r="B16" s="273" t="s">
        <v>33</v>
      </c>
      <c r="C16" s="25" t="s">
        <v>97</v>
      </c>
      <c r="D16" s="385" t="s">
        <v>97</v>
      </c>
      <c r="E16" s="392" t="s">
        <v>161</v>
      </c>
      <c r="F16" s="121" t="s">
        <v>28</v>
      </c>
      <c r="G16" s="398" t="s">
        <v>28</v>
      </c>
      <c r="H16" s="401" t="s">
        <v>28</v>
      </c>
      <c r="I16" s="25" t="s">
        <v>28</v>
      </c>
      <c r="J16" s="385" t="s">
        <v>28</v>
      </c>
      <c r="K16" s="392" t="s">
        <v>28</v>
      </c>
      <c r="L16" s="73" t="s">
        <v>28</v>
      </c>
      <c r="M16" s="385" t="s">
        <v>28</v>
      </c>
      <c r="N16" s="392" t="s">
        <v>28</v>
      </c>
      <c r="O16" s="121" t="s">
        <v>97</v>
      </c>
      <c r="P16" s="398" t="s">
        <v>97</v>
      </c>
      <c r="Q16" s="401" t="s">
        <v>161</v>
      </c>
    </row>
    <row r="17" spans="1:17" ht="18" customHeight="1" thickBot="1" x14ac:dyDescent="0.25">
      <c r="A17" s="475"/>
      <c r="B17" s="268" t="s">
        <v>34</v>
      </c>
      <c r="C17" s="31">
        <v>577.87</v>
      </c>
      <c r="D17" s="389">
        <v>555.17700000000002</v>
      </c>
      <c r="E17" s="396">
        <v>4.0875252396983273</v>
      </c>
      <c r="F17" s="30" t="s">
        <v>97</v>
      </c>
      <c r="G17" s="387" t="s">
        <v>97</v>
      </c>
      <c r="H17" s="394" t="s">
        <v>161</v>
      </c>
      <c r="I17" s="31" t="s">
        <v>28</v>
      </c>
      <c r="J17" s="389" t="s">
        <v>28</v>
      </c>
      <c r="K17" s="396" t="s">
        <v>28</v>
      </c>
      <c r="L17" s="367" t="s">
        <v>28</v>
      </c>
      <c r="M17" s="389" t="s">
        <v>28</v>
      </c>
      <c r="N17" s="396" t="s">
        <v>28</v>
      </c>
      <c r="O17" s="30" t="s">
        <v>97</v>
      </c>
      <c r="P17" s="387" t="s">
        <v>97</v>
      </c>
      <c r="Q17" s="394" t="s">
        <v>161</v>
      </c>
    </row>
    <row r="18" spans="1:17" ht="18.75" customHeight="1" thickBot="1" x14ac:dyDescent="0.25">
      <c r="A18" s="491" t="s">
        <v>26</v>
      </c>
      <c r="B18" s="272" t="s">
        <v>25</v>
      </c>
      <c r="C18" s="383">
        <v>664.609470177665</v>
      </c>
      <c r="D18" s="388">
        <v>640.76618542141227</v>
      </c>
      <c r="E18" s="395">
        <v>3.7210585231759277</v>
      </c>
      <c r="F18" s="368" t="s">
        <v>97</v>
      </c>
      <c r="G18" s="399" t="s">
        <v>97</v>
      </c>
      <c r="H18" s="402" t="s">
        <v>161</v>
      </c>
      <c r="I18" s="369" t="s">
        <v>28</v>
      </c>
      <c r="J18" s="404" t="s">
        <v>28</v>
      </c>
      <c r="K18" s="405" t="s">
        <v>28</v>
      </c>
      <c r="L18" s="370" t="s">
        <v>28</v>
      </c>
      <c r="M18" s="404" t="s">
        <v>28</v>
      </c>
      <c r="N18" s="405" t="s">
        <v>28</v>
      </c>
      <c r="O18" s="368" t="s">
        <v>97</v>
      </c>
      <c r="P18" s="399" t="s">
        <v>97</v>
      </c>
      <c r="Q18" s="402" t="s">
        <v>161</v>
      </c>
    </row>
    <row r="19" spans="1:17" ht="18.75" customHeight="1" x14ac:dyDescent="0.2">
      <c r="A19" s="492" t="s">
        <v>38</v>
      </c>
      <c r="B19" s="493"/>
      <c r="C19" s="25" t="s">
        <v>97</v>
      </c>
      <c r="D19" s="385" t="s">
        <v>97</v>
      </c>
      <c r="E19" s="392" t="s">
        <v>161</v>
      </c>
      <c r="F19" s="27" t="s">
        <v>97</v>
      </c>
      <c r="G19" s="400" t="s">
        <v>97</v>
      </c>
      <c r="H19" s="403" t="s">
        <v>161</v>
      </c>
      <c r="I19" s="27" t="s">
        <v>28</v>
      </c>
      <c r="J19" s="400" t="s">
        <v>28</v>
      </c>
      <c r="K19" s="403" t="s">
        <v>28</v>
      </c>
      <c r="L19" s="145" t="s">
        <v>28</v>
      </c>
      <c r="M19" s="400" t="s">
        <v>28</v>
      </c>
      <c r="N19" s="403" t="s">
        <v>28</v>
      </c>
      <c r="O19" s="145" t="s">
        <v>28</v>
      </c>
      <c r="P19" s="400" t="s">
        <v>28</v>
      </c>
      <c r="Q19" s="403" t="s">
        <v>28</v>
      </c>
    </row>
    <row r="20" spans="1:17" ht="20.25" customHeight="1" x14ac:dyDescent="0.2">
      <c r="A20" s="487" t="s">
        <v>35</v>
      </c>
      <c r="B20" s="488"/>
      <c r="C20" s="26">
        <v>363.64800000000002</v>
      </c>
      <c r="D20" s="386">
        <v>379.66699999999997</v>
      </c>
      <c r="E20" s="393">
        <v>-4.2192236881266876</v>
      </c>
      <c r="F20" s="26">
        <v>387.26600000000002</v>
      </c>
      <c r="G20" s="386">
        <v>394.44400000000002</v>
      </c>
      <c r="H20" s="393">
        <v>-1.819776698339941</v>
      </c>
      <c r="I20" s="26">
        <v>312.56</v>
      </c>
      <c r="J20" s="386">
        <v>291.22699999999998</v>
      </c>
      <c r="K20" s="393">
        <v>7.3252136649417903</v>
      </c>
      <c r="L20" s="129" t="s">
        <v>97</v>
      </c>
      <c r="M20" s="386">
        <v>351.46800000000002</v>
      </c>
      <c r="N20" s="393" t="s">
        <v>161</v>
      </c>
      <c r="O20" s="129" t="s">
        <v>28</v>
      </c>
      <c r="P20" s="386" t="s">
        <v>28</v>
      </c>
      <c r="Q20" s="393" t="s">
        <v>28</v>
      </c>
    </row>
    <row r="21" spans="1:17" ht="18" customHeight="1" x14ac:dyDescent="0.2">
      <c r="A21" s="487" t="s">
        <v>36</v>
      </c>
      <c r="B21" s="488"/>
      <c r="C21" s="26" t="s">
        <v>28</v>
      </c>
      <c r="D21" s="386" t="s">
        <v>28</v>
      </c>
      <c r="E21" s="393" t="s">
        <v>28</v>
      </c>
      <c r="F21" s="26" t="s">
        <v>28</v>
      </c>
      <c r="G21" s="386" t="s">
        <v>28</v>
      </c>
      <c r="H21" s="393" t="s">
        <v>28</v>
      </c>
      <c r="I21" s="26" t="s">
        <v>28</v>
      </c>
      <c r="J21" s="386" t="s">
        <v>28</v>
      </c>
      <c r="K21" s="393" t="s">
        <v>28</v>
      </c>
      <c r="L21" s="129" t="s">
        <v>28</v>
      </c>
      <c r="M21" s="386" t="s">
        <v>28</v>
      </c>
      <c r="N21" s="393" t="s">
        <v>28</v>
      </c>
      <c r="O21" s="129" t="s">
        <v>28</v>
      </c>
      <c r="P21" s="386" t="s">
        <v>28</v>
      </c>
      <c r="Q21" s="393" t="s">
        <v>28</v>
      </c>
    </row>
    <row r="22" spans="1:17" ht="21" customHeight="1" thickBot="1" x14ac:dyDescent="0.25">
      <c r="A22" s="489" t="s">
        <v>37</v>
      </c>
      <c r="B22" s="490"/>
      <c r="C22" s="28" t="s">
        <v>28</v>
      </c>
      <c r="D22" s="390" t="s">
        <v>28</v>
      </c>
      <c r="E22" s="397" t="s">
        <v>28</v>
      </c>
      <c r="F22" s="28" t="s">
        <v>28</v>
      </c>
      <c r="G22" s="390" t="s">
        <v>28</v>
      </c>
      <c r="H22" s="397" t="s">
        <v>28</v>
      </c>
      <c r="I22" s="28" t="s">
        <v>28</v>
      </c>
      <c r="J22" s="390" t="s">
        <v>28</v>
      </c>
      <c r="K22" s="397" t="s">
        <v>28</v>
      </c>
      <c r="L22" s="141" t="s">
        <v>28</v>
      </c>
      <c r="M22" s="390" t="s">
        <v>28</v>
      </c>
      <c r="N22" s="397" t="s">
        <v>28</v>
      </c>
      <c r="O22" s="141" t="s">
        <v>28</v>
      </c>
      <c r="P22" s="390" t="s">
        <v>28</v>
      </c>
      <c r="Q22" s="397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L36" sqref="L36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213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6" t="s">
        <v>0</v>
      </c>
      <c r="G4" s="507"/>
      <c r="H4" s="353" t="s">
        <v>1</v>
      </c>
      <c r="I4" s="354"/>
      <c r="J4" s="355"/>
    </row>
    <row r="5" spans="2:15" ht="18.75" customHeight="1" x14ac:dyDescent="0.3">
      <c r="B5" s="319"/>
      <c r="F5" s="502"/>
      <c r="G5" s="508"/>
      <c r="H5" s="356" t="s">
        <v>27</v>
      </c>
      <c r="I5" s="356"/>
      <c r="J5" s="511" t="s">
        <v>215</v>
      </c>
    </row>
    <row r="6" spans="2:15" ht="24.75" customHeight="1" x14ac:dyDescent="0.2">
      <c r="F6" s="509"/>
      <c r="G6" s="510"/>
      <c r="H6" s="422" t="s">
        <v>261</v>
      </c>
      <c r="I6" s="422" t="s">
        <v>245</v>
      </c>
      <c r="J6" s="512"/>
    </row>
    <row r="7" spans="2:15" ht="48" customHeight="1" thickBot="1" x14ac:dyDescent="0.25">
      <c r="F7" s="513" t="s">
        <v>220</v>
      </c>
      <c r="G7" s="514"/>
      <c r="H7" s="357">
        <v>131.03</v>
      </c>
      <c r="I7" s="357">
        <v>131.697</v>
      </c>
      <c r="J7" s="40">
        <v>-0.50646559906452049</v>
      </c>
    </row>
    <row r="8" spans="2:15" ht="15.75" customHeight="1" thickBot="1" x14ac:dyDescent="0.25"/>
    <row r="9" spans="2:15" ht="15" customHeight="1" thickBot="1" x14ac:dyDescent="0.25">
      <c r="B9" s="501" t="s">
        <v>0</v>
      </c>
      <c r="C9" s="483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2"/>
      <c r="C10" s="503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2"/>
      <c r="C11" s="503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84"/>
      <c r="C12" s="486"/>
      <c r="D12" s="291" t="s">
        <v>261</v>
      </c>
      <c r="E12" s="291" t="s">
        <v>245</v>
      </c>
      <c r="F12" s="292" t="s">
        <v>15</v>
      </c>
      <c r="G12" s="291" t="s">
        <v>261</v>
      </c>
      <c r="H12" s="291" t="s">
        <v>245</v>
      </c>
      <c r="I12" s="292" t="s">
        <v>15</v>
      </c>
      <c r="J12" s="291" t="s">
        <v>261</v>
      </c>
      <c r="K12" s="291" t="s">
        <v>245</v>
      </c>
      <c r="L12" s="292" t="s">
        <v>15</v>
      </c>
      <c r="M12" s="291" t="s">
        <v>261</v>
      </c>
      <c r="N12" s="291" t="s">
        <v>245</v>
      </c>
      <c r="O12" s="293" t="s">
        <v>15</v>
      </c>
    </row>
    <row r="13" spans="2:15" ht="36" customHeight="1" thickBot="1" x14ac:dyDescent="0.25">
      <c r="B13" s="504" t="s">
        <v>225</v>
      </c>
      <c r="C13" s="505"/>
      <c r="D13" s="130">
        <v>132.52000000000001</v>
      </c>
      <c r="E13" s="130">
        <v>132.93</v>
      </c>
      <c r="F13" s="131">
        <v>-0.3084330098548082</v>
      </c>
      <c r="G13" s="109">
        <v>126.24</v>
      </c>
      <c r="H13" s="109">
        <v>127.45</v>
      </c>
      <c r="I13" s="131">
        <v>-0.94939191839937853</v>
      </c>
      <c r="J13" s="109">
        <v>131.30000000000001</v>
      </c>
      <c r="K13" s="109">
        <v>132.80000000000001</v>
      </c>
      <c r="L13" s="131">
        <v>-1.1295180722891565</v>
      </c>
      <c r="M13" s="109">
        <v>132.13999999999999</v>
      </c>
      <c r="N13" s="109">
        <v>132.58000000000001</v>
      </c>
      <c r="O13" s="132">
        <v>-0.33187509428271694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5" t="s">
        <v>262</v>
      </c>
      <c r="K18" s="515" t="s">
        <v>263</v>
      </c>
      <c r="L18" s="515" t="s">
        <v>264</v>
      </c>
      <c r="M18" s="103" t="s">
        <v>239</v>
      </c>
      <c r="N18" s="104"/>
    </row>
    <row r="19" spans="9:14" ht="19.5" customHeight="1" thickBot="1" x14ac:dyDescent="0.25">
      <c r="I19" s="105"/>
      <c r="J19" s="516"/>
      <c r="K19" s="516"/>
      <c r="L19" s="516"/>
      <c r="M19" s="106" t="s">
        <v>240</v>
      </c>
      <c r="N19" s="107" t="s">
        <v>217</v>
      </c>
    </row>
    <row r="20" spans="9:14" ht="52.5" customHeight="1" thickBot="1" x14ac:dyDescent="0.3">
      <c r="I20" s="108" t="s">
        <v>152</v>
      </c>
      <c r="J20" s="137">
        <v>131.03</v>
      </c>
      <c r="K20" s="115">
        <v>110.45</v>
      </c>
      <c r="L20" s="116">
        <v>122.06</v>
      </c>
      <c r="M20" s="117">
        <v>18.632865550022633</v>
      </c>
      <c r="N20" s="118">
        <v>7.3488448304112719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N22" sqref="N22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268</v>
      </c>
      <c r="D9" s="1" t="s">
        <v>23</v>
      </c>
    </row>
    <row r="10" spans="2:9" x14ac:dyDescent="0.2">
      <c r="B10" s="1" t="s">
        <v>269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270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2017-05-08T13:40:22Z</dcterms:modified>
</cp:coreProperties>
</file>