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<sst xmlns="http://schemas.openxmlformats.org/spreadsheetml/2006/main" count="1421" uniqueCount="277">
  <si>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</si>
  <si>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</si>
  <si>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</si>
  <si>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</si>
  <si>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</si>
  <si>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</si>
  <si>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</si>
  <si>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</si>
  <si>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</si>
  <si>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</si>
  <si>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</si>
  <si>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</si>
  <si>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</si>
  <si>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</si>
  <si>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</si>
  <si>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</si>
  <si>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</si>
  <si>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</si>
  <si>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</si>
  <si>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</si>
  <si>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</si>
  <si>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</si>
  <si>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</si>
  <si>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</si>
  <si>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</si>
  <si>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</si>
  <si>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</si>
  <si>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</si>
  <si>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</si>
  <si>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</si>
  <si>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</si>
  <si>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</si>
  <si>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</si>
  <si>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</si>
  <si>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</si>
  <si>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</si>
  <si>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</si>
  <si>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</si>
  <si>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</si>
  <si>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</si>
  <si>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</si>
  <si>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</si>
  <si>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</si>
  <si>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</si>
  <si>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</si>
  <si>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</si>
  <si>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</si>
  <si>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</si>
  <si>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</si>
  <si>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</si>
  <si>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</si>
  <si>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</si>
  <si>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</si>
  <si>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</si>
  <si>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</si>
  <si>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</si>
  <si>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</si>
  <si>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</si>
  <si>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</si>
  <si>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</si>
  <si>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</si>
  <si>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</si>
  <si>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</si>
  <si>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</si>
  <si>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</si>
  <si>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</si>
  <si>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</si>
  <si>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</si>
  <si>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</si>
  <si>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</si>
  <si>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</si>
  <si>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</si>
  <si>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</si>
  <si>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</si>
  <si>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</si>
  <si>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</si>
  <si>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</si>
  <si>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</si>
  <si>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</si>
  <si>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</si>
  <si>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</si>
  <si>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</si>
  <si>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</si>
  <si>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</si>
  <si>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</si>
  <si>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</si>
  <si>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</si>
  <si>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</si>
  <si>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</si>
  <si>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</si>
  <si>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</si>
  <si>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</si>
  <si>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</si>
  <si>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</si>
  <si>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</si>
  <si>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</si>
  <si>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</si>
  <si>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</si>
  <si>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</si>
  <si>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</si>
  <si>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</si>
  <si>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</si>
  <si>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</si>
  <si>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</si>
  <si>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</si>
  <si>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</si>
  <si>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</si>
  <si>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</si>
  <si>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</si>
  <si>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</si>
  <si>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</si>
  <si>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</si>
  <si>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</si>
  <si>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</si>
  <si>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</si>
  <si>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</si>
  <si>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</si>
  <si>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</si>
  <si>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</si>
  <si>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</si>
  <si>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</si>
  <si>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</si>
  <si>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</si>
  <si>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</si>
  <si>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</si>
  <si>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</si>
  <si>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</si>
  <si>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</si>
  <si>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</si>
  <si>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</si>
  <si>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</si>
  <si>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</si>
  <si>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</si>
  <si>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</si>
  <si>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</si>
  <si>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</si>
  <si>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</si>
  <si>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</si>
  <si>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</si>
  <si>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</si>
  <si>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</si>
  <si>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</si>
  <si>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</si>
  <si>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</si>
  <si>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</si>
  <si>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</si>
  <si>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</si>
  <si>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</si>
  <si>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</si>
  <si>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</si>
  <si>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</si>
  <si>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</si>
  <si>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</si>
  <si>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</si>
  <si>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</si>
  <si>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</si>
  <si>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</si>
  <si>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</si>
  <si>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</si>
  <si>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</si>
  <si>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</si>
  <si>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</si>
  <si>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</si>
  <si>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</si>
  <si>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</si>
  <si>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</si>
  <si>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</si>
  <si>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</si>
  <si>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</si>
  <si>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</si>
  <si>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</si>
  <si>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</si>
  <si>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</si>
  <si>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</si>
  <si>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</si>
  <si>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</si>
  <si>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</si>
  <si>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</si>
  <si>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</si>
  <si>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</si>
  <si>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</si>
  <si>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</si>
  <si>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</si>
  <si>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</si>
  <si>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</si>
  <si>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</si>
  <si>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</si>
  <si>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</si>
  <si>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</si>
  <si>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</si>
  <si>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</si>
  <si>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</si>
  <si>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</si>
  <si>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</si>
  <si>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</si>
  <si>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</si>
  <si>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</si>
  <si>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</si>
  <si>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</si>
  <si>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</si>
  <si>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</si>
  <si>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</si>
  <si>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</si>
  <si>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</si>
  <si>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</si>
  <si>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</si>
  <si>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</si>
  <si>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</si>
  <si>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</si>
  <si>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</si>
  <si>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</si>
  <si>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</si>
  <si>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</si>
  <si>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</si>
  <si>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</si>
  <si>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</si>
  <si>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</si>
  <si>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</si>
  <si>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</si>
  <si>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</si>
  <si>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</si>
  <si>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</si>
  <si>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</si>
  <si>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</si>
  <si>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</si>
  <si>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</si>
  <si>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</si>
  <si>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</si>
  <si>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</si>
  <si>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</si>
  <si>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</si>
  <si>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</si>
  <si>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</si>
  <si>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</si>
  <si>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</si>
  <si>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</si>
  <si>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</si>
  <si>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</si>
  <si>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</si>
  <si>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</si>
  <si>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</si>
  <si>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</si>
  <si>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</si>
  <si>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</si>
  <si>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</si>
  <si>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II-2017</t>
  </si>
  <si>
    <t>II-2016</t>
  </si>
  <si>
    <t>II-17</t>
  </si>
  <si>
    <t>Białoruś</t>
  </si>
  <si>
    <t>Jemen</t>
  </si>
  <si>
    <t>Panama</t>
  </si>
  <si>
    <t>marzec</t>
  </si>
  <si>
    <t>I-III 2016r.*</t>
  </si>
  <si>
    <t>I-III 2017r.*</t>
  </si>
  <si>
    <t>Handel zagraniczny produktami mlecznymi w okresie I -III 2017r. - dane wstępne</t>
  </si>
  <si>
    <t>Ukraina</t>
  </si>
  <si>
    <t>Szwajcaria</t>
  </si>
  <si>
    <t>według ważniejszych krajów w okresie I -III 2017r (dane wstępne)</t>
  </si>
  <si>
    <t>I -III 2016r</t>
  </si>
  <si>
    <t>I -III 2017r</t>
  </si>
  <si>
    <t>Meksyk</t>
  </si>
  <si>
    <t>Ghana</t>
  </si>
  <si>
    <t xml:space="preserve"> z mleka - kod 0405) według ważniejszych krajów w okresie I -III 2017r (dane wstępne)</t>
  </si>
  <si>
    <t>z mleka - kod 0405) według ważniejszych krajów w okresie I -III 2017r (dane wstępne)</t>
  </si>
  <si>
    <t>2017-05-14</t>
  </si>
  <si>
    <t>1EUR=4,2165</t>
  </si>
  <si>
    <t>NR 20/2017</t>
  </si>
  <si>
    <t>25 maja 2017r.</t>
  </si>
  <si>
    <t>Notowania z okresu: 15-21.05.2017r.</t>
  </si>
  <si>
    <t>kwiecień</t>
  </si>
  <si>
    <t>kwiecień 2017</t>
  </si>
  <si>
    <t>kwiecień 2016</t>
  </si>
  <si>
    <t>kwiecień 2015</t>
  </si>
  <si>
    <t>Ceny sprzedaży (NETTO) wybranych produktów mleczarskich za okres: 15-21.05.2017r.</t>
  </si>
  <si>
    <t>2017-05-21</t>
  </si>
  <si>
    <t>1EUR=4,2035</t>
  </si>
  <si>
    <r>
      <t>Mleko surowe</t>
    </r>
    <r>
      <rPr>
        <b/>
        <sz val="11"/>
        <rFont val="Times New Roman"/>
        <family val="1"/>
        <charset val="238"/>
      </rPr>
      <t xml:space="preserve"> skup     kwiecień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</si>
</sst>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36</xdr:row>
      <xdr:rowOff>152399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352674"/>
          <a:ext cx="6076950" cy="37433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409575</xdr:colOff>
      <xdr:row>82</xdr:row>
      <xdr:rowOff>19049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4676775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17</xdr:col>
      <xdr:colOff>95251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6"/>
          <a:ext cx="4972050" cy="3124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561975</xdr:colOff>
      <xdr:row>46</xdr:row>
      <xdr:rowOff>28575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09975" cy="21621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485775</xdr:colOff>
      <xdr:row>46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33775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571500</xdr:colOff>
      <xdr:row>60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1950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504825</xdr:colOff>
      <xdr:row>60</xdr:row>
      <xdr:rowOff>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52825" cy="2105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57150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62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209550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67150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28575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495300</xdr:colOff>
      <xdr:row>34</xdr:row>
      <xdr:rowOff>28576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415290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51</xdr:row>
      <xdr:rowOff>142875</xdr:rowOff>
    </xdr:from>
    <xdr:to>
      <xdr:col>16</xdr:col>
      <xdr:colOff>254248</xdr:colOff>
      <xdr:row>69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0050" y="84010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14</xdr:col>
      <xdr:colOff>595313</xdr:colOff>
      <xdr:row>40</xdr:row>
      <xdr:rowOff>35719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4845844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14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38100</xdr:colOff>
      <xdr:row>46</xdr:row>
      <xdr:rowOff>58806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54700" cy="36910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27" sqref="X2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257</v>
      </c>
      <c r="B3" s="162"/>
      <c r="C3" s="162"/>
      <c r="D3" s="162"/>
      <c r="E3" s="162"/>
      <c r="F3" s="162"/>
      <c r="G3" s="162"/>
      <c r="H3" s="162"/>
      <c r="I3" s="162"/>
      <c r="J3" s="162" t="s">
        <v>257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258</v>
      </c>
      <c r="B5" s="169"/>
      <c r="C5" s="170"/>
      <c r="D5" s="171"/>
      <c r="E5" s="168" t="s">
        <v>259</v>
      </c>
      <c r="F5" s="169"/>
      <c r="G5" s="170"/>
      <c r="H5" s="171"/>
      <c r="I5" s="167"/>
      <c r="J5" s="168" t="s">
        <v>258</v>
      </c>
      <c r="K5" s="169"/>
      <c r="L5" s="170"/>
      <c r="M5" s="171"/>
      <c r="N5" s="168" t="s">
        <v>259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54430.459000000003</v>
      </c>
      <c r="C7" s="178">
        <v>238380.21599999999</v>
      </c>
      <c r="D7" s="179">
        <v>132470.76</v>
      </c>
      <c r="E7" s="180" t="s">
        <v>119</v>
      </c>
      <c r="F7" s="181">
        <v>82524.423999999999</v>
      </c>
      <c r="G7" s="182">
        <v>359863.283</v>
      </c>
      <c r="H7" s="179">
        <v>131973.26800000001</v>
      </c>
      <c r="I7" s="167"/>
      <c r="J7" s="176" t="s">
        <v>119</v>
      </c>
      <c r="K7" s="177">
        <v>22793.774000000001</v>
      </c>
      <c r="L7" s="178">
        <v>99044.452999999994</v>
      </c>
      <c r="M7" s="179">
        <v>45665.974000000002</v>
      </c>
      <c r="N7" s="180" t="s">
        <v>119</v>
      </c>
      <c r="O7" s="181">
        <v>25845.128000000001</v>
      </c>
      <c r="P7" s="182">
        <v>112992.41899999999</v>
      </c>
      <c r="Q7" s="179">
        <v>42716.32</v>
      </c>
    </row>
    <row r="8" spans="1:17" x14ac:dyDescent="0.2">
      <c r="A8" s="183" t="s">
        <v>78</v>
      </c>
      <c r="B8" s="184">
        <v>29059.797999999999</v>
      </c>
      <c r="C8" s="185">
        <v>127049.656</v>
      </c>
      <c r="D8" s="184">
        <v>73180.979000000007</v>
      </c>
      <c r="E8" s="186" t="s">
        <v>78</v>
      </c>
      <c r="F8" s="187">
        <v>55711.495999999999</v>
      </c>
      <c r="G8" s="188">
        <v>242893.10500000001</v>
      </c>
      <c r="H8" s="189">
        <v>93056.474000000002</v>
      </c>
      <c r="I8" s="167"/>
      <c r="J8" s="183" t="s">
        <v>137</v>
      </c>
      <c r="K8" s="184">
        <v>11369.838</v>
      </c>
      <c r="L8" s="185">
        <v>49338.228999999999</v>
      </c>
      <c r="M8" s="184">
        <v>21786.026000000002</v>
      </c>
      <c r="N8" s="186" t="s">
        <v>137</v>
      </c>
      <c r="O8" s="187">
        <v>11949.223</v>
      </c>
      <c r="P8" s="188">
        <v>52277.025000000001</v>
      </c>
      <c r="Q8" s="189">
        <v>18203.381000000001</v>
      </c>
    </row>
    <row r="9" spans="1:17" x14ac:dyDescent="0.2">
      <c r="A9" s="190" t="s">
        <v>248</v>
      </c>
      <c r="B9" s="191">
        <v>6027.9160000000002</v>
      </c>
      <c r="C9" s="192">
        <v>26671.74</v>
      </c>
      <c r="D9" s="191">
        <v>25681.141</v>
      </c>
      <c r="E9" s="193" t="s">
        <v>145</v>
      </c>
      <c r="F9" s="194">
        <v>3373.2260000000001</v>
      </c>
      <c r="G9" s="195">
        <v>14728.705</v>
      </c>
      <c r="H9" s="196">
        <v>4942.2420000000002</v>
      </c>
      <c r="I9" s="167"/>
      <c r="J9" s="190" t="s">
        <v>78</v>
      </c>
      <c r="K9" s="191">
        <v>4869.134</v>
      </c>
      <c r="L9" s="192">
        <v>21204.192999999999</v>
      </c>
      <c r="M9" s="191">
        <v>6104.0829999999996</v>
      </c>
      <c r="N9" s="193" t="s">
        <v>78</v>
      </c>
      <c r="O9" s="194">
        <v>6416.2520000000004</v>
      </c>
      <c r="P9" s="195">
        <v>28020.456999999999</v>
      </c>
      <c r="Q9" s="196">
        <v>7813.2849999999999</v>
      </c>
    </row>
    <row r="10" spans="1:17" x14ac:dyDescent="0.2">
      <c r="A10" s="190" t="s">
        <v>145</v>
      </c>
      <c r="B10" s="191">
        <v>2807.634</v>
      </c>
      <c r="C10" s="192">
        <v>12274.853999999999</v>
      </c>
      <c r="D10" s="191">
        <v>3788.1089999999999</v>
      </c>
      <c r="E10" s="193" t="s">
        <v>138</v>
      </c>
      <c r="F10" s="194">
        <v>3119.473</v>
      </c>
      <c r="G10" s="195">
        <v>13569.936</v>
      </c>
      <c r="H10" s="196">
        <v>2447.7759999999998</v>
      </c>
      <c r="I10" s="167"/>
      <c r="J10" s="190" t="s">
        <v>138</v>
      </c>
      <c r="K10" s="191">
        <v>2783.17</v>
      </c>
      <c r="L10" s="192">
        <v>12131.179</v>
      </c>
      <c r="M10" s="191">
        <v>9223.5669999999991</v>
      </c>
      <c r="N10" s="193" t="s">
        <v>138</v>
      </c>
      <c r="O10" s="194">
        <v>2295.6460000000002</v>
      </c>
      <c r="P10" s="195">
        <v>10009.94</v>
      </c>
      <c r="Q10" s="196">
        <v>6727.9560000000001</v>
      </c>
    </row>
    <row r="11" spans="1:17" x14ac:dyDescent="0.2">
      <c r="A11" s="190" t="s">
        <v>188</v>
      </c>
      <c r="B11" s="191">
        <v>2698.431</v>
      </c>
      <c r="C11" s="192">
        <v>11841.493</v>
      </c>
      <c r="D11" s="191">
        <v>5667.5029999999997</v>
      </c>
      <c r="E11" s="193" t="s">
        <v>147</v>
      </c>
      <c r="F11" s="194">
        <v>2247.0569999999998</v>
      </c>
      <c r="G11" s="195">
        <v>9816.3780000000006</v>
      </c>
      <c r="H11" s="196">
        <v>4951.6109999999999</v>
      </c>
      <c r="I11" s="167"/>
      <c r="J11" s="190" t="s">
        <v>163</v>
      </c>
      <c r="K11" s="191">
        <v>1145.3499999999999</v>
      </c>
      <c r="L11" s="192">
        <v>4923.6540000000005</v>
      </c>
      <c r="M11" s="191">
        <v>3190.3760000000002</v>
      </c>
      <c r="N11" s="193" t="s">
        <v>163</v>
      </c>
      <c r="O11" s="194">
        <v>2102.6579999999999</v>
      </c>
      <c r="P11" s="195">
        <v>9236.7450000000008</v>
      </c>
      <c r="Q11" s="196">
        <v>4114.8140000000003</v>
      </c>
    </row>
    <row r="12" spans="1:17" x14ac:dyDescent="0.2">
      <c r="A12" s="190" t="s">
        <v>137</v>
      </c>
      <c r="B12" s="191">
        <v>1868.2919999999999</v>
      </c>
      <c r="C12" s="192">
        <v>8193.9860000000008</v>
      </c>
      <c r="D12" s="191">
        <v>4177.9390000000003</v>
      </c>
      <c r="E12" s="193" t="s">
        <v>222</v>
      </c>
      <c r="F12" s="194">
        <v>1993.0440000000001</v>
      </c>
      <c r="G12" s="195">
        <v>8679.5040000000008</v>
      </c>
      <c r="H12" s="196">
        <v>4295</v>
      </c>
      <c r="I12" s="167"/>
      <c r="J12" s="190" t="s">
        <v>140</v>
      </c>
      <c r="K12" s="191">
        <v>772.38900000000001</v>
      </c>
      <c r="L12" s="192">
        <v>3384.308</v>
      </c>
      <c r="M12" s="191">
        <v>1497.9159999999999</v>
      </c>
      <c r="N12" s="193" t="s">
        <v>142</v>
      </c>
      <c r="O12" s="194">
        <v>756.10299999999995</v>
      </c>
      <c r="P12" s="195">
        <v>3299.556</v>
      </c>
      <c r="Q12" s="196">
        <v>1233.4780000000001</v>
      </c>
    </row>
    <row r="13" spans="1:17" x14ac:dyDescent="0.2">
      <c r="A13" s="190" t="s">
        <v>147</v>
      </c>
      <c r="B13" s="191">
        <v>1409.605</v>
      </c>
      <c r="C13" s="192">
        <v>6167.1360000000004</v>
      </c>
      <c r="D13" s="191">
        <v>3255.83</v>
      </c>
      <c r="E13" s="193" t="s">
        <v>137</v>
      </c>
      <c r="F13" s="194">
        <v>1978.643</v>
      </c>
      <c r="G13" s="195">
        <v>8641.4709999999995</v>
      </c>
      <c r="H13" s="196">
        <v>4136.9030000000002</v>
      </c>
      <c r="I13" s="167"/>
      <c r="J13" s="190" t="s">
        <v>142</v>
      </c>
      <c r="K13" s="191">
        <v>554.99400000000003</v>
      </c>
      <c r="L13" s="192">
        <v>2412.6880000000001</v>
      </c>
      <c r="M13" s="191">
        <v>970.76700000000005</v>
      </c>
      <c r="N13" s="193" t="s">
        <v>140</v>
      </c>
      <c r="O13" s="194">
        <v>671.05100000000004</v>
      </c>
      <c r="P13" s="195">
        <v>2925.1950000000002</v>
      </c>
      <c r="Q13" s="196">
        <v>843.24400000000003</v>
      </c>
    </row>
    <row r="14" spans="1:17" x14ac:dyDescent="0.2">
      <c r="A14" s="190" t="s">
        <v>77</v>
      </c>
      <c r="B14" s="191">
        <v>1398.42</v>
      </c>
      <c r="C14" s="192">
        <v>6063.58</v>
      </c>
      <c r="D14" s="191">
        <v>751.09400000000005</v>
      </c>
      <c r="E14" s="193" t="s">
        <v>77</v>
      </c>
      <c r="F14" s="194">
        <v>1853.1369999999999</v>
      </c>
      <c r="G14" s="195">
        <v>8098.6220000000003</v>
      </c>
      <c r="H14" s="196">
        <v>854.58600000000001</v>
      </c>
      <c r="I14" s="167"/>
      <c r="J14" s="190" t="s">
        <v>80</v>
      </c>
      <c r="K14" s="191">
        <v>474.95100000000002</v>
      </c>
      <c r="L14" s="192">
        <v>2079.3380000000002</v>
      </c>
      <c r="M14" s="191">
        <v>2029.634</v>
      </c>
      <c r="N14" s="193" t="s">
        <v>231</v>
      </c>
      <c r="O14" s="194">
        <v>658.351</v>
      </c>
      <c r="P14" s="195">
        <v>2877.0479999999998</v>
      </c>
      <c r="Q14" s="196">
        <v>1194.7429999999999</v>
      </c>
    </row>
    <row r="15" spans="1:17" x14ac:dyDescent="0.2">
      <c r="A15" s="190" t="s">
        <v>142</v>
      </c>
      <c r="B15" s="191">
        <v>1395.9459999999999</v>
      </c>
      <c r="C15" s="192">
        <v>6133.5929999999998</v>
      </c>
      <c r="D15" s="191">
        <v>1966.1590000000001</v>
      </c>
      <c r="E15" s="193" t="s">
        <v>188</v>
      </c>
      <c r="F15" s="194">
        <v>1561.9590000000001</v>
      </c>
      <c r="G15" s="195">
        <v>6795.3829999999998</v>
      </c>
      <c r="H15" s="196">
        <v>3183.04</v>
      </c>
      <c r="I15" s="167"/>
      <c r="J15" s="190" t="s">
        <v>145</v>
      </c>
      <c r="K15" s="191">
        <v>283.72399999999999</v>
      </c>
      <c r="L15" s="192">
        <v>1208.17</v>
      </c>
      <c r="M15" s="191">
        <v>204.227</v>
      </c>
      <c r="N15" s="193" t="s">
        <v>80</v>
      </c>
      <c r="O15" s="194">
        <v>298.84199999999998</v>
      </c>
      <c r="P15" s="195">
        <v>1304.3</v>
      </c>
      <c r="Q15" s="196">
        <v>1541.866</v>
      </c>
    </row>
    <row r="16" spans="1:17" x14ac:dyDescent="0.2">
      <c r="A16" s="190" t="s">
        <v>138</v>
      </c>
      <c r="B16" s="191">
        <v>1297.0930000000001</v>
      </c>
      <c r="C16" s="192">
        <v>5655.3649999999998</v>
      </c>
      <c r="D16" s="191">
        <v>2155.424</v>
      </c>
      <c r="E16" s="193" t="s">
        <v>134</v>
      </c>
      <c r="F16" s="194">
        <v>1306.19</v>
      </c>
      <c r="G16" s="195">
        <v>5682.652</v>
      </c>
      <c r="H16" s="196">
        <v>1109.6400000000001</v>
      </c>
      <c r="I16" s="167"/>
      <c r="J16" s="190" t="s">
        <v>77</v>
      </c>
      <c r="K16" s="191">
        <v>238.96600000000001</v>
      </c>
      <c r="L16" s="192">
        <v>1042.7619999999999</v>
      </c>
      <c r="M16" s="191">
        <v>187.84700000000001</v>
      </c>
      <c r="N16" s="193" t="s">
        <v>139</v>
      </c>
      <c r="O16" s="194">
        <v>232.23400000000001</v>
      </c>
      <c r="P16" s="195">
        <v>1014.379</v>
      </c>
      <c r="Q16" s="196">
        <v>474.74</v>
      </c>
    </row>
    <row r="17" spans="1:17" x14ac:dyDescent="0.2">
      <c r="A17" s="190" t="s">
        <v>143</v>
      </c>
      <c r="B17" s="191">
        <v>949.15800000000002</v>
      </c>
      <c r="C17" s="192">
        <v>4147.7179999999998</v>
      </c>
      <c r="D17" s="191">
        <v>2401.0230000000001</v>
      </c>
      <c r="E17" s="193" t="s">
        <v>142</v>
      </c>
      <c r="F17" s="194">
        <v>1065.5070000000001</v>
      </c>
      <c r="G17" s="195">
        <v>4640.768</v>
      </c>
      <c r="H17" s="196">
        <v>1063.278</v>
      </c>
      <c r="I17" s="167"/>
      <c r="J17" s="190" t="s">
        <v>160</v>
      </c>
      <c r="K17" s="191">
        <v>117.849</v>
      </c>
      <c r="L17" s="192">
        <v>514.77200000000005</v>
      </c>
      <c r="M17" s="191">
        <v>247.02</v>
      </c>
      <c r="N17" s="193" t="s">
        <v>160</v>
      </c>
      <c r="O17" s="194">
        <v>152.45699999999999</v>
      </c>
      <c r="P17" s="195">
        <v>665.61800000000005</v>
      </c>
      <c r="Q17" s="196">
        <v>286.89999999999998</v>
      </c>
    </row>
    <row r="18" spans="1:17" x14ac:dyDescent="0.2">
      <c r="A18" s="190" t="s">
        <v>231</v>
      </c>
      <c r="B18" s="191">
        <v>947.20799999999997</v>
      </c>
      <c r="C18" s="192">
        <v>4154.2730000000001</v>
      </c>
      <c r="D18" s="191">
        <v>2527.9789999999998</v>
      </c>
      <c r="E18" s="193" t="s">
        <v>143</v>
      </c>
      <c r="F18" s="194">
        <v>1026.049</v>
      </c>
      <c r="G18" s="195">
        <v>4484.3639999999996</v>
      </c>
      <c r="H18" s="196">
        <v>2097.404</v>
      </c>
      <c r="I18" s="167"/>
      <c r="J18" s="190" t="s">
        <v>231</v>
      </c>
      <c r="K18" s="191">
        <v>63.377000000000002</v>
      </c>
      <c r="L18" s="192">
        <v>278.82900000000001</v>
      </c>
      <c r="M18" s="191">
        <v>56.905000000000001</v>
      </c>
      <c r="N18" s="193" t="s">
        <v>144</v>
      </c>
      <c r="O18" s="194">
        <v>125.92400000000001</v>
      </c>
      <c r="P18" s="195">
        <v>549.01599999999996</v>
      </c>
      <c r="Q18" s="196">
        <v>148.35300000000001</v>
      </c>
    </row>
    <row r="19" spans="1:17" x14ac:dyDescent="0.2">
      <c r="A19" s="190" t="s">
        <v>134</v>
      </c>
      <c r="B19" s="191">
        <v>902.13499999999999</v>
      </c>
      <c r="C19" s="192">
        <v>3958.627</v>
      </c>
      <c r="D19" s="191">
        <v>839.73199999999997</v>
      </c>
      <c r="E19" s="193" t="s">
        <v>80</v>
      </c>
      <c r="F19" s="194">
        <v>721.21299999999997</v>
      </c>
      <c r="G19" s="195">
        <v>3135.9319999999998</v>
      </c>
      <c r="H19" s="196">
        <v>452.96199999999999</v>
      </c>
      <c r="I19" s="167"/>
      <c r="J19" s="190" t="s">
        <v>139</v>
      </c>
      <c r="K19" s="191">
        <v>44.746000000000002</v>
      </c>
      <c r="L19" s="192">
        <v>195.43799999999999</v>
      </c>
      <c r="M19" s="191">
        <v>91.355999999999995</v>
      </c>
      <c r="N19" s="193" t="s">
        <v>77</v>
      </c>
      <c r="O19" s="194">
        <v>118.584</v>
      </c>
      <c r="P19" s="195">
        <v>516.851</v>
      </c>
      <c r="Q19" s="196">
        <v>93.14</v>
      </c>
    </row>
    <row r="20" spans="1:17" x14ac:dyDescent="0.2">
      <c r="A20" s="190" t="s">
        <v>242</v>
      </c>
      <c r="B20" s="191">
        <v>571.57899999999995</v>
      </c>
      <c r="C20" s="192">
        <v>2510.7199999999998</v>
      </c>
      <c r="D20" s="191">
        <v>1018.7140000000001</v>
      </c>
      <c r="E20" s="193" t="s">
        <v>163</v>
      </c>
      <c r="F20" s="194">
        <v>680.76499999999999</v>
      </c>
      <c r="G20" s="195">
        <v>2964.098</v>
      </c>
      <c r="H20" s="196">
        <v>1596.508</v>
      </c>
      <c r="I20" s="167"/>
      <c r="J20" s="190" t="s">
        <v>144</v>
      </c>
      <c r="K20" s="191">
        <v>41.238</v>
      </c>
      <c r="L20" s="192">
        <v>181.01499999999999</v>
      </c>
      <c r="M20" s="191">
        <v>48.548000000000002</v>
      </c>
      <c r="N20" s="193" t="s">
        <v>208</v>
      </c>
      <c r="O20" s="194">
        <v>43.387999999999998</v>
      </c>
      <c r="P20" s="195">
        <v>189.62799999999999</v>
      </c>
      <c r="Q20" s="196">
        <v>24.853000000000002</v>
      </c>
    </row>
    <row r="21" spans="1:17" x14ac:dyDescent="0.2">
      <c r="A21" s="190" t="s">
        <v>80</v>
      </c>
      <c r="B21" s="191">
        <v>405.85199999999998</v>
      </c>
      <c r="C21" s="192">
        <v>1768.0640000000001</v>
      </c>
      <c r="D21" s="191">
        <v>378.62200000000001</v>
      </c>
      <c r="E21" s="193" t="s">
        <v>221</v>
      </c>
      <c r="F21" s="194">
        <v>651.84799999999996</v>
      </c>
      <c r="G21" s="195">
        <v>2852.8629999999998</v>
      </c>
      <c r="H21" s="196">
        <v>392.08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145</v>
      </c>
      <c r="O21" s="194">
        <v>23.538</v>
      </c>
      <c r="P21" s="195">
        <v>102.85</v>
      </c>
      <c r="Q21" s="196">
        <v>15.195</v>
      </c>
    </row>
    <row r="22" spans="1:17" x14ac:dyDescent="0.2">
      <c r="A22" s="190" t="s">
        <v>135</v>
      </c>
      <c r="B22" s="191">
        <v>382.322</v>
      </c>
      <c r="C22" s="192">
        <v>1672.482</v>
      </c>
      <c r="D22" s="191">
        <v>508.97</v>
      </c>
      <c r="E22" s="193" t="s">
        <v>243</v>
      </c>
      <c r="F22" s="194">
        <v>634.13099999999997</v>
      </c>
      <c r="G22" s="195">
        <v>2792.0459999999998</v>
      </c>
      <c r="H22" s="196">
        <v>220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134</v>
      </c>
      <c r="O22" s="194">
        <v>0.76200000000000001</v>
      </c>
      <c r="P22" s="195">
        <v>3.3109999999999999</v>
      </c>
      <c r="Q22" s="196">
        <v>0.37</v>
      </c>
    </row>
    <row r="23" spans="1:17" ht="13.5" thickBot="1" x14ac:dyDescent="0.25">
      <c r="A23" s="197" t="s">
        <v>163</v>
      </c>
      <c r="B23" s="198">
        <v>280.53800000000001</v>
      </c>
      <c r="C23" s="199">
        <v>1226.211</v>
      </c>
      <c r="D23" s="198">
        <v>546.92600000000004</v>
      </c>
      <c r="E23" s="200" t="s">
        <v>140</v>
      </c>
      <c r="F23" s="201">
        <v>559.74800000000005</v>
      </c>
      <c r="G23" s="202">
        <v>2441.5639999999999</v>
      </c>
      <c r="H23" s="203">
        <v>307.95499999999998</v>
      </c>
      <c r="I23" s="167"/>
      <c r="J23" s="197" t="s">
        <v>255</v>
      </c>
      <c r="K23" s="198">
        <v>4.3999999999999997E-2</v>
      </c>
      <c r="L23" s="199">
        <v>0.19500000000000001</v>
      </c>
      <c r="M23" s="198">
        <v>6.2E-2</v>
      </c>
      <c r="N23" s="200" t="s">
        <v>256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257</v>
      </c>
      <c r="B28" s="162"/>
      <c r="C28" s="162"/>
      <c r="D28" s="162"/>
      <c r="E28" s="162"/>
      <c r="F28" s="162"/>
      <c r="G28" s="162"/>
      <c r="H28" s="163"/>
      <c r="I28" s="163"/>
      <c r="J28" s="162" t="s">
        <v>257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258</v>
      </c>
      <c r="B30" s="169"/>
      <c r="C30" s="170"/>
      <c r="D30" s="171"/>
      <c r="E30" s="168" t="s">
        <v>259</v>
      </c>
      <c r="F30" s="169"/>
      <c r="G30" s="170"/>
      <c r="H30" s="171"/>
      <c r="I30" s="167"/>
      <c r="J30" s="168" t="s">
        <v>258</v>
      </c>
      <c r="K30" s="169"/>
      <c r="L30" s="170"/>
      <c r="M30" s="171"/>
      <c r="N30" s="168" t="s">
        <v>259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51995.612999999998</v>
      </c>
      <c r="C32" s="178">
        <v>227023.041</v>
      </c>
      <c r="D32" s="179">
        <v>27810.972000000002</v>
      </c>
      <c r="E32" s="180" t="s">
        <v>119</v>
      </c>
      <c r="F32" s="181">
        <v>74723.198999999993</v>
      </c>
      <c r="G32" s="182">
        <v>325389.39500000002</v>
      </c>
      <c r="H32" s="179">
        <v>32620.727999999999</v>
      </c>
      <c r="I32" s="167"/>
      <c r="J32" s="176" t="s">
        <v>119</v>
      </c>
      <c r="K32" s="177">
        <v>64367.796000000002</v>
      </c>
      <c r="L32" s="178">
        <v>281054.82299999997</v>
      </c>
      <c r="M32" s="179">
        <v>36678.830999999998</v>
      </c>
      <c r="N32" s="180" t="s">
        <v>119</v>
      </c>
      <c r="O32" s="181">
        <v>43158.087</v>
      </c>
      <c r="P32" s="182">
        <v>188748.03599999999</v>
      </c>
      <c r="Q32" s="179">
        <v>24636.120999999999</v>
      </c>
    </row>
    <row r="33" spans="1:17" x14ac:dyDescent="0.2">
      <c r="A33" s="183" t="s">
        <v>171</v>
      </c>
      <c r="B33" s="184">
        <v>11759.508</v>
      </c>
      <c r="C33" s="185">
        <v>51082.567999999999</v>
      </c>
      <c r="D33" s="184">
        <v>6290</v>
      </c>
      <c r="E33" s="186" t="s">
        <v>171</v>
      </c>
      <c r="F33" s="187">
        <v>17755.934000000001</v>
      </c>
      <c r="G33" s="188">
        <v>77252.298999999999</v>
      </c>
      <c r="H33" s="189">
        <v>8356</v>
      </c>
      <c r="I33" s="167"/>
      <c r="J33" s="183" t="s">
        <v>135</v>
      </c>
      <c r="K33" s="184">
        <v>24091.932000000001</v>
      </c>
      <c r="L33" s="185">
        <v>105161.32</v>
      </c>
      <c r="M33" s="184">
        <v>8062.5540000000001</v>
      </c>
      <c r="N33" s="186" t="s">
        <v>78</v>
      </c>
      <c r="O33" s="187">
        <v>21852.888999999999</v>
      </c>
      <c r="P33" s="188">
        <v>95533.198000000004</v>
      </c>
      <c r="Q33" s="189">
        <v>16084.18</v>
      </c>
    </row>
    <row r="34" spans="1:17" x14ac:dyDescent="0.2">
      <c r="A34" s="190" t="s">
        <v>180</v>
      </c>
      <c r="B34" s="191">
        <v>7673.1090000000004</v>
      </c>
      <c r="C34" s="192">
        <v>33560.245000000003</v>
      </c>
      <c r="D34" s="191">
        <v>3286.1750000000002</v>
      </c>
      <c r="E34" s="193" t="s">
        <v>231</v>
      </c>
      <c r="F34" s="194">
        <v>13285.679</v>
      </c>
      <c r="G34" s="195">
        <v>58041.372000000003</v>
      </c>
      <c r="H34" s="196">
        <v>3547.9110000000001</v>
      </c>
      <c r="I34" s="167"/>
      <c r="J34" s="190" t="s">
        <v>78</v>
      </c>
      <c r="K34" s="191">
        <v>21578.662</v>
      </c>
      <c r="L34" s="192">
        <v>94108.08</v>
      </c>
      <c r="M34" s="191">
        <v>19383.342000000001</v>
      </c>
      <c r="N34" s="193" t="s">
        <v>135</v>
      </c>
      <c r="O34" s="194">
        <v>9820.5059999999994</v>
      </c>
      <c r="P34" s="195">
        <v>42974.152999999998</v>
      </c>
      <c r="Q34" s="196">
        <v>3481.3020000000001</v>
      </c>
    </row>
    <row r="35" spans="1:17" x14ac:dyDescent="0.2">
      <c r="A35" s="190" t="s">
        <v>78</v>
      </c>
      <c r="B35" s="191">
        <v>3539.779</v>
      </c>
      <c r="C35" s="192">
        <v>15472.120999999999</v>
      </c>
      <c r="D35" s="191">
        <v>1826.117</v>
      </c>
      <c r="E35" s="193" t="s">
        <v>189</v>
      </c>
      <c r="F35" s="194">
        <v>5143.3180000000002</v>
      </c>
      <c r="G35" s="195">
        <v>22301.121999999999</v>
      </c>
      <c r="H35" s="196">
        <v>2554.3049999999998</v>
      </c>
      <c r="I35" s="167"/>
      <c r="J35" s="190" t="s">
        <v>231</v>
      </c>
      <c r="K35" s="191">
        <v>13800.859</v>
      </c>
      <c r="L35" s="192">
        <v>60340.69</v>
      </c>
      <c r="M35" s="191">
        <v>5651.7709999999997</v>
      </c>
      <c r="N35" s="193" t="s">
        <v>231</v>
      </c>
      <c r="O35" s="194">
        <v>4464.0320000000002</v>
      </c>
      <c r="P35" s="195">
        <v>19641.678</v>
      </c>
      <c r="Q35" s="196">
        <v>1841.7439999999999</v>
      </c>
    </row>
    <row r="36" spans="1:17" x14ac:dyDescent="0.2">
      <c r="A36" s="190" t="s">
        <v>145</v>
      </c>
      <c r="B36" s="191">
        <v>2689.3719999999998</v>
      </c>
      <c r="C36" s="192">
        <v>11683.486999999999</v>
      </c>
      <c r="D36" s="191">
        <v>1434.7260000000001</v>
      </c>
      <c r="E36" s="193" t="s">
        <v>78</v>
      </c>
      <c r="F36" s="194">
        <v>3070.1990000000001</v>
      </c>
      <c r="G36" s="195">
        <v>13463.462</v>
      </c>
      <c r="H36" s="196">
        <v>1742.42</v>
      </c>
      <c r="I36" s="167"/>
      <c r="J36" s="190" t="s">
        <v>77</v>
      </c>
      <c r="K36" s="191">
        <v>1799.0239999999999</v>
      </c>
      <c r="L36" s="192">
        <v>7899.6260000000002</v>
      </c>
      <c r="M36" s="191">
        <v>1387.7170000000001</v>
      </c>
      <c r="N36" s="193" t="s">
        <v>77</v>
      </c>
      <c r="O36" s="194">
        <v>1801.89</v>
      </c>
      <c r="P36" s="195">
        <v>7888.3829999999998</v>
      </c>
      <c r="Q36" s="196">
        <v>806.40499999999997</v>
      </c>
    </row>
    <row r="37" spans="1:17" x14ac:dyDescent="0.2">
      <c r="A37" s="190" t="s">
        <v>218</v>
      </c>
      <c r="B37" s="191">
        <v>2599.7020000000002</v>
      </c>
      <c r="C37" s="192">
        <v>11439.71</v>
      </c>
      <c r="D37" s="191">
        <v>1194</v>
      </c>
      <c r="E37" s="193" t="s">
        <v>134</v>
      </c>
      <c r="F37" s="194">
        <v>3027.2069999999999</v>
      </c>
      <c r="G37" s="195">
        <v>13212.498</v>
      </c>
      <c r="H37" s="196">
        <v>1661.4159999999999</v>
      </c>
      <c r="I37" s="167"/>
      <c r="J37" s="190" t="s">
        <v>140</v>
      </c>
      <c r="K37" s="191">
        <v>889.78800000000001</v>
      </c>
      <c r="L37" s="192">
        <v>3884.527</v>
      </c>
      <c r="M37" s="191">
        <v>939.77800000000002</v>
      </c>
      <c r="N37" s="193" t="s">
        <v>139</v>
      </c>
      <c r="O37" s="194">
        <v>1000.6660000000001</v>
      </c>
      <c r="P37" s="195">
        <v>4366.598</v>
      </c>
      <c r="Q37" s="196">
        <v>375.71499999999997</v>
      </c>
    </row>
    <row r="38" spans="1:17" x14ac:dyDescent="0.2">
      <c r="A38" s="190" t="s">
        <v>134</v>
      </c>
      <c r="B38" s="191">
        <v>2401.8490000000002</v>
      </c>
      <c r="C38" s="192">
        <v>10502.540999999999</v>
      </c>
      <c r="D38" s="191">
        <v>1307.585</v>
      </c>
      <c r="E38" s="193" t="s">
        <v>180</v>
      </c>
      <c r="F38" s="194">
        <v>2963.3629999999998</v>
      </c>
      <c r="G38" s="195">
        <v>12851.481</v>
      </c>
      <c r="H38" s="196">
        <v>1131</v>
      </c>
      <c r="I38" s="167"/>
      <c r="J38" s="190" t="s">
        <v>139</v>
      </c>
      <c r="K38" s="191">
        <v>772.32</v>
      </c>
      <c r="L38" s="192">
        <v>3363.7919999999999</v>
      </c>
      <c r="M38" s="191">
        <v>299.83999999999997</v>
      </c>
      <c r="N38" s="193" t="s">
        <v>146</v>
      </c>
      <c r="O38" s="194">
        <v>912.20799999999997</v>
      </c>
      <c r="P38" s="195">
        <v>3958.9250000000002</v>
      </c>
      <c r="Q38" s="196">
        <v>369.6</v>
      </c>
    </row>
    <row r="39" spans="1:17" x14ac:dyDescent="0.2">
      <c r="A39" s="190" t="s">
        <v>189</v>
      </c>
      <c r="B39" s="191">
        <v>2378.9360000000001</v>
      </c>
      <c r="C39" s="192">
        <v>10386.252</v>
      </c>
      <c r="D39" s="191">
        <v>1157.2729999999999</v>
      </c>
      <c r="E39" s="193" t="s">
        <v>135</v>
      </c>
      <c r="F39" s="194">
        <v>2894.047</v>
      </c>
      <c r="G39" s="195">
        <v>12635.944</v>
      </c>
      <c r="H39" s="196">
        <v>467.92</v>
      </c>
      <c r="I39" s="167"/>
      <c r="J39" s="190" t="s">
        <v>138</v>
      </c>
      <c r="K39" s="191">
        <v>391.93799999999999</v>
      </c>
      <c r="L39" s="192">
        <v>1726.674</v>
      </c>
      <c r="M39" s="191">
        <v>260.34399999999999</v>
      </c>
      <c r="N39" s="193" t="s">
        <v>160</v>
      </c>
      <c r="O39" s="194">
        <v>906.69799999999998</v>
      </c>
      <c r="P39" s="195">
        <v>3931.7629999999999</v>
      </c>
      <c r="Q39" s="196">
        <v>430.59100000000001</v>
      </c>
    </row>
    <row r="40" spans="1:17" x14ac:dyDescent="0.2">
      <c r="A40" s="190" t="s">
        <v>231</v>
      </c>
      <c r="B40" s="191">
        <v>2377.7550000000001</v>
      </c>
      <c r="C40" s="192">
        <v>10378.092000000001</v>
      </c>
      <c r="D40" s="191">
        <v>1435.123</v>
      </c>
      <c r="E40" s="193" t="s">
        <v>188</v>
      </c>
      <c r="F40" s="194">
        <v>2205.2269999999999</v>
      </c>
      <c r="G40" s="195">
        <v>9589.3850000000002</v>
      </c>
      <c r="H40" s="196">
        <v>1012.957</v>
      </c>
      <c r="I40" s="167"/>
      <c r="J40" s="190" t="s">
        <v>145</v>
      </c>
      <c r="K40" s="191">
        <v>246.285</v>
      </c>
      <c r="L40" s="192">
        <v>1099.886</v>
      </c>
      <c r="M40" s="191">
        <v>160.47999999999999</v>
      </c>
      <c r="N40" s="193" t="s">
        <v>134</v>
      </c>
      <c r="O40" s="194">
        <v>599.24099999999999</v>
      </c>
      <c r="P40" s="195">
        <v>2587.2860000000001</v>
      </c>
      <c r="Q40" s="196">
        <v>200.642</v>
      </c>
    </row>
    <row r="41" spans="1:17" x14ac:dyDescent="0.2">
      <c r="A41" s="190" t="s">
        <v>143</v>
      </c>
      <c r="B41" s="191">
        <v>1622.4760000000001</v>
      </c>
      <c r="C41" s="192">
        <v>7090.6180000000004</v>
      </c>
      <c r="D41" s="191">
        <v>1075.3689999999999</v>
      </c>
      <c r="E41" s="193" t="s">
        <v>260</v>
      </c>
      <c r="F41" s="194">
        <v>2136.1060000000002</v>
      </c>
      <c r="G41" s="195">
        <v>9190.5939999999991</v>
      </c>
      <c r="H41" s="196">
        <v>1000</v>
      </c>
      <c r="I41" s="167"/>
      <c r="J41" s="190" t="s">
        <v>137</v>
      </c>
      <c r="K41" s="191">
        <v>218.452</v>
      </c>
      <c r="L41" s="192">
        <v>950.36400000000003</v>
      </c>
      <c r="M41" s="191">
        <v>147.56100000000001</v>
      </c>
      <c r="N41" s="193" t="s">
        <v>138</v>
      </c>
      <c r="O41" s="194">
        <v>466.13400000000001</v>
      </c>
      <c r="P41" s="195">
        <v>2041.1869999999999</v>
      </c>
      <c r="Q41" s="196">
        <v>266.87599999999998</v>
      </c>
    </row>
    <row r="42" spans="1:17" x14ac:dyDescent="0.2">
      <c r="A42" s="190" t="s">
        <v>147</v>
      </c>
      <c r="B42" s="191">
        <v>1468.2729999999999</v>
      </c>
      <c r="C42" s="192">
        <v>6433.8440000000001</v>
      </c>
      <c r="D42" s="191">
        <v>993.14300000000003</v>
      </c>
      <c r="E42" s="193" t="s">
        <v>210</v>
      </c>
      <c r="F42" s="194">
        <v>2063.373</v>
      </c>
      <c r="G42" s="195">
        <v>9033.8760000000002</v>
      </c>
      <c r="H42" s="196">
        <v>879.9</v>
      </c>
      <c r="I42" s="167"/>
      <c r="J42" s="190" t="s">
        <v>80</v>
      </c>
      <c r="K42" s="191">
        <v>134.012</v>
      </c>
      <c r="L42" s="192">
        <v>592.34100000000001</v>
      </c>
      <c r="M42" s="191">
        <v>77.602000000000004</v>
      </c>
      <c r="N42" s="193" t="s">
        <v>144</v>
      </c>
      <c r="O42" s="194">
        <v>282.49799999999999</v>
      </c>
      <c r="P42" s="195">
        <v>1233.32</v>
      </c>
      <c r="Q42" s="196">
        <v>119.74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238</v>
      </c>
      <c r="F43" s="194">
        <v>2003.18</v>
      </c>
      <c r="G43" s="195">
        <v>8703.6830000000009</v>
      </c>
      <c r="H43" s="196">
        <v>998</v>
      </c>
      <c r="I43" s="167"/>
      <c r="J43" s="190" t="s">
        <v>158</v>
      </c>
      <c r="K43" s="191">
        <v>133.886</v>
      </c>
      <c r="L43" s="192">
        <v>585.90200000000004</v>
      </c>
      <c r="M43" s="191">
        <v>49.600999999999999</v>
      </c>
      <c r="N43" s="193" t="s">
        <v>80</v>
      </c>
      <c r="O43" s="194">
        <v>276.267</v>
      </c>
      <c r="P43" s="195">
        <v>1210.6479999999999</v>
      </c>
      <c r="Q43" s="196">
        <v>148.53899999999999</v>
      </c>
    </row>
    <row r="44" spans="1:17" x14ac:dyDescent="0.2">
      <c r="A44" s="190" t="s">
        <v>210</v>
      </c>
      <c r="B44" s="191">
        <v>965.53599999999994</v>
      </c>
      <c r="C44" s="192">
        <v>4151.6549999999997</v>
      </c>
      <c r="D44" s="191">
        <v>506</v>
      </c>
      <c r="E44" s="193" t="s">
        <v>143</v>
      </c>
      <c r="F44" s="194">
        <v>1745.6510000000001</v>
      </c>
      <c r="G44" s="195">
        <v>7611.57</v>
      </c>
      <c r="H44" s="196">
        <v>899.74400000000003</v>
      </c>
      <c r="I44" s="167"/>
      <c r="J44" s="190" t="s">
        <v>160</v>
      </c>
      <c r="K44" s="191">
        <v>114.94199999999999</v>
      </c>
      <c r="L44" s="192">
        <v>488.041</v>
      </c>
      <c r="M44" s="191">
        <v>102.44</v>
      </c>
      <c r="N44" s="193" t="s">
        <v>140</v>
      </c>
      <c r="O44" s="194">
        <v>203.49799999999999</v>
      </c>
      <c r="P44" s="195">
        <v>894.47500000000002</v>
      </c>
      <c r="Q44" s="196">
        <v>139.11699999999999</v>
      </c>
    </row>
    <row r="45" spans="1:17" x14ac:dyDescent="0.2">
      <c r="A45" s="190" t="s">
        <v>226</v>
      </c>
      <c r="B45" s="191">
        <v>955.654</v>
      </c>
      <c r="C45" s="192">
        <v>4163.2950000000001</v>
      </c>
      <c r="D45" s="191">
        <v>508.82499999999999</v>
      </c>
      <c r="E45" s="193" t="s">
        <v>145</v>
      </c>
      <c r="F45" s="194">
        <v>1734.0740000000001</v>
      </c>
      <c r="G45" s="195">
        <v>7567.8530000000001</v>
      </c>
      <c r="H45" s="196">
        <v>969.21799999999996</v>
      </c>
      <c r="I45" s="167"/>
      <c r="J45" s="190" t="s">
        <v>144</v>
      </c>
      <c r="K45" s="191">
        <v>64.644999999999996</v>
      </c>
      <c r="L45" s="192">
        <v>277.86599999999999</v>
      </c>
      <c r="M45" s="191">
        <v>28.2</v>
      </c>
      <c r="N45" s="193" t="s">
        <v>137</v>
      </c>
      <c r="O45" s="194">
        <v>169.82900000000001</v>
      </c>
      <c r="P45" s="195">
        <v>736.59100000000001</v>
      </c>
      <c r="Q45" s="196">
        <v>121.85899999999999</v>
      </c>
    </row>
    <row r="46" spans="1:17" x14ac:dyDescent="0.2">
      <c r="A46" s="190" t="s">
        <v>141</v>
      </c>
      <c r="B46" s="191">
        <v>767.64400000000001</v>
      </c>
      <c r="C46" s="192">
        <v>3349.3539999999998</v>
      </c>
      <c r="D46" s="191">
        <v>443</v>
      </c>
      <c r="E46" s="193" t="s">
        <v>249</v>
      </c>
      <c r="F46" s="194">
        <v>1571.1980000000001</v>
      </c>
      <c r="G46" s="195">
        <v>6806.2730000000001</v>
      </c>
      <c r="H46" s="196">
        <v>795.95</v>
      </c>
      <c r="I46" s="167"/>
      <c r="J46" s="190" t="s">
        <v>163</v>
      </c>
      <c r="K46" s="191">
        <v>50.624000000000002</v>
      </c>
      <c r="L46" s="192">
        <v>219.40600000000001</v>
      </c>
      <c r="M46" s="191">
        <v>94.721000000000004</v>
      </c>
      <c r="N46" s="193" t="s">
        <v>208</v>
      </c>
      <c r="O46" s="194">
        <v>146.72499999999999</v>
      </c>
      <c r="P46" s="195">
        <v>631.28499999999997</v>
      </c>
      <c r="Q46" s="196">
        <v>59.22</v>
      </c>
    </row>
    <row r="47" spans="1:17" x14ac:dyDescent="0.2">
      <c r="A47" s="190" t="s">
        <v>137</v>
      </c>
      <c r="B47" s="191">
        <v>729.97900000000004</v>
      </c>
      <c r="C47" s="192">
        <v>3186.3919999999998</v>
      </c>
      <c r="D47" s="191">
        <v>914.68299999999999</v>
      </c>
      <c r="E47" s="193" t="s">
        <v>261</v>
      </c>
      <c r="F47" s="194">
        <v>1389.739</v>
      </c>
      <c r="G47" s="195">
        <v>6011.3249999999998</v>
      </c>
      <c r="H47" s="196">
        <v>763</v>
      </c>
      <c r="I47" s="167"/>
      <c r="J47" s="190" t="s">
        <v>143</v>
      </c>
      <c r="K47" s="191">
        <v>36.719000000000001</v>
      </c>
      <c r="L47" s="192">
        <v>163.98500000000001</v>
      </c>
      <c r="M47" s="191">
        <v>22</v>
      </c>
      <c r="N47" s="193" t="s">
        <v>158</v>
      </c>
      <c r="O47" s="194">
        <v>127.62</v>
      </c>
      <c r="P47" s="195">
        <v>557.89099999999996</v>
      </c>
      <c r="Q47" s="196">
        <v>48.061</v>
      </c>
    </row>
    <row r="48" spans="1:17" ht="13.5" thickBot="1" x14ac:dyDescent="0.25">
      <c r="A48" s="197" t="s">
        <v>188</v>
      </c>
      <c r="B48" s="198">
        <v>585.14200000000005</v>
      </c>
      <c r="C48" s="199">
        <v>2594.3339999999998</v>
      </c>
      <c r="D48" s="198">
        <v>235.03700000000001</v>
      </c>
      <c r="E48" s="200" t="s">
        <v>147</v>
      </c>
      <c r="F48" s="201">
        <v>1137.154</v>
      </c>
      <c r="G48" s="202">
        <v>4953.1880000000001</v>
      </c>
      <c r="H48" s="203">
        <v>625.73800000000006</v>
      </c>
      <c r="I48" s="167"/>
      <c r="J48" s="197" t="s">
        <v>134</v>
      </c>
      <c r="K48" s="198">
        <v>27.082999999999998</v>
      </c>
      <c r="L48" s="199">
        <v>119.05</v>
      </c>
      <c r="M48" s="198">
        <v>7.0869999999999997</v>
      </c>
      <c r="N48" s="200" t="s">
        <v>163</v>
      </c>
      <c r="O48" s="201">
        <v>90.566000000000003</v>
      </c>
      <c r="P48" s="202">
        <v>400.12</v>
      </c>
      <c r="Q48" s="203">
        <v>126.444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262</v>
      </c>
      <c r="B53" s="162"/>
      <c r="C53" s="162"/>
      <c r="D53" s="162"/>
      <c r="E53" s="162"/>
      <c r="F53" s="162"/>
      <c r="G53" s="162"/>
      <c r="H53" s="163"/>
      <c r="I53" s="163"/>
      <c r="J53" s="162" t="s">
        <v>263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258</v>
      </c>
      <c r="B56" s="169"/>
      <c r="C56" s="170"/>
      <c r="D56" s="171"/>
      <c r="E56" s="168" t="s">
        <v>259</v>
      </c>
      <c r="F56" s="169"/>
      <c r="G56" s="170"/>
      <c r="H56" s="171"/>
      <c r="I56" s="167"/>
      <c r="J56" s="168" t="s">
        <v>258</v>
      </c>
      <c r="K56" s="169"/>
      <c r="L56" s="170"/>
      <c r="M56" s="171"/>
      <c r="N56" s="168" t="s">
        <v>259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31644.146000000001</v>
      </c>
      <c r="C58" s="178">
        <v>138730.86300000001</v>
      </c>
      <c r="D58" s="179">
        <v>11910.121999999999</v>
      </c>
      <c r="E58" s="180" t="s">
        <v>119</v>
      </c>
      <c r="F58" s="181">
        <v>51406.822999999997</v>
      </c>
      <c r="G58" s="182">
        <v>224273.99600000001</v>
      </c>
      <c r="H58" s="179">
        <v>13294.794</v>
      </c>
      <c r="I58" s="167"/>
      <c r="J58" s="177" t="s">
        <v>119</v>
      </c>
      <c r="K58" s="178">
        <v>9868.2219999999998</v>
      </c>
      <c r="L58" s="179">
        <v>43092.714</v>
      </c>
      <c r="M58" s="350">
        <v>2831.623</v>
      </c>
      <c r="N58" s="181" t="s">
        <v>119</v>
      </c>
      <c r="O58" s="182">
        <v>20255.521000000001</v>
      </c>
      <c r="P58" s="179">
        <v>88547.569000000003</v>
      </c>
      <c r="Q58" s="179">
        <v>4545.2790000000005</v>
      </c>
    </row>
    <row r="59" spans="1:17" x14ac:dyDescent="0.2">
      <c r="A59" s="183" t="s">
        <v>78</v>
      </c>
      <c r="B59" s="184">
        <v>5852.7910000000002</v>
      </c>
      <c r="C59" s="185">
        <v>25738.371999999999</v>
      </c>
      <c r="D59" s="184">
        <v>2331.7449999999999</v>
      </c>
      <c r="E59" s="186" t="s">
        <v>231</v>
      </c>
      <c r="F59" s="187">
        <v>7238.2910000000002</v>
      </c>
      <c r="G59" s="188">
        <v>31496.822</v>
      </c>
      <c r="H59" s="189">
        <v>1873.2909999999999</v>
      </c>
      <c r="I59" s="167"/>
      <c r="J59" s="323" t="s">
        <v>78</v>
      </c>
      <c r="K59" s="185">
        <v>3148.098</v>
      </c>
      <c r="L59" s="184">
        <v>13696.624</v>
      </c>
      <c r="M59" s="187">
        <v>1000.229</v>
      </c>
      <c r="N59" s="187" t="s">
        <v>78</v>
      </c>
      <c r="O59" s="188">
        <v>7145.0659999999998</v>
      </c>
      <c r="P59" s="189">
        <v>31155.935000000001</v>
      </c>
      <c r="Q59" s="189">
        <v>1686.09</v>
      </c>
    </row>
    <row r="60" spans="1:17" x14ac:dyDescent="0.2">
      <c r="A60" s="190" t="s">
        <v>138</v>
      </c>
      <c r="B60" s="191">
        <v>4989.4359999999997</v>
      </c>
      <c r="C60" s="192">
        <v>21893.571</v>
      </c>
      <c r="D60" s="191">
        <v>1860.412</v>
      </c>
      <c r="E60" s="193" t="s">
        <v>78</v>
      </c>
      <c r="F60" s="194">
        <v>6632.6970000000001</v>
      </c>
      <c r="G60" s="195">
        <v>28962.914000000001</v>
      </c>
      <c r="H60" s="196">
        <v>1958.038</v>
      </c>
      <c r="I60" s="167"/>
      <c r="J60" s="324" t="s">
        <v>231</v>
      </c>
      <c r="K60" s="192">
        <v>2026.539</v>
      </c>
      <c r="L60" s="191">
        <v>8871.0040000000008</v>
      </c>
      <c r="M60" s="194">
        <v>614.97199999999998</v>
      </c>
      <c r="N60" s="194" t="s">
        <v>231</v>
      </c>
      <c r="O60" s="195">
        <v>6131.527</v>
      </c>
      <c r="P60" s="196">
        <v>26847.251</v>
      </c>
      <c r="Q60" s="196">
        <v>1244.636</v>
      </c>
    </row>
    <row r="61" spans="1:17" x14ac:dyDescent="0.2">
      <c r="A61" s="190" t="s">
        <v>80</v>
      </c>
      <c r="B61" s="191">
        <v>4057.3609999999999</v>
      </c>
      <c r="C61" s="192">
        <v>17681.148000000001</v>
      </c>
      <c r="D61" s="191">
        <v>1475.1880000000001</v>
      </c>
      <c r="E61" s="193" t="s">
        <v>140</v>
      </c>
      <c r="F61" s="194">
        <v>6019.799</v>
      </c>
      <c r="G61" s="195">
        <v>26378.81</v>
      </c>
      <c r="H61" s="196">
        <v>1529.9459999999999</v>
      </c>
      <c r="I61" s="167"/>
      <c r="J61" s="324" t="s">
        <v>145</v>
      </c>
      <c r="K61" s="192">
        <v>1302.4880000000001</v>
      </c>
      <c r="L61" s="191">
        <v>5676.8689999999997</v>
      </c>
      <c r="M61" s="194">
        <v>339.60199999999998</v>
      </c>
      <c r="N61" s="194" t="s">
        <v>135</v>
      </c>
      <c r="O61" s="195">
        <v>1507.9749999999999</v>
      </c>
      <c r="P61" s="196">
        <v>6636.1469999999999</v>
      </c>
      <c r="Q61" s="196">
        <v>337.49799999999999</v>
      </c>
    </row>
    <row r="62" spans="1:17" x14ac:dyDescent="0.2">
      <c r="A62" s="190" t="s">
        <v>147</v>
      </c>
      <c r="B62" s="191">
        <v>3261.0729999999999</v>
      </c>
      <c r="C62" s="192">
        <v>14235.249</v>
      </c>
      <c r="D62" s="191">
        <v>1270.2909999999999</v>
      </c>
      <c r="E62" s="193" t="s">
        <v>80</v>
      </c>
      <c r="F62" s="194">
        <v>5369.8209999999999</v>
      </c>
      <c r="G62" s="195">
        <v>23441.190999999999</v>
      </c>
      <c r="H62" s="196">
        <v>1292.848</v>
      </c>
      <c r="I62" s="167"/>
      <c r="J62" s="324" t="s">
        <v>135</v>
      </c>
      <c r="K62" s="192">
        <v>1130.982</v>
      </c>
      <c r="L62" s="191">
        <v>4955.3190000000004</v>
      </c>
      <c r="M62" s="194">
        <v>295.76799999999997</v>
      </c>
      <c r="N62" s="194" t="s">
        <v>137</v>
      </c>
      <c r="O62" s="195">
        <v>1369.1880000000001</v>
      </c>
      <c r="P62" s="196">
        <v>5960.9219999999996</v>
      </c>
      <c r="Q62" s="196">
        <v>309</v>
      </c>
    </row>
    <row r="63" spans="1:17" x14ac:dyDescent="0.2">
      <c r="A63" s="190" t="s">
        <v>145</v>
      </c>
      <c r="B63" s="191">
        <v>1430.2180000000001</v>
      </c>
      <c r="C63" s="192">
        <v>6247.68</v>
      </c>
      <c r="D63" s="191">
        <v>567.10799999999995</v>
      </c>
      <c r="E63" s="193" t="s">
        <v>147</v>
      </c>
      <c r="F63" s="194">
        <v>5242.009</v>
      </c>
      <c r="G63" s="195">
        <v>22862.072</v>
      </c>
      <c r="H63" s="196">
        <v>1305.231</v>
      </c>
      <c r="I63" s="167"/>
      <c r="J63" s="324" t="s">
        <v>139</v>
      </c>
      <c r="K63" s="192">
        <v>602.50900000000001</v>
      </c>
      <c r="L63" s="191">
        <v>2630.4780000000001</v>
      </c>
      <c r="M63" s="194">
        <v>151.38999999999999</v>
      </c>
      <c r="N63" s="194" t="s">
        <v>146</v>
      </c>
      <c r="O63" s="195">
        <v>1139.5940000000001</v>
      </c>
      <c r="P63" s="196">
        <v>4983.5919999999996</v>
      </c>
      <c r="Q63" s="196">
        <v>274.32</v>
      </c>
    </row>
    <row r="64" spans="1:17" x14ac:dyDescent="0.2">
      <c r="A64" s="190" t="s">
        <v>77</v>
      </c>
      <c r="B64" s="191">
        <v>1158.6089999999999</v>
      </c>
      <c r="C64" s="192">
        <v>5094.491</v>
      </c>
      <c r="D64" s="191">
        <v>462.50700000000001</v>
      </c>
      <c r="E64" s="193" t="s">
        <v>138</v>
      </c>
      <c r="F64" s="194">
        <v>4845.076</v>
      </c>
      <c r="G64" s="195">
        <v>21135.406999999999</v>
      </c>
      <c r="H64" s="196">
        <v>1199.777</v>
      </c>
      <c r="I64" s="167"/>
      <c r="J64" s="324" t="s">
        <v>144</v>
      </c>
      <c r="K64" s="192">
        <v>496.54700000000003</v>
      </c>
      <c r="L64" s="191">
        <v>2172.0059999999999</v>
      </c>
      <c r="M64" s="194">
        <v>135.03</v>
      </c>
      <c r="N64" s="194" t="s">
        <v>77</v>
      </c>
      <c r="O64" s="195">
        <v>947.101</v>
      </c>
      <c r="P64" s="196">
        <v>4156.33</v>
      </c>
      <c r="Q64" s="196">
        <v>217.971</v>
      </c>
    </row>
    <row r="65" spans="1:17" x14ac:dyDescent="0.2">
      <c r="A65" s="190" t="s">
        <v>231</v>
      </c>
      <c r="B65" s="191">
        <v>1139.3140000000001</v>
      </c>
      <c r="C65" s="192">
        <v>5045.5780000000004</v>
      </c>
      <c r="D65" s="191">
        <v>453.55500000000001</v>
      </c>
      <c r="E65" s="193" t="s">
        <v>77</v>
      </c>
      <c r="F65" s="194">
        <v>2995.09</v>
      </c>
      <c r="G65" s="195">
        <v>13088.203</v>
      </c>
      <c r="H65" s="196">
        <v>821.94200000000001</v>
      </c>
      <c r="I65" s="167"/>
      <c r="J65" s="324" t="s">
        <v>77</v>
      </c>
      <c r="K65" s="192">
        <v>485.94</v>
      </c>
      <c r="L65" s="191">
        <v>2118.1990000000001</v>
      </c>
      <c r="M65" s="194">
        <v>115.657</v>
      </c>
      <c r="N65" s="194" t="s">
        <v>139</v>
      </c>
      <c r="O65" s="195">
        <v>756.25</v>
      </c>
      <c r="P65" s="196">
        <v>3304.71</v>
      </c>
      <c r="Q65" s="196">
        <v>154.4</v>
      </c>
    </row>
    <row r="66" spans="1:17" x14ac:dyDescent="0.2">
      <c r="A66" s="190" t="s">
        <v>142</v>
      </c>
      <c r="B66" s="191">
        <v>1121.261</v>
      </c>
      <c r="C66" s="192">
        <v>4915.2700000000004</v>
      </c>
      <c r="D66" s="191">
        <v>393.00900000000001</v>
      </c>
      <c r="E66" s="193" t="s">
        <v>145</v>
      </c>
      <c r="F66" s="194">
        <v>1856.248</v>
      </c>
      <c r="G66" s="195">
        <v>8099.2389999999996</v>
      </c>
      <c r="H66" s="196">
        <v>591.38900000000001</v>
      </c>
      <c r="I66" s="167"/>
      <c r="J66" s="324" t="s">
        <v>146</v>
      </c>
      <c r="K66" s="192">
        <v>281.24</v>
      </c>
      <c r="L66" s="191">
        <v>1234.0450000000001</v>
      </c>
      <c r="M66" s="194">
        <v>73.692999999999998</v>
      </c>
      <c r="N66" s="194" t="s">
        <v>140</v>
      </c>
      <c r="O66" s="195">
        <v>398.541</v>
      </c>
      <c r="P66" s="196">
        <v>1749.627</v>
      </c>
      <c r="Q66" s="196">
        <v>83.448999999999998</v>
      </c>
    </row>
    <row r="67" spans="1:17" x14ac:dyDescent="0.2">
      <c r="A67" s="190" t="s">
        <v>140</v>
      </c>
      <c r="B67" s="191">
        <v>926.88800000000003</v>
      </c>
      <c r="C67" s="192">
        <v>4090.0279999999998</v>
      </c>
      <c r="D67" s="191">
        <v>363.95600000000002</v>
      </c>
      <c r="E67" s="193" t="s">
        <v>214</v>
      </c>
      <c r="F67" s="194">
        <v>1667.5150000000001</v>
      </c>
      <c r="G67" s="195">
        <v>7258.2939999999999</v>
      </c>
      <c r="H67" s="196">
        <v>399</v>
      </c>
      <c r="I67" s="167"/>
      <c r="J67" s="324" t="s">
        <v>140</v>
      </c>
      <c r="K67" s="192">
        <v>245.94</v>
      </c>
      <c r="L67" s="191">
        <v>1090</v>
      </c>
      <c r="M67" s="194">
        <v>64.102999999999994</v>
      </c>
      <c r="N67" s="194" t="s">
        <v>144</v>
      </c>
      <c r="O67" s="195">
        <v>344.07499999999999</v>
      </c>
      <c r="P67" s="196">
        <v>1501.318</v>
      </c>
      <c r="Q67" s="196">
        <v>92.87</v>
      </c>
    </row>
    <row r="68" spans="1:17" x14ac:dyDescent="0.2">
      <c r="A68" s="190" t="s">
        <v>214</v>
      </c>
      <c r="B68" s="191">
        <v>916.73500000000001</v>
      </c>
      <c r="C68" s="192">
        <v>4044.7730000000001</v>
      </c>
      <c r="D68" s="191">
        <v>315</v>
      </c>
      <c r="E68" s="193" t="s">
        <v>137</v>
      </c>
      <c r="F68" s="194">
        <v>1377.1369999999999</v>
      </c>
      <c r="G68" s="195">
        <v>6033.9629999999997</v>
      </c>
      <c r="H68" s="196">
        <v>325.56099999999998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145</v>
      </c>
      <c r="O68" s="195">
        <v>122.71599999999999</v>
      </c>
      <c r="P68" s="196">
        <v>534.798</v>
      </c>
      <c r="Q68" s="196">
        <v>46.893999999999998</v>
      </c>
    </row>
    <row r="69" spans="1:17" x14ac:dyDescent="0.2">
      <c r="A69" s="190" t="s">
        <v>139</v>
      </c>
      <c r="B69" s="191">
        <v>916.40899999999999</v>
      </c>
      <c r="C69" s="192">
        <v>4041.0430000000001</v>
      </c>
      <c r="D69" s="191">
        <v>318.68</v>
      </c>
      <c r="E69" s="193" t="s">
        <v>143</v>
      </c>
      <c r="F69" s="194">
        <v>1127.982</v>
      </c>
      <c r="G69" s="195">
        <v>4932.5420000000004</v>
      </c>
      <c r="H69" s="196">
        <v>312.33499999999998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134</v>
      </c>
      <c r="O69" s="195">
        <v>112.5</v>
      </c>
      <c r="P69" s="196">
        <v>495.60500000000002</v>
      </c>
      <c r="Q69" s="196">
        <v>28.981000000000002</v>
      </c>
    </row>
    <row r="70" spans="1:17" x14ac:dyDescent="0.2">
      <c r="A70" s="190" t="s">
        <v>137</v>
      </c>
      <c r="B70" s="191">
        <v>856.51099999999997</v>
      </c>
      <c r="C70" s="192">
        <v>3759.7510000000002</v>
      </c>
      <c r="D70" s="191">
        <v>293.70100000000002</v>
      </c>
      <c r="E70" s="193" t="s">
        <v>134</v>
      </c>
      <c r="F70" s="194">
        <v>974.29899999999998</v>
      </c>
      <c r="G70" s="195">
        <v>4242.2849999999999</v>
      </c>
      <c r="H70" s="196">
        <v>209.69499999999999</v>
      </c>
      <c r="I70" s="167"/>
      <c r="J70" s="324" t="s">
        <v>134</v>
      </c>
      <c r="K70" s="192">
        <v>10.842000000000001</v>
      </c>
      <c r="L70" s="191">
        <v>47.506999999999998</v>
      </c>
      <c r="M70" s="194">
        <v>2.786</v>
      </c>
      <c r="N70" s="194" t="s">
        <v>80</v>
      </c>
      <c r="O70" s="195">
        <v>88.119</v>
      </c>
      <c r="P70" s="196">
        <v>384.66</v>
      </c>
      <c r="Q70" s="196">
        <v>20.155999999999999</v>
      </c>
    </row>
    <row r="71" spans="1:17" x14ac:dyDescent="0.2">
      <c r="A71" s="190" t="s">
        <v>143</v>
      </c>
      <c r="B71" s="191">
        <v>773.19</v>
      </c>
      <c r="C71" s="192">
        <v>3372.2649999999999</v>
      </c>
      <c r="D71" s="191">
        <v>302.36799999999999</v>
      </c>
      <c r="E71" s="193" t="s">
        <v>144</v>
      </c>
      <c r="F71" s="194">
        <v>755.55200000000002</v>
      </c>
      <c r="G71" s="195">
        <v>3299.58</v>
      </c>
      <c r="H71" s="196">
        <v>192.155</v>
      </c>
      <c r="I71" s="167"/>
      <c r="J71" s="324" t="s">
        <v>138</v>
      </c>
      <c r="K71" s="192">
        <v>2.5369999999999999</v>
      </c>
      <c r="L71" s="191">
        <v>11.332000000000001</v>
      </c>
      <c r="M71" s="194">
        <v>0.57599999999999996</v>
      </c>
      <c r="N71" s="194" t="s">
        <v>136</v>
      </c>
      <c r="O71" s="195">
        <v>83.884</v>
      </c>
      <c r="P71" s="196">
        <v>366.613</v>
      </c>
      <c r="Q71" s="196">
        <v>22</v>
      </c>
    </row>
    <row r="72" spans="1:17" x14ac:dyDescent="0.2">
      <c r="A72" s="190" t="s">
        <v>181</v>
      </c>
      <c r="B72" s="191">
        <v>555.976</v>
      </c>
      <c r="C72" s="192">
        <v>2405.7860000000001</v>
      </c>
      <c r="D72" s="191">
        <v>210.42599999999999</v>
      </c>
      <c r="E72" s="193" t="s">
        <v>228</v>
      </c>
      <c r="F72" s="194">
        <v>694</v>
      </c>
      <c r="G72" s="195">
        <v>3022.7910000000002</v>
      </c>
      <c r="H72" s="196">
        <v>180</v>
      </c>
      <c r="I72" s="167"/>
      <c r="J72" s="324"/>
      <c r="K72" s="192"/>
      <c r="L72" s="191"/>
      <c r="M72" s="194"/>
      <c r="N72" s="194" t="s">
        <v>163</v>
      </c>
      <c r="O72" s="195">
        <v>80.343999999999994</v>
      </c>
      <c r="P72" s="196">
        <v>345.68200000000002</v>
      </c>
      <c r="Q72" s="196">
        <v>21</v>
      </c>
    </row>
    <row r="73" spans="1:17" x14ac:dyDescent="0.2">
      <c r="A73" s="190" t="s">
        <v>221</v>
      </c>
      <c r="B73" s="191">
        <v>550.596</v>
      </c>
      <c r="C73" s="192">
        <v>2400.4349999999999</v>
      </c>
      <c r="D73" s="191">
        <v>184.874</v>
      </c>
      <c r="E73" s="193" t="s">
        <v>142</v>
      </c>
      <c r="F73" s="194">
        <v>633.91999999999996</v>
      </c>
      <c r="G73" s="195">
        <v>2752.7</v>
      </c>
      <c r="H73" s="196">
        <v>160.994</v>
      </c>
      <c r="I73" s="167"/>
      <c r="J73" s="324"/>
      <c r="K73" s="192"/>
      <c r="L73" s="191"/>
      <c r="M73" s="194"/>
      <c r="N73" s="194" t="s">
        <v>255</v>
      </c>
      <c r="O73" s="195">
        <v>12.675000000000001</v>
      </c>
      <c r="P73" s="196">
        <v>54.536000000000001</v>
      </c>
      <c r="Q73" s="196">
        <v>3.2</v>
      </c>
    </row>
    <row r="74" spans="1:17" ht="13.5" thickBot="1" x14ac:dyDescent="0.25">
      <c r="A74" s="197" t="s">
        <v>228</v>
      </c>
      <c r="B74" s="198">
        <v>489.7</v>
      </c>
      <c r="C74" s="199">
        <v>2172.8980000000001</v>
      </c>
      <c r="D74" s="198">
        <v>175</v>
      </c>
      <c r="E74" s="200" t="s">
        <v>260</v>
      </c>
      <c r="F74" s="201">
        <v>592.91399999999999</v>
      </c>
      <c r="G74" s="202">
        <v>2557.6179999999999</v>
      </c>
      <c r="H74" s="203">
        <v>120.983</v>
      </c>
      <c r="I74" s="167"/>
      <c r="J74" s="325"/>
      <c r="K74" s="199"/>
      <c r="L74" s="198"/>
      <c r="M74" s="201"/>
      <c r="N74" s="201" t="s">
        <v>142</v>
      </c>
      <c r="O74" s="202">
        <v>8.1829999999999998</v>
      </c>
      <c r="P74" s="203">
        <v>35.72</v>
      </c>
      <c r="Q74" s="203">
        <v>1.3360000000000001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257</v>
      </c>
      <c r="B79" s="162"/>
      <c r="C79" s="162"/>
      <c r="D79" s="162"/>
      <c r="E79" s="162"/>
      <c r="F79" s="162"/>
      <c r="G79" s="162"/>
      <c r="H79" s="163"/>
      <c r="I79" s="163"/>
      <c r="J79" s="162" t="s">
        <v>257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258</v>
      </c>
      <c r="B82" s="169"/>
      <c r="C82" s="170"/>
      <c r="D82" s="171"/>
      <c r="E82" s="168" t="s">
        <v>259</v>
      </c>
      <c r="F82" s="169"/>
      <c r="G82" s="170"/>
      <c r="H82" s="171"/>
      <c r="I82" s="167"/>
      <c r="J82" s="168" t="s">
        <v>258</v>
      </c>
      <c r="K82" s="169"/>
      <c r="L82" s="170"/>
      <c r="M82" s="171"/>
      <c r="N82" s="168" t="s">
        <v>259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139050.76</v>
      </c>
      <c r="C84" s="178">
        <v>607732.11800000002</v>
      </c>
      <c r="D84" s="179">
        <v>54785.921999999999</v>
      </c>
      <c r="E84" s="180" t="s">
        <v>119</v>
      </c>
      <c r="F84" s="181">
        <v>169312.29699999999</v>
      </c>
      <c r="G84" s="182">
        <v>738529.77800000005</v>
      </c>
      <c r="H84" s="179">
        <v>57351.383999999998</v>
      </c>
      <c r="I84" s="167"/>
      <c r="J84" s="176" t="s">
        <v>119</v>
      </c>
      <c r="K84" s="177">
        <v>56882.527000000002</v>
      </c>
      <c r="L84" s="178">
        <v>248465.11600000001</v>
      </c>
      <c r="M84" s="179">
        <v>18739.735000000001</v>
      </c>
      <c r="N84" s="180" t="s">
        <v>119</v>
      </c>
      <c r="O84" s="181">
        <v>74274.945999999996</v>
      </c>
      <c r="P84" s="182">
        <v>323900.93800000002</v>
      </c>
      <c r="Q84" s="179">
        <v>21766.718000000001</v>
      </c>
    </row>
    <row r="85" spans="1:17" x14ac:dyDescent="0.2">
      <c r="A85" s="183" t="s">
        <v>78</v>
      </c>
      <c r="B85" s="184">
        <v>18838.531999999999</v>
      </c>
      <c r="C85" s="185">
        <v>82300.3</v>
      </c>
      <c r="D85" s="184">
        <v>9325.6689999999999</v>
      </c>
      <c r="E85" s="186" t="s">
        <v>78</v>
      </c>
      <c r="F85" s="187">
        <v>20447.552</v>
      </c>
      <c r="G85" s="188">
        <v>89226.195999999996</v>
      </c>
      <c r="H85" s="189">
        <v>8476.8430000000008</v>
      </c>
      <c r="I85" s="167"/>
      <c r="J85" s="183" t="s">
        <v>78</v>
      </c>
      <c r="K85" s="184">
        <v>20116.61</v>
      </c>
      <c r="L85" s="185">
        <v>88061.481</v>
      </c>
      <c r="M85" s="184">
        <v>7839.2420000000002</v>
      </c>
      <c r="N85" s="186" t="s">
        <v>78</v>
      </c>
      <c r="O85" s="187">
        <v>29062.998</v>
      </c>
      <c r="P85" s="188">
        <v>126751.93799999999</v>
      </c>
      <c r="Q85" s="189">
        <v>10295.603999999999</v>
      </c>
    </row>
    <row r="86" spans="1:17" x14ac:dyDescent="0.2">
      <c r="A86" s="190" t="s">
        <v>138</v>
      </c>
      <c r="B86" s="191">
        <v>17985.294999999998</v>
      </c>
      <c r="C86" s="192">
        <v>78569.563999999998</v>
      </c>
      <c r="D86" s="191">
        <v>6664.2809999999999</v>
      </c>
      <c r="E86" s="193" t="s">
        <v>138</v>
      </c>
      <c r="F86" s="194">
        <v>17272.506000000001</v>
      </c>
      <c r="G86" s="195">
        <v>75357.968999999997</v>
      </c>
      <c r="H86" s="196">
        <v>5747.6480000000001</v>
      </c>
      <c r="I86" s="167"/>
      <c r="J86" s="190" t="s">
        <v>231</v>
      </c>
      <c r="K86" s="191">
        <v>7449.6530000000002</v>
      </c>
      <c r="L86" s="192">
        <v>32433.866000000002</v>
      </c>
      <c r="M86" s="191">
        <v>3111.3209999999999</v>
      </c>
      <c r="N86" s="193" t="s">
        <v>231</v>
      </c>
      <c r="O86" s="194">
        <v>9367.1749999999993</v>
      </c>
      <c r="P86" s="195">
        <v>40801.550999999999</v>
      </c>
      <c r="Q86" s="196">
        <v>2746.9630000000002</v>
      </c>
    </row>
    <row r="87" spans="1:17" x14ac:dyDescent="0.2">
      <c r="A87" s="190" t="s">
        <v>145</v>
      </c>
      <c r="B87" s="191">
        <v>10097.044</v>
      </c>
      <c r="C87" s="192">
        <v>44110.686000000002</v>
      </c>
      <c r="D87" s="191">
        <v>3451.491</v>
      </c>
      <c r="E87" s="193" t="s">
        <v>134</v>
      </c>
      <c r="F87" s="194">
        <v>13924.155000000001</v>
      </c>
      <c r="G87" s="195">
        <v>60843.264000000003</v>
      </c>
      <c r="H87" s="196">
        <v>4048.4540000000002</v>
      </c>
      <c r="I87" s="167"/>
      <c r="J87" s="190" t="s">
        <v>144</v>
      </c>
      <c r="K87" s="191">
        <v>6413.0680000000002</v>
      </c>
      <c r="L87" s="192">
        <v>27917.026000000002</v>
      </c>
      <c r="M87" s="191">
        <v>2208.0549999999998</v>
      </c>
      <c r="N87" s="193" t="s">
        <v>134</v>
      </c>
      <c r="O87" s="194">
        <v>9023.0619999999999</v>
      </c>
      <c r="P87" s="195">
        <v>39315.781999999999</v>
      </c>
      <c r="Q87" s="196">
        <v>1910.4929999999999</v>
      </c>
    </row>
    <row r="88" spans="1:17" x14ac:dyDescent="0.2">
      <c r="A88" s="190" t="s">
        <v>80</v>
      </c>
      <c r="B88" s="191">
        <v>9844.4249999999993</v>
      </c>
      <c r="C88" s="192">
        <v>42889.438000000002</v>
      </c>
      <c r="D88" s="191">
        <v>3867.1010000000001</v>
      </c>
      <c r="E88" s="193" t="s">
        <v>145</v>
      </c>
      <c r="F88" s="194">
        <v>11815.529</v>
      </c>
      <c r="G88" s="195">
        <v>51556.703000000001</v>
      </c>
      <c r="H88" s="196">
        <v>3736.616</v>
      </c>
      <c r="I88" s="167"/>
      <c r="J88" s="190" t="s">
        <v>134</v>
      </c>
      <c r="K88" s="191">
        <v>6256.0069999999996</v>
      </c>
      <c r="L88" s="192">
        <v>27350.998</v>
      </c>
      <c r="M88" s="191">
        <v>1289.211</v>
      </c>
      <c r="N88" s="193" t="s">
        <v>144</v>
      </c>
      <c r="O88" s="194">
        <v>6521.7420000000002</v>
      </c>
      <c r="P88" s="195">
        <v>28451.518</v>
      </c>
      <c r="Q88" s="196">
        <v>1768.5820000000001</v>
      </c>
    </row>
    <row r="89" spans="1:17" x14ac:dyDescent="0.2">
      <c r="A89" s="190" t="s">
        <v>134</v>
      </c>
      <c r="B89" s="191">
        <v>8522.6610000000001</v>
      </c>
      <c r="C89" s="192">
        <v>37081.423999999999</v>
      </c>
      <c r="D89" s="191">
        <v>2758.5819999999999</v>
      </c>
      <c r="E89" s="193" t="s">
        <v>80</v>
      </c>
      <c r="F89" s="194">
        <v>10829.838</v>
      </c>
      <c r="G89" s="195">
        <v>47213.862999999998</v>
      </c>
      <c r="H89" s="196">
        <v>3593.8330000000001</v>
      </c>
      <c r="I89" s="167"/>
      <c r="J89" s="190" t="s">
        <v>77</v>
      </c>
      <c r="K89" s="191">
        <v>5746.375</v>
      </c>
      <c r="L89" s="192">
        <v>25125.776000000002</v>
      </c>
      <c r="M89" s="191">
        <v>1743.9639999999999</v>
      </c>
      <c r="N89" s="193" t="s">
        <v>77</v>
      </c>
      <c r="O89" s="194">
        <v>5801.4989999999998</v>
      </c>
      <c r="P89" s="195">
        <v>25356.125</v>
      </c>
      <c r="Q89" s="196">
        <v>1565.4970000000001</v>
      </c>
    </row>
    <row r="90" spans="1:17" x14ac:dyDescent="0.2">
      <c r="A90" s="190" t="s">
        <v>141</v>
      </c>
      <c r="B90" s="191">
        <v>6977.723</v>
      </c>
      <c r="C90" s="192">
        <v>30660.85</v>
      </c>
      <c r="D90" s="191">
        <v>2560.373</v>
      </c>
      <c r="E90" s="193" t="s">
        <v>141</v>
      </c>
      <c r="F90" s="194">
        <v>9685.3379999999997</v>
      </c>
      <c r="G90" s="195">
        <v>42228.584999999999</v>
      </c>
      <c r="H90" s="196">
        <v>3205.6849999999999</v>
      </c>
      <c r="I90" s="167"/>
      <c r="J90" s="190" t="s">
        <v>138</v>
      </c>
      <c r="K90" s="191">
        <v>4985.9179999999997</v>
      </c>
      <c r="L90" s="192">
        <v>21759.191999999999</v>
      </c>
      <c r="M90" s="191">
        <v>1352.912</v>
      </c>
      <c r="N90" s="193" t="s">
        <v>138</v>
      </c>
      <c r="O90" s="194">
        <v>5247.7430000000004</v>
      </c>
      <c r="P90" s="195">
        <v>22897.778999999999</v>
      </c>
      <c r="Q90" s="196">
        <v>1453.7329999999999</v>
      </c>
    </row>
    <row r="91" spans="1:17" x14ac:dyDescent="0.2">
      <c r="A91" s="190" t="s">
        <v>147</v>
      </c>
      <c r="B91" s="191">
        <v>6465.99</v>
      </c>
      <c r="C91" s="192">
        <v>28228.085999999999</v>
      </c>
      <c r="D91" s="191">
        <v>2861.2820000000002</v>
      </c>
      <c r="E91" s="193" t="s">
        <v>147</v>
      </c>
      <c r="F91" s="194">
        <v>8031.1689999999999</v>
      </c>
      <c r="G91" s="195">
        <v>35028.105000000003</v>
      </c>
      <c r="H91" s="196">
        <v>3254.884</v>
      </c>
      <c r="I91" s="167"/>
      <c r="J91" s="190" t="s">
        <v>145</v>
      </c>
      <c r="K91" s="191">
        <v>1607.242</v>
      </c>
      <c r="L91" s="192">
        <v>7049.6710000000003</v>
      </c>
      <c r="M91" s="191">
        <v>356.68</v>
      </c>
      <c r="N91" s="193" t="s">
        <v>145</v>
      </c>
      <c r="O91" s="194">
        <v>2094.5419999999999</v>
      </c>
      <c r="P91" s="195">
        <v>9129.4770000000008</v>
      </c>
      <c r="Q91" s="196">
        <v>538.25199999999995</v>
      </c>
    </row>
    <row r="92" spans="1:17" x14ac:dyDescent="0.2">
      <c r="A92" s="190" t="s">
        <v>142</v>
      </c>
      <c r="B92" s="191">
        <v>5258.1570000000002</v>
      </c>
      <c r="C92" s="192">
        <v>22918.437999999998</v>
      </c>
      <c r="D92" s="191">
        <v>2250.98</v>
      </c>
      <c r="E92" s="193" t="s">
        <v>142</v>
      </c>
      <c r="F92" s="194">
        <v>6385.2129999999997</v>
      </c>
      <c r="G92" s="195">
        <v>27817.032999999999</v>
      </c>
      <c r="H92" s="196">
        <v>2201.607</v>
      </c>
      <c r="I92" s="167"/>
      <c r="J92" s="190" t="s">
        <v>136</v>
      </c>
      <c r="K92" s="191">
        <v>1209.248</v>
      </c>
      <c r="L92" s="192">
        <v>5258.1940000000004</v>
      </c>
      <c r="M92" s="191">
        <v>216.84800000000001</v>
      </c>
      <c r="N92" s="193" t="s">
        <v>136</v>
      </c>
      <c r="O92" s="194">
        <v>1651.8019999999999</v>
      </c>
      <c r="P92" s="195">
        <v>7203.634</v>
      </c>
      <c r="Q92" s="196">
        <v>287.12299999999999</v>
      </c>
    </row>
    <row r="93" spans="1:17" x14ac:dyDescent="0.2">
      <c r="A93" s="190" t="s">
        <v>231</v>
      </c>
      <c r="B93" s="191">
        <v>4229.7719999999999</v>
      </c>
      <c r="C93" s="192">
        <v>18416.861000000001</v>
      </c>
      <c r="D93" s="191">
        <v>1732.317</v>
      </c>
      <c r="E93" s="193" t="s">
        <v>144</v>
      </c>
      <c r="F93" s="194">
        <v>5437.04</v>
      </c>
      <c r="G93" s="195">
        <v>23693.813999999998</v>
      </c>
      <c r="H93" s="196">
        <v>1502.799</v>
      </c>
      <c r="I93" s="167"/>
      <c r="J93" s="190" t="s">
        <v>137</v>
      </c>
      <c r="K93" s="191">
        <v>824.43100000000004</v>
      </c>
      <c r="L93" s="192">
        <v>3585.2269999999999</v>
      </c>
      <c r="M93" s="191">
        <v>157.755</v>
      </c>
      <c r="N93" s="193" t="s">
        <v>137</v>
      </c>
      <c r="O93" s="194">
        <v>1500.1189999999999</v>
      </c>
      <c r="P93" s="195">
        <v>6547.77</v>
      </c>
      <c r="Q93" s="196">
        <v>266.572</v>
      </c>
    </row>
    <row r="94" spans="1:17" x14ac:dyDescent="0.2">
      <c r="A94" s="190" t="s">
        <v>144</v>
      </c>
      <c r="B94" s="191">
        <v>4041.9780000000001</v>
      </c>
      <c r="C94" s="192">
        <v>17657.877</v>
      </c>
      <c r="D94" s="191">
        <v>1478.1210000000001</v>
      </c>
      <c r="E94" s="193" t="s">
        <v>228</v>
      </c>
      <c r="F94" s="194">
        <v>4796.8940000000002</v>
      </c>
      <c r="G94" s="195">
        <v>20925.893</v>
      </c>
      <c r="H94" s="196">
        <v>1343.61</v>
      </c>
      <c r="I94" s="167"/>
      <c r="J94" s="190" t="s">
        <v>135</v>
      </c>
      <c r="K94" s="191">
        <v>683.60199999999998</v>
      </c>
      <c r="L94" s="192">
        <v>2980.5729999999999</v>
      </c>
      <c r="M94" s="191">
        <v>135.08799999999999</v>
      </c>
      <c r="N94" s="193" t="s">
        <v>181</v>
      </c>
      <c r="O94" s="194">
        <v>663.27800000000002</v>
      </c>
      <c r="P94" s="195">
        <v>2886.5169999999998</v>
      </c>
      <c r="Q94" s="196">
        <v>110.908</v>
      </c>
    </row>
    <row r="95" spans="1:17" x14ac:dyDescent="0.2">
      <c r="A95" s="190" t="s">
        <v>150</v>
      </c>
      <c r="B95" s="191">
        <v>3853.11</v>
      </c>
      <c r="C95" s="192">
        <v>17041.998</v>
      </c>
      <c r="D95" s="191">
        <v>1507.3879999999999</v>
      </c>
      <c r="E95" s="193" t="s">
        <v>231</v>
      </c>
      <c r="F95" s="194">
        <v>4752.7120000000004</v>
      </c>
      <c r="G95" s="195">
        <v>20780.010999999999</v>
      </c>
      <c r="H95" s="196">
        <v>1623.694</v>
      </c>
      <c r="I95" s="167"/>
      <c r="J95" s="190" t="s">
        <v>139</v>
      </c>
      <c r="K95" s="191">
        <v>269.06200000000001</v>
      </c>
      <c r="L95" s="192">
        <v>1180.8389999999999</v>
      </c>
      <c r="M95" s="191">
        <v>45.877000000000002</v>
      </c>
      <c r="N95" s="193" t="s">
        <v>142</v>
      </c>
      <c r="O95" s="194">
        <v>640.02800000000002</v>
      </c>
      <c r="P95" s="195">
        <v>2782.7649999999999</v>
      </c>
      <c r="Q95" s="196">
        <v>135.56299999999999</v>
      </c>
    </row>
    <row r="96" spans="1:17" x14ac:dyDescent="0.2">
      <c r="A96" s="190" t="s">
        <v>143</v>
      </c>
      <c r="B96" s="191">
        <v>3812.5920000000001</v>
      </c>
      <c r="C96" s="192">
        <v>16646.440999999999</v>
      </c>
      <c r="D96" s="191">
        <v>1754.34</v>
      </c>
      <c r="E96" s="193" t="s">
        <v>137</v>
      </c>
      <c r="F96" s="194">
        <v>4194.8530000000001</v>
      </c>
      <c r="G96" s="195">
        <v>18306.804</v>
      </c>
      <c r="H96" s="196">
        <v>1468.817</v>
      </c>
      <c r="I96" s="167"/>
      <c r="J96" s="190" t="s">
        <v>181</v>
      </c>
      <c r="K96" s="191">
        <v>255.477</v>
      </c>
      <c r="L96" s="192">
        <v>1117.019</v>
      </c>
      <c r="M96" s="191">
        <v>41.975000000000001</v>
      </c>
      <c r="N96" s="193" t="s">
        <v>139</v>
      </c>
      <c r="O96" s="194">
        <v>523.58699999999999</v>
      </c>
      <c r="P96" s="195">
        <v>2283.527</v>
      </c>
      <c r="Q96" s="196">
        <v>167.30799999999999</v>
      </c>
    </row>
    <row r="97" spans="1:17" x14ac:dyDescent="0.2">
      <c r="A97" s="190" t="s">
        <v>137</v>
      </c>
      <c r="B97" s="191">
        <v>3154.404</v>
      </c>
      <c r="C97" s="192">
        <v>13766.319</v>
      </c>
      <c r="D97" s="191">
        <v>1156.3800000000001</v>
      </c>
      <c r="E97" s="193" t="s">
        <v>250</v>
      </c>
      <c r="F97" s="194">
        <v>3675</v>
      </c>
      <c r="G97" s="195">
        <v>16046.772000000001</v>
      </c>
      <c r="H97" s="196">
        <v>1050</v>
      </c>
      <c r="I97" s="167"/>
      <c r="J97" s="190" t="s">
        <v>142</v>
      </c>
      <c r="K97" s="191">
        <v>234.691</v>
      </c>
      <c r="L97" s="192">
        <v>1009.408</v>
      </c>
      <c r="M97" s="191">
        <v>51.795000000000002</v>
      </c>
      <c r="N97" s="193" t="s">
        <v>163</v>
      </c>
      <c r="O97" s="194">
        <v>477.262</v>
      </c>
      <c r="P97" s="195">
        <v>2091.1260000000002</v>
      </c>
      <c r="Q97" s="196">
        <v>150.03399999999999</v>
      </c>
    </row>
    <row r="98" spans="1:17" x14ac:dyDescent="0.2">
      <c r="A98" s="190" t="s">
        <v>236</v>
      </c>
      <c r="B98" s="191">
        <v>2918.7379999999998</v>
      </c>
      <c r="C98" s="192">
        <v>12667.355</v>
      </c>
      <c r="D98" s="191">
        <v>1107.5229999999999</v>
      </c>
      <c r="E98" s="193" t="s">
        <v>143</v>
      </c>
      <c r="F98" s="194">
        <v>3197.4560000000001</v>
      </c>
      <c r="G98" s="195">
        <v>13944.496999999999</v>
      </c>
      <c r="H98" s="196">
        <v>1133.08</v>
      </c>
      <c r="I98" s="167"/>
      <c r="J98" s="190" t="s">
        <v>163</v>
      </c>
      <c r="K98" s="191">
        <v>208.16900000000001</v>
      </c>
      <c r="L98" s="192">
        <v>917.60599999999999</v>
      </c>
      <c r="M98" s="191">
        <v>86.701999999999998</v>
      </c>
      <c r="N98" s="193" t="s">
        <v>135</v>
      </c>
      <c r="O98" s="194">
        <v>444.78800000000001</v>
      </c>
      <c r="P98" s="195">
        <v>1941.5640000000001</v>
      </c>
      <c r="Q98" s="196">
        <v>100.834</v>
      </c>
    </row>
    <row r="99" spans="1:17" x14ac:dyDescent="0.2">
      <c r="A99" s="190" t="s">
        <v>163</v>
      </c>
      <c r="B99" s="191">
        <v>2674.8519999999999</v>
      </c>
      <c r="C99" s="192">
        <v>11683.083000000001</v>
      </c>
      <c r="D99" s="191">
        <v>926.57</v>
      </c>
      <c r="E99" s="193" t="s">
        <v>255</v>
      </c>
      <c r="F99" s="194">
        <v>3097.91</v>
      </c>
      <c r="G99" s="195">
        <v>13481.203</v>
      </c>
      <c r="H99" s="196">
        <v>873.86400000000003</v>
      </c>
      <c r="I99" s="167"/>
      <c r="J99" s="190" t="s">
        <v>208</v>
      </c>
      <c r="K99" s="191">
        <v>172.01300000000001</v>
      </c>
      <c r="L99" s="192">
        <v>746.03599999999994</v>
      </c>
      <c r="M99" s="191">
        <v>35.546999999999997</v>
      </c>
      <c r="N99" s="193" t="s">
        <v>140</v>
      </c>
      <c r="O99" s="194">
        <v>306.88200000000001</v>
      </c>
      <c r="P99" s="195">
        <v>1335.848</v>
      </c>
      <c r="Q99" s="196">
        <v>55.481000000000002</v>
      </c>
    </row>
    <row r="100" spans="1:17" ht="13.5" thickBot="1" x14ac:dyDescent="0.25">
      <c r="A100" s="197" t="s">
        <v>136</v>
      </c>
      <c r="B100" s="198">
        <v>2404.0709999999999</v>
      </c>
      <c r="C100" s="199">
        <v>10507</v>
      </c>
      <c r="D100" s="198">
        <v>927.39800000000002</v>
      </c>
      <c r="E100" s="200" t="s">
        <v>136</v>
      </c>
      <c r="F100" s="201">
        <v>3083.627</v>
      </c>
      <c r="G100" s="202">
        <v>13447.575999999999</v>
      </c>
      <c r="H100" s="203">
        <v>913.35199999999998</v>
      </c>
      <c r="I100" s="167"/>
      <c r="J100" s="197" t="s">
        <v>256</v>
      </c>
      <c r="K100" s="198">
        <v>163.614</v>
      </c>
      <c r="L100" s="199">
        <v>716.43700000000001</v>
      </c>
      <c r="M100" s="198">
        <v>13.413</v>
      </c>
      <c r="N100" s="200" t="s">
        <v>208</v>
      </c>
      <c r="O100" s="201">
        <v>270.11599999999999</v>
      </c>
      <c r="P100" s="202">
        <v>1174.989</v>
      </c>
      <c r="Q100" s="203">
        <v>51.936999999999998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B42" sqref="B42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338797.18900000001</v>
      </c>
      <c r="E10" s="229">
        <f t="shared" si="0"/>
        <v>460253.61300000001</v>
      </c>
      <c r="F10" s="232">
        <f>SUM(F11:F16)</f>
        <v>1481673.8420000002</v>
      </c>
      <c r="G10" s="233">
        <f>SUM(G11:G16)</f>
        <v>2007039.8840000001</v>
      </c>
      <c r="H10" s="239">
        <f t="shared" si="0"/>
        <v>308323.91800000001</v>
      </c>
      <c r="I10" s="243">
        <f t="shared" si="0"/>
        <v>315080.41200000001</v>
      </c>
      <c r="J10" s="241">
        <f t="shared" si="0"/>
        <v>177584.42800000001</v>
      </c>
      <c r="K10" s="216">
        <f t="shared" si="0"/>
        <v>193974.92599999998</v>
      </c>
      <c r="L10" s="217">
        <f t="shared" si="0"/>
        <v>775063.40299999993</v>
      </c>
      <c r="M10" s="216">
        <f t="shared" si="0"/>
        <v>846968.69099999999</v>
      </c>
      <c r="N10" s="218">
        <f t="shared" si="0"/>
        <v>129870.78199999999</v>
      </c>
      <c r="O10" s="245">
        <f t="shared" si="0"/>
        <v>127490.995</v>
      </c>
      <c r="P10" s="241">
        <f t="shared" si="0"/>
        <v>161212.761</v>
      </c>
      <c r="Q10" s="206">
        <f t="shared" si="0"/>
        <v>266278.68699999998</v>
      </c>
      <c r="R10" s="205">
        <f>SUM(R11:R16)</f>
        <v>706610.43900000001</v>
      </c>
      <c r="S10" s="206">
        <f>SUM(S11:S16)</f>
        <v>1160071.193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54430.459000000003</v>
      </c>
      <c r="E11" s="276">
        <v>82524.423999999999</v>
      </c>
      <c r="F11" s="153">
        <v>238380.21599999999</v>
      </c>
      <c r="G11" s="87">
        <v>359863.283</v>
      </c>
      <c r="H11" s="275">
        <v>132470.76</v>
      </c>
      <c r="I11" s="277">
        <v>131973.26800000001</v>
      </c>
      <c r="J11" s="275">
        <v>22793.774000000001</v>
      </c>
      <c r="K11" s="276">
        <v>25845.128000000001</v>
      </c>
      <c r="L11" s="153">
        <v>99044.452999999994</v>
      </c>
      <c r="M11" s="87">
        <v>112992.41899999999</v>
      </c>
      <c r="N11" s="275">
        <v>45665.974000000002</v>
      </c>
      <c r="O11" s="277">
        <v>42716.32</v>
      </c>
      <c r="P11" s="278">
        <v>31636.685000000001</v>
      </c>
      <c r="Q11" s="279">
        <v>56679.296000000002</v>
      </c>
      <c r="R11" s="154">
        <f t="shared" ref="R11:S16" si="1">F11-L11</f>
        <v>139335.76299999998</v>
      </c>
      <c r="S11" s="155">
        <f t="shared" si="1"/>
        <v>246870.864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51995.612999999998</v>
      </c>
      <c r="E12" s="276">
        <v>74723.198999999993</v>
      </c>
      <c r="F12" s="153">
        <v>227023.041</v>
      </c>
      <c r="G12" s="87">
        <v>325389.39500000002</v>
      </c>
      <c r="H12" s="275">
        <v>27810.972000000002</v>
      </c>
      <c r="I12" s="277">
        <v>32620.727999999999</v>
      </c>
      <c r="J12" s="275">
        <v>64367.796000000002</v>
      </c>
      <c r="K12" s="276">
        <v>43158.087</v>
      </c>
      <c r="L12" s="153">
        <v>281054.82299999997</v>
      </c>
      <c r="M12" s="87">
        <v>188748.03599999999</v>
      </c>
      <c r="N12" s="275">
        <v>36678.830999999998</v>
      </c>
      <c r="O12" s="277">
        <v>24636.120999999999</v>
      </c>
      <c r="P12" s="278">
        <v>-12372.183000000005</v>
      </c>
      <c r="Q12" s="279">
        <v>31565.111999999994</v>
      </c>
      <c r="R12" s="154">
        <f t="shared" si="1"/>
        <v>-54031.781999999977</v>
      </c>
      <c r="S12" s="155">
        <f t="shared" si="1"/>
        <v>136641.35900000003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27000.773000000001</v>
      </c>
      <c r="E13" s="276">
        <v>29171.153999999999</v>
      </c>
      <c r="F13" s="153">
        <v>117942.704</v>
      </c>
      <c r="G13" s="87">
        <v>127222.205</v>
      </c>
      <c r="H13" s="275">
        <v>24804.019</v>
      </c>
      <c r="I13" s="277">
        <v>23839.326000000001</v>
      </c>
      <c r="J13" s="275">
        <v>16462.879000000001</v>
      </c>
      <c r="K13" s="276">
        <v>21252.628000000001</v>
      </c>
      <c r="L13" s="153">
        <v>71969.785999999993</v>
      </c>
      <c r="M13" s="87">
        <v>92731.596999999994</v>
      </c>
      <c r="N13" s="275">
        <v>13588.552</v>
      </c>
      <c r="O13" s="277">
        <v>19165.633000000002</v>
      </c>
      <c r="P13" s="278">
        <v>10537.894</v>
      </c>
      <c r="Q13" s="279">
        <v>7918.525999999998</v>
      </c>
      <c r="R13" s="154">
        <f t="shared" si="1"/>
        <v>45972.918000000005</v>
      </c>
      <c r="S13" s="155">
        <f t="shared" si="1"/>
        <v>34490.608000000007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34675.438000000002</v>
      </c>
      <c r="E14" s="276">
        <v>53115.716</v>
      </c>
      <c r="F14" s="153">
        <v>151864.9</v>
      </c>
      <c r="G14" s="87">
        <v>231761.22700000001</v>
      </c>
      <c r="H14" s="275">
        <v>56542.123</v>
      </c>
      <c r="I14" s="277">
        <v>56000.911999999997</v>
      </c>
      <c r="J14" s="275">
        <v>7209.23</v>
      </c>
      <c r="K14" s="276">
        <v>9188.616</v>
      </c>
      <c r="L14" s="153">
        <v>31436.510999999999</v>
      </c>
      <c r="M14" s="87">
        <v>40048.131999999998</v>
      </c>
      <c r="N14" s="275">
        <v>12366.066999999999</v>
      </c>
      <c r="O14" s="277">
        <v>14660.924000000001</v>
      </c>
      <c r="P14" s="278">
        <v>27466.208000000002</v>
      </c>
      <c r="Q14" s="279">
        <v>43927.1</v>
      </c>
      <c r="R14" s="154">
        <f t="shared" si="1"/>
        <v>120428.389</v>
      </c>
      <c r="S14" s="155">
        <f t="shared" si="1"/>
        <v>191713.09500000003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31644.146000000001</v>
      </c>
      <c r="E15" s="276">
        <v>51406.822999999997</v>
      </c>
      <c r="F15" s="153">
        <v>138730.86300000001</v>
      </c>
      <c r="G15" s="87">
        <v>224273.99600000001</v>
      </c>
      <c r="H15" s="275">
        <v>11910.121999999999</v>
      </c>
      <c r="I15" s="277">
        <v>13294.794</v>
      </c>
      <c r="J15" s="275">
        <v>9868.2219999999998</v>
      </c>
      <c r="K15" s="276">
        <v>20255.521000000001</v>
      </c>
      <c r="L15" s="153">
        <v>43092.714</v>
      </c>
      <c r="M15" s="87">
        <v>88547.569000000003</v>
      </c>
      <c r="N15" s="275">
        <v>2831.623</v>
      </c>
      <c r="O15" s="277">
        <v>4545.2790000000005</v>
      </c>
      <c r="P15" s="278">
        <v>21775.923999999999</v>
      </c>
      <c r="Q15" s="279">
        <v>31151.301999999996</v>
      </c>
      <c r="R15" s="154">
        <f t="shared" si="1"/>
        <v>95638.149000000005</v>
      </c>
      <c r="S15" s="155">
        <f t="shared" si="1"/>
        <v>135726.42700000003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139050.76</v>
      </c>
      <c r="E16" s="285">
        <v>169312.29699999999</v>
      </c>
      <c r="F16" s="156">
        <v>607732.11800000002</v>
      </c>
      <c r="G16" s="89">
        <v>738529.77800000005</v>
      </c>
      <c r="H16" s="284">
        <v>54785.921999999999</v>
      </c>
      <c r="I16" s="286">
        <v>57351.383999999998</v>
      </c>
      <c r="J16" s="284">
        <v>56882.527000000002</v>
      </c>
      <c r="K16" s="285">
        <v>74274.945999999996</v>
      </c>
      <c r="L16" s="156">
        <v>248465.11600000001</v>
      </c>
      <c r="M16" s="89">
        <v>323900.93800000002</v>
      </c>
      <c r="N16" s="284">
        <v>18739.735000000001</v>
      </c>
      <c r="O16" s="286">
        <v>21766.718000000001</v>
      </c>
      <c r="P16" s="287">
        <v>82168.233000000007</v>
      </c>
      <c r="Q16" s="288">
        <v>95037.350999999995</v>
      </c>
      <c r="R16" s="157">
        <f t="shared" si="1"/>
        <v>359267.00199999998</v>
      </c>
      <c r="S16" s="158">
        <f t="shared" si="1"/>
        <v>414628.84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62626.048999999992</v>
      </c>
      <c r="E34" s="216">
        <f t="shared" si="3"/>
        <v>90648.332999999999</v>
      </c>
      <c r="F34" s="217">
        <f t="shared" si="3"/>
        <v>273843.19</v>
      </c>
      <c r="G34" s="216">
        <f t="shared" si="3"/>
        <v>395431.984</v>
      </c>
      <c r="H34" s="218">
        <f t="shared" si="3"/>
        <v>99734.372999999992</v>
      </c>
      <c r="I34" s="245">
        <f t="shared" si="3"/>
        <v>115267.13</v>
      </c>
      <c r="J34" s="241">
        <f t="shared" si="3"/>
        <v>62899.168000000005</v>
      </c>
      <c r="K34" s="216">
        <f t="shared" si="3"/>
        <v>77740.865999999995</v>
      </c>
      <c r="L34" s="217">
        <f t="shared" si="3"/>
        <v>274643.44799999997</v>
      </c>
      <c r="M34" s="216">
        <f t="shared" si="3"/>
        <v>339302.75099999999</v>
      </c>
      <c r="N34" s="218">
        <f t="shared" si="3"/>
        <v>45028.128999999994</v>
      </c>
      <c r="O34" s="245">
        <f t="shared" si="3"/>
        <v>49060.97</v>
      </c>
      <c r="P34" s="241">
        <f t="shared" si="3"/>
        <v>-273.11900000000514</v>
      </c>
      <c r="Q34" s="206">
        <f t="shared" si="3"/>
        <v>12907.467000000001</v>
      </c>
      <c r="R34" s="205">
        <f t="shared" si="3"/>
        <v>-800.25799999999253</v>
      </c>
      <c r="S34" s="206">
        <f t="shared" si="3"/>
        <v>56129.233000000007</v>
      </c>
      <c r="T34" s="423"/>
    </row>
    <row r="35" spans="1:21" x14ac:dyDescent="0.2">
      <c r="A35" s="331"/>
      <c r="B35" s="338" t="s">
        <v>108</v>
      </c>
      <c r="C35" s="274" t="s">
        <v>190</v>
      </c>
      <c r="D35" s="275">
        <v>29059.797999999999</v>
      </c>
      <c r="E35" s="276">
        <v>55711.495999999999</v>
      </c>
      <c r="F35" s="153">
        <v>127049.656</v>
      </c>
      <c r="G35" s="87">
        <v>242893.10500000001</v>
      </c>
      <c r="H35" s="275">
        <v>73180.979000000007</v>
      </c>
      <c r="I35" s="277">
        <v>93056.474000000002</v>
      </c>
      <c r="J35" s="328">
        <v>4869.134</v>
      </c>
      <c r="K35" s="276">
        <v>6416.2520000000004</v>
      </c>
      <c r="L35" s="153">
        <v>21204.192999999999</v>
      </c>
      <c r="M35" s="87">
        <v>28020.456999999999</v>
      </c>
      <c r="N35" s="275">
        <v>6104.0829999999996</v>
      </c>
      <c r="O35" s="277">
        <v>7813.2849999999999</v>
      </c>
      <c r="P35" s="326">
        <v>24190.663999999997</v>
      </c>
      <c r="Q35" s="279">
        <v>49295.243999999999</v>
      </c>
      <c r="R35" s="154">
        <f t="shared" ref="R35:R40" si="4">F35-L35</f>
        <v>105845.463</v>
      </c>
      <c r="S35" s="155">
        <f t="shared" ref="S35:S40" si="5">G35-M35</f>
        <v>214872.64800000002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3539.779</v>
      </c>
      <c r="E36" s="276">
        <v>3070.1990000000001</v>
      </c>
      <c r="F36" s="153">
        <v>15472.120999999999</v>
      </c>
      <c r="G36" s="87">
        <v>13463.462</v>
      </c>
      <c r="H36" s="275">
        <v>1826.117</v>
      </c>
      <c r="I36" s="277">
        <v>1742.42</v>
      </c>
      <c r="J36" s="328">
        <v>21578.662</v>
      </c>
      <c r="K36" s="276">
        <v>21852.888999999999</v>
      </c>
      <c r="L36" s="153">
        <v>94108.08</v>
      </c>
      <c r="M36" s="87">
        <v>95533.198000000004</v>
      </c>
      <c r="N36" s="275">
        <v>19383.342000000001</v>
      </c>
      <c r="O36" s="277">
        <v>16084.18</v>
      </c>
      <c r="P36" s="326">
        <v>-18038.883000000002</v>
      </c>
      <c r="Q36" s="279">
        <v>-18782.689999999999</v>
      </c>
      <c r="R36" s="154">
        <f t="shared" si="4"/>
        <v>-78635.959000000003</v>
      </c>
      <c r="S36" s="155">
        <f t="shared" si="5"/>
        <v>-82069.736000000004</v>
      </c>
    </row>
    <row r="37" spans="1:21" x14ac:dyDescent="0.2">
      <c r="A37" s="331"/>
      <c r="B37" s="338" t="s">
        <v>111</v>
      </c>
      <c r="C37" s="274" t="s">
        <v>112</v>
      </c>
      <c r="D37" s="275">
        <v>2222.9340000000002</v>
      </c>
      <c r="E37" s="276">
        <v>2179.5909999999999</v>
      </c>
      <c r="F37" s="153">
        <v>9725.26</v>
      </c>
      <c r="G37" s="87">
        <v>9507.134</v>
      </c>
      <c r="H37" s="275">
        <v>2310.1129999999998</v>
      </c>
      <c r="I37" s="277">
        <v>1984.4110000000001</v>
      </c>
      <c r="J37" s="328">
        <v>10917.271000000001</v>
      </c>
      <c r="K37" s="276">
        <v>10116.787</v>
      </c>
      <c r="L37" s="153">
        <v>47702.133999999998</v>
      </c>
      <c r="M37" s="87">
        <v>44111.012999999999</v>
      </c>
      <c r="N37" s="275">
        <v>9103.3870000000006</v>
      </c>
      <c r="O37" s="277">
        <v>9070.1039999999994</v>
      </c>
      <c r="P37" s="326">
        <v>-8694.3369999999995</v>
      </c>
      <c r="Q37" s="279">
        <v>-7937.1959999999999</v>
      </c>
      <c r="R37" s="154">
        <f t="shared" si="4"/>
        <v>-37976.873999999996</v>
      </c>
      <c r="S37" s="155">
        <f t="shared" si="5"/>
        <v>-34603.879000000001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3112.2150000000001</v>
      </c>
      <c r="E38" s="276">
        <v>2606.7979999999998</v>
      </c>
      <c r="F38" s="153">
        <v>13557.481</v>
      </c>
      <c r="G38" s="87">
        <v>11379.173000000001</v>
      </c>
      <c r="H38" s="275">
        <v>10759.75</v>
      </c>
      <c r="I38" s="277">
        <v>8048.9440000000004</v>
      </c>
      <c r="J38" s="328">
        <v>2269.393</v>
      </c>
      <c r="K38" s="276">
        <v>3146.8739999999998</v>
      </c>
      <c r="L38" s="153">
        <v>9870.9359999999997</v>
      </c>
      <c r="M38" s="87">
        <v>13730.21</v>
      </c>
      <c r="N38" s="275">
        <v>1597.846</v>
      </c>
      <c r="O38" s="277">
        <v>4111.7070000000003</v>
      </c>
      <c r="P38" s="326">
        <v>842.82200000000012</v>
      </c>
      <c r="Q38" s="279">
        <v>-540.07600000000002</v>
      </c>
      <c r="R38" s="154">
        <f t="shared" si="4"/>
        <v>3686.5450000000001</v>
      </c>
      <c r="S38" s="155">
        <f t="shared" si="5"/>
        <v>-2351.0369999999984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5852.7910000000002</v>
      </c>
      <c r="E39" s="276">
        <v>6632.6970000000001</v>
      </c>
      <c r="F39" s="153">
        <v>25738.371999999999</v>
      </c>
      <c r="G39" s="87">
        <v>28962.914000000001</v>
      </c>
      <c r="H39" s="275">
        <v>2331.7449999999999</v>
      </c>
      <c r="I39" s="277">
        <v>1958.038</v>
      </c>
      <c r="J39" s="328">
        <v>3148.098</v>
      </c>
      <c r="K39" s="276">
        <v>7145.0659999999998</v>
      </c>
      <c r="L39" s="153">
        <v>13696.624</v>
      </c>
      <c r="M39" s="87">
        <v>31155.935000000001</v>
      </c>
      <c r="N39" s="275">
        <v>1000.229</v>
      </c>
      <c r="O39" s="277">
        <v>1686.09</v>
      </c>
      <c r="P39" s="326">
        <v>2704.6930000000002</v>
      </c>
      <c r="Q39" s="279">
        <v>-512.36899999999969</v>
      </c>
      <c r="R39" s="154">
        <f t="shared" si="4"/>
        <v>12041.748</v>
      </c>
      <c r="S39" s="155">
        <f t="shared" si="5"/>
        <v>-2193.0210000000006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18838.531999999999</v>
      </c>
      <c r="E40" s="285">
        <v>20447.552</v>
      </c>
      <c r="F40" s="156">
        <v>82300.3</v>
      </c>
      <c r="G40" s="89">
        <v>89226.195999999996</v>
      </c>
      <c r="H40" s="284">
        <v>9325.6689999999999</v>
      </c>
      <c r="I40" s="286">
        <v>8476.8430000000008</v>
      </c>
      <c r="J40" s="329">
        <v>20116.61</v>
      </c>
      <c r="K40" s="285">
        <v>29062.998</v>
      </c>
      <c r="L40" s="156">
        <v>88061.481</v>
      </c>
      <c r="M40" s="89">
        <v>126751.93799999999</v>
      </c>
      <c r="N40" s="284">
        <v>7839.2420000000002</v>
      </c>
      <c r="O40" s="286">
        <v>10295.603999999999</v>
      </c>
      <c r="P40" s="327">
        <v>-1278.0780000000013</v>
      </c>
      <c r="Q40" s="288">
        <v>-8615.4459999999999</v>
      </c>
      <c r="R40" s="157">
        <f t="shared" si="4"/>
        <v>-5761.1809999999969</v>
      </c>
      <c r="S40" s="158">
        <f t="shared" si="5"/>
        <v>-37525.741999999998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237798.28700000001</v>
      </c>
      <c r="E46" s="216">
        <f t="shared" si="6"/>
        <v>332078.04300000001</v>
      </c>
      <c r="F46" s="217">
        <f>(SUM(F47:F52))/1</f>
        <v>1038901.5989999999</v>
      </c>
      <c r="G46" s="216">
        <f>(SUM(G47:G52))/1</f>
        <v>1448992.159</v>
      </c>
      <c r="H46" s="218">
        <f t="shared" si="6"/>
        <v>215295.663</v>
      </c>
      <c r="I46" s="245">
        <f t="shared" si="6"/>
        <v>238781.67699999997</v>
      </c>
      <c r="J46" s="241">
        <f t="shared" si="6"/>
        <v>177414.32499999998</v>
      </c>
      <c r="K46" s="216">
        <f t="shared" si="6"/>
        <v>193823.62200000003</v>
      </c>
      <c r="L46" s="217">
        <f>(SUM(L47:L52))/1</f>
        <v>774318.26699999999</v>
      </c>
      <c r="M46" s="216">
        <f>(SUM(M47:M52))/1</f>
        <v>846309.25600000005</v>
      </c>
      <c r="N46" s="218">
        <f t="shared" si="6"/>
        <v>129856.88999999998</v>
      </c>
      <c r="O46" s="245">
        <f t="shared" si="6"/>
        <v>127451.55400000002</v>
      </c>
      <c r="P46" s="241">
        <f t="shared" si="6"/>
        <v>60383.961999999985</v>
      </c>
      <c r="Q46" s="206">
        <f t="shared" si="6"/>
        <v>138254.421</v>
      </c>
      <c r="R46" s="205">
        <f t="shared" si="6"/>
        <v>264583.33200000005</v>
      </c>
      <c r="S46" s="206">
        <f t="shared" si="6"/>
        <v>602682.90299999993</v>
      </c>
    </row>
    <row r="47" spans="1:21" x14ac:dyDescent="0.2">
      <c r="A47" s="331"/>
      <c r="B47" s="330" t="s">
        <v>108</v>
      </c>
      <c r="C47" s="280" t="s">
        <v>190</v>
      </c>
      <c r="D47" s="214">
        <v>43830.625</v>
      </c>
      <c r="E47" s="87">
        <v>76338.679000000004</v>
      </c>
      <c r="F47" s="153">
        <v>191642.66899999999</v>
      </c>
      <c r="G47" s="87">
        <v>332889.228</v>
      </c>
      <c r="H47" s="86">
        <v>97652.623999999996</v>
      </c>
      <c r="I47" s="246">
        <v>120647.86</v>
      </c>
      <c r="J47" s="214">
        <v>22793.73</v>
      </c>
      <c r="K47" s="87">
        <v>25845.025000000001</v>
      </c>
      <c r="L47" s="153">
        <v>99044.258000000002</v>
      </c>
      <c r="M47" s="87">
        <v>112991.974</v>
      </c>
      <c r="N47" s="86">
        <v>45665.911999999997</v>
      </c>
      <c r="O47" s="246">
        <v>42716.317999999999</v>
      </c>
      <c r="P47" s="248">
        <v>21036.895</v>
      </c>
      <c r="Q47" s="212">
        <v>50493.654000000002</v>
      </c>
      <c r="R47" s="154">
        <f t="shared" ref="R47:S52" si="7">F47-L47</f>
        <v>92598.410999999993</v>
      </c>
      <c r="S47" s="155">
        <f t="shared" si="7"/>
        <v>219897.25400000002</v>
      </c>
    </row>
    <row r="48" spans="1:21" x14ac:dyDescent="0.2">
      <c r="A48" s="331"/>
      <c r="B48" s="335" t="s">
        <v>109</v>
      </c>
      <c r="C48" s="280" t="s">
        <v>110</v>
      </c>
      <c r="D48" s="214">
        <v>18463.768</v>
      </c>
      <c r="E48" s="87">
        <v>30589.825000000001</v>
      </c>
      <c r="F48" s="153">
        <v>80630.448000000004</v>
      </c>
      <c r="G48" s="87">
        <v>133597.022</v>
      </c>
      <c r="H48" s="86">
        <v>11038.115</v>
      </c>
      <c r="I48" s="246">
        <v>11744.806</v>
      </c>
      <c r="J48" s="214">
        <v>64367.785000000003</v>
      </c>
      <c r="K48" s="87">
        <v>43157.197</v>
      </c>
      <c r="L48" s="153">
        <v>281054.77500000002</v>
      </c>
      <c r="M48" s="87">
        <v>188744.20499999999</v>
      </c>
      <c r="N48" s="86">
        <v>36678.830999999998</v>
      </c>
      <c r="O48" s="246">
        <v>24636.092000000001</v>
      </c>
      <c r="P48" s="248">
        <v>-45904.017000000007</v>
      </c>
      <c r="Q48" s="212">
        <v>-12567.371999999999</v>
      </c>
      <c r="R48" s="154">
        <f t="shared" si="7"/>
        <v>-200424.32700000002</v>
      </c>
      <c r="S48" s="155">
        <f t="shared" si="7"/>
        <v>-55147.18299999999</v>
      </c>
    </row>
    <row r="49" spans="1:19" x14ac:dyDescent="0.2">
      <c r="A49" s="331"/>
      <c r="B49" s="335" t="s">
        <v>111</v>
      </c>
      <c r="C49" s="280" t="s">
        <v>112</v>
      </c>
      <c r="D49" s="214">
        <v>25903.477999999999</v>
      </c>
      <c r="E49" s="87">
        <v>26938.95</v>
      </c>
      <c r="F49" s="153">
        <v>113125.899</v>
      </c>
      <c r="G49" s="87">
        <v>117505.156</v>
      </c>
      <c r="H49" s="86">
        <v>24016.834999999999</v>
      </c>
      <c r="I49" s="246">
        <v>22531.596000000001</v>
      </c>
      <c r="J49" s="214">
        <v>16462.021000000001</v>
      </c>
      <c r="K49" s="87">
        <v>21249.282999999999</v>
      </c>
      <c r="L49" s="153">
        <v>71966.006999999998</v>
      </c>
      <c r="M49" s="87">
        <v>92716.942999999999</v>
      </c>
      <c r="N49" s="86">
        <v>13588.383</v>
      </c>
      <c r="O49" s="246">
        <v>19162.448</v>
      </c>
      <c r="P49" s="248">
        <v>9441.4569999999985</v>
      </c>
      <c r="Q49" s="212">
        <v>5689.6670000000013</v>
      </c>
      <c r="R49" s="154">
        <f t="shared" si="7"/>
        <v>41159.892000000007</v>
      </c>
      <c r="S49" s="155">
        <f t="shared" si="7"/>
        <v>24788.213000000003</v>
      </c>
    </row>
    <row r="50" spans="1:19" x14ac:dyDescent="0.2">
      <c r="A50" s="331"/>
      <c r="B50" s="335" t="s">
        <v>113</v>
      </c>
      <c r="C50" s="280" t="s">
        <v>114</v>
      </c>
      <c r="D50" s="214">
        <v>15629.612999999999</v>
      </c>
      <c r="E50" s="87">
        <v>27635.989000000001</v>
      </c>
      <c r="F50" s="153">
        <v>68232.790999999997</v>
      </c>
      <c r="G50" s="87">
        <v>120685.33</v>
      </c>
      <c r="H50" s="86">
        <v>29058.066999999999</v>
      </c>
      <c r="I50" s="246">
        <v>28684.04</v>
      </c>
      <c r="J50" s="214">
        <v>7204.9350000000004</v>
      </c>
      <c r="K50" s="87">
        <v>9158.1270000000004</v>
      </c>
      <c r="L50" s="153">
        <v>31417.338</v>
      </c>
      <c r="M50" s="87">
        <v>39915.294999999998</v>
      </c>
      <c r="N50" s="86">
        <v>12365.960999999999</v>
      </c>
      <c r="O50" s="246">
        <v>14638.521000000001</v>
      </c>
      <c r="P50" s="248">
        <v>8424.6779999999999</v>
      </c>
      <c r="Q50" s="212">
        <v>18477.862000000001</v>
      </c>
      <c r="R50" s="154">
        <f t="shared" si="7"/>
        <v>36815.452999999994</v>
      </c>
      <c r="S50" s="155">
        <f t="shared" si="7"/>
        <v>80770.035000000003</v>
      </c>
    </row>
    <row r="51" spans="1:19" x14ac:dyDescent="0.2">
      <c r="A51" s="331"/>
      <c r="B51" s="335" t="s">
        <v>115</v>
      </c>
      <c r="C51" s="280" t="s">
        <v>116</v>
      </c>
      <c r="D51" s="214">
        <v>28857.387999999999</v>
      </c>
      <c r="E51" s="87">
        <v>47202.18</v>
      </c>
      <c r="F51" s="153">
        <v>126460.126</v>
      </c>
      <c r="G51" s="87">
        <v>206012.30900000001</v>
      </c>
      <c r="H51" s="86">
        <v>10953.361999999999</v>
      </c>
      <c r="I51" s="246">
        <v>12288.205</v>
      </c>
      <c r="J51" s="214">
        <v>9868.2219999999998</v>
      </c>
      <c r="K51" s="87">
        <v>20242.841</v>
      </c>
      <c r="L51" s="153">
        <v>43092.714</v>
      </c>
      <c r="M51" s="87">
        <v>88493.01</v>
      </c>
      <c r="N51" s="86">
        <v>2831.623</v>
      </c>
      <c r="O51" s="246">
        <v>4542.0770000000002</v>
      </c>
      <c r="P51" s="248">
        <v>18989.165999999997</v>
      </c>
      <c r="Q51" s="212">
        <v>26959.339</v>
      </c>
      <c r="R51" s="154">
        <f t="shared" si="7"/>
        <v>83367.412000000011</v>
      </c>
      <c r="S51" s="155">
        <f t="shared" si="7"/>
        <v>117519.29900000001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105113.41499999999</v>
      </c>
      <c r="E52" s="89">
        <v>123372.42</v>
      </c>
      <c r="F52" s="156">
        <v>458809.66600000003</v>
      </c>
      <c r="G52" s="89">
        <v>538303.11399999994</v>
      </c>
      <c r="H52" s="88">
        <v>42576.66</v>
      </c>
      <c r="I52" s="247">
        <v>42885.17</v>
      </c>
      <c r="J52" s="215">
        <v>56717.631999999998</v>
      </c>
      <c r="K52" s="89">
        <v>74171.149000000005</v>
      </c>
      <c r="L52" s="156">
        <v>247743.17499999999</v>
      </c>
      <c r="M52" s="89">
        <v>323447.82900000003</v>
      </c>
      <c r="N52" s="88">
        <v>18726.18</v>
      </c>
      <c r="O52" s="247">
        <v>21756.098000000002</v>
      </c>
      <c r="P52" s="249">
        <v>48395.782999999996</v>
      </c>
      <c r="Q52" s="213">
        <v>49201.270999999993</v>
      </c>
      <c r="R52" s="157">
        <f t="shared" si="7"/>
        <v>211066.49100000004</v>
      </c>
      <c r="S52" s="158">
        <f t="shared" si="7"/>
        <v>214855.28499999992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D84"/>
  <sheetViews>
    <sheetView workbookViewId="0">
      <selection activeCell="A31" sqref="A3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0" ht="13.5" thickBot="1" x14ac:dyDescent="0.25">
      <c r="BF1" s="144"/>
    </row>
    <row r="3" spans="2:160" x14ac:dyDescent="0.2">
      <c r="B3" s="60" t="s">
        <v>82</v>
      </c>
    </row>
    <row r="5" spans="2:160" x14ac:dyDescent="0.2">
      <c r="B5" t="s">
        <v>120</v>
      </c>
    </row>
    <row r="6" spans="2:160" x14ac:dyDescent="0.2">
      <c r="BL6" s="146"/>
      <c r="BZ6" s="76"/>
    </row>
    <row r="7" spans="2:160" ht="13.5" thickBot="1" x14ac:dyDescent="0.25"/>
    <row r="8" spans="2:160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247</v>
      </c>
    </row>
    <row r="9" spans="2:160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</row>
    <row r="10" spans="2:160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</row>
    <row r="11" spans="2:160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</row>
    <row r="12" spans="2:160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</row>
    <row r="13" spans="2:160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</row>
    <row r="14" spans="2:160" ht="13.5" thickBot="1" x14ac:dyDescent="0.25"/>
    <row r="15" spans="2:160" ht="13.5" thickBot="1" x14ac:dyDescent="0.25">
      <c r="B15" s="75"/>
      <c r="C15" t="s">
        <v>99</v>
      </c>
      <c r="CF15" s="144"/>
      <c r="CG15" s="144" t="s">
        <v>245</v>
      </c>
      <c r="CH15" s="362" t="s">
        <v>246</v>
      </c>
    </row>
    <row r="16" spans="2:160" x14ac:dyDescent="0.2">
      <c r="CF16" s="363" t="s">
        <v>227</v>
      </c>
      <c r="CG16" s="363">
        <v>56.28</v>
      </c>
      <c r="CH16" s="364">
        <v>57.52</v>
      </c>
    </row>
    <row r="17" spans="3:86" x14ac:dyDescent="0.2">
      <c r="Z17" s="76"/>
      <c r="CF17" s="365" t="s">
        <v>229</v>
      </c>
      <c r="CG17" s="365">
        <v>45.59</v>
      </c>
      <c r="CH17" s="366">
        <v>44.12</v>
      </c>
    </row>
    <row r="18" spans="3:86" x14ac:dyDescent="0.2">
      <c r="CF18" s="365" t="s">
        <v>160</v>
      </c>
      <c r="CG18" s="365">
        <v>37.9</v>
      </c>
      <c r="CH18" s="366">
        <v>31.03</v>
      </c>
    </row>
    <row r="19" spans="3:86" x14ac:dyDescent="0.2">
      <c r="CF19" s="365" t="s">
        <v>181</v>
      </c>
      <c r="CG19" s="365">
        <v>37.369999999999997</v>
      </c>
      <c r="CH19" s="366">
        <v>40.630000000000003</v>
      </c>
    </row>
    <row r="20" spans="3:86" x14ac:dyDescent="0.2">
      <c r="CF20" s="365" t="s">
        <v>146</v>
      </c>
      <c r="CG20" s="365">
        <v>37.32</v>
      </c>
      <c r="CH20" s="366">
        <v>37.950000000000003</v>
      </c>
    </row>
    <row r="21" spans="3:86" x14ac:dyDescent="0.2">
      <c r="CF21" s="365" t="s">
        <v>144</v>
      </c>
      <c r="CG21" s="365">
        <v>36.450000000000003</v>
      </c>
      <c r="CH21" s="366">
        <v>28.69</v>
      </c>
    </row>
    <row r="22" spans="3:86" x14ac:dyDescent="0.2">
      <c r="CF22" s="365" t="s">
        <v>134</v>
      </c>
      <c r="CG22" s="365">
        <v>36.43</v>
      </c>
      <c r="CH22" s="366">
        <v>34.090000000000003</v>
      </c>
    </row>
    <row r="23" spans="3:86" x14ac:dyDescent="0.2">
      <c r="CF23" s="365" t="s">
        <v>231</v>
      </c>
      <c r="CG23" s="365">
        <v>35</v>
      </c>
      <c r="CH23" s="366">
        <v>29.25</v>
      </c>
    </row>
    <row r="24" spans="3:86" x14ac:dyDescent="0.2">
      <c r="CF24" s="365" t="s">
        <v>139</v>
      </c>
      <c r="CG24" s="365">
        <v>34.880000000000003</v>
      </c>
      <c r="CH24" s="366">
        <v>31.73</v>
      </c>
    </row>
    <row r="25" spans="3:86" x14ac:dyDescent="0.2">
      <c r="CF25" s="365" t="s">
        <v>230</v>
      </c>
      <c r="CG25" s="365">
        <v>34.57</v>
      </c>
      <c r="CH25" s="366">
        <v>28.37</v>
      </c>
    </row>
    <row r="26" spans="3:86" x14ac:dyDescent="0.2">
      <c r="CF26" s="365" t="s">
        <v>140</v>
      </c>
      <c r="CG26" s="365">
        <v>34.1</v>
      </c>
      <c r="CH26" s="366">
        <v>25.81</v>
      </c>
    </row>
    <row r="27" spans="3:86" x14ac:dyDescent="0.2">
      <c r="CF27" s="365" t="s">
        <v>135</v>
      </c>
      <c r="CG27" s="365">
        <v>34.090000000000003</v>
      </c>
      <c r="CH27" s="366">
        <v>27.58</v>
      </c>
    </row>
    <row r="28" spans="3:86" x14ac:dyDescent="0.2">
      <c r="CF28" s="365" t="s">
        <v>78</v>
      </c>
      <c r="CG28" s="365">
        <v>33.97</v>
      </c>
      <c r="CH28" s="366">
        <v>28.13</v>
      </c>
    </row>
    <row r="29" spans="3:86" x14ac:dyDescent="0.2">
      <c r="CF29" s="365" t="s">
        <v>77</v>
      </c>
      <c r="CG29" s="365">
        <v>33.26</v>
      </c>
      <c r="CH29" s="366">
        <v>30.1</v>
      </c>
    </row>
    <row r="30" spans="3:86" x14ac:dyDescent="0.2">
      <c r="CF30" s="365" t="s">
        <v>208</v>
      </c>
      <c r="CG30" s="365">
        <v>32.549999999999997</v>
      </c>
      <c r="CH30" s="366">
        <v>23.2</v>
      </c>
    </row>
    <row r="31" spans="3:86" x14ac:dyDescent="0.2">
      <c r="CF31" s="365" t="s">
        <v>221</v>
      </c>
      <c r="CG31" s="365">
        <v>31.85</v>
      </c>
      <c r="CH31" s="366">
        <v>29.86</v>
      </c>
    </row>
    <row r="32" spans="3:86" ht="14.25" x14ac:dyDescent="0.2">
      <c r="C32" s="60" t="s">
        <v>83</v>
      </c>
      <c r="CF32" s="420" t="s">
        <v>143</v>
      </c>
      <c r="CG32" s="420">
        <v>30.95</v>
      </c>
      <c r="CH32" s="421">
        <v>28.17</v>
      </c>
    </row>
    <row r="33" spans="84:86" x14ac:dyDescent="0.2">
      <c r="CF33" s="365" t="s">
        <v>136</v>
      </c>
      <c r="CG33" s="365">
        <v>30.68</v>
      </c>
      <c r="CH33" s="366">
        <v>29.71</v>
      </c>
    </row>
    <row r="34" spans="84:86" x14ac:dyDescent="0.2">
      <c r="CF34" s="365" t="s">
        <v>233</v>
      </c>
      <c r="CG34" s="365">
        <v>30.64</v>
      </c>
      <c r="CH34" s="366">
        <v>32.01</v>
      </c>
    </row>
    <row r="35" spans="84:86" x14ac:dyDescent="0.2">
      <c r="CF35" s="413" t="s">
        <v>79</v>
      </c>
      <c r="CG35" s="413">
        <v>30.57</v>
      </c>
      <c r="CH35" s="414">
        <v>25.6</v>
      </c>
    </row>
    <row r="36" spans="84:86" x14ac:dyDescent="0.2">
      <c r="CF36" s="365" t="s">
        <v>147</v>
      </c>
      <c r="CG36" s="365">
        <v>30.16</v>
      </c>
      <c r="CH36" s="366">
        <v>26.92</v>
      </c>
    </row>
    <row r="37" spans="84:86" x14ac:dyDescent="0.2">
      <c r="CF37" s="420" t="s">
        <v>137</v>
      </c>
      <c r="CG37" s="420">
        <v>30</v>
      </c>
      <c r="CH37" s="421">
        <v>21.42</v>
      </c>
    </row>
    <row r="38" spans="84:86" x14ac:dyDescent="0.2">
      <c r="CF38" s="365" t="s">
        <v>234</v>
      </c>
      <c r="CG38" s="365">
        <v>29.78</v>
      </c>
      <c r="CH38" s="366">
        <v>24.56</v>
      </c>
    </row>
    <row r="39" spans="84:86" x14ac:dyDescent="0.2">
      <c r="CF39" s="365" t="s">
        <v>163</v>
      </c>
      <c r="CG39" s="365">
        <v>29.71</v>
      </c>
      <c r="CH39" s="366">
        <v>21.42</v>
      </c>
    </row>
    <row r="40" spans="84:86" x14ac:dyDescent="0.2">
      <c r="CF40" s="365" t="s">
        <v>80</v>
      </c>
      <c r="CG40" s="365">
        <v>29.52</v>
      </c>
      <c r="CH40" s="366">
        <v>26.87</v>
      </c>
    </row>
    <row r="41" spans="84:86" x14ac:dyDescent="0.2">
      <c r="CF41" s="365" t="s">
        <v>81</v>
      </c>
      <c r="CG41" s="365">
        <v>28.79</v>
      </c>
      <c r="CH41" s="366">
        <v>25.49</v>
      </c>
    </row>
    <row r="42" spans="84:86" x14ac:dyDescent="0.2">
      <c r="CF42" s="365" t="s">
        <v>232</v>
      </c>
      <c r="CG42" s="365">
        <v>28.55</v>
      </c>
      <c r="CH42" s="366">
        <v>26.65</v>
      </c>
    </row>
    <row r="43" spans="84:86" ht="13.5" thickBot="1" x14ac:dyDescent="0.25">
      <c r="CF43" s="365" t="s">
        <v>158</v>
      </c>
      <c r="CG43" s="365">
        <v>28.32</v>
      </c>
      <c r="CH43" s="366">
        <v>28</v>
      </c>
    </row>
    <row r="44" spans="84:86" ht="13.5" thickBot="1" x14ac:dyDescent="0.25">
      <c r="CF44" s="144" t="s">
        <v>235</v>
      </c>
      <c r="CG44" s="144">
        <v>33.32</v>
      </c>
      <c r="CH44" s="362">
        <v>29.36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64" sqref="Y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9" sqref="Q9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276</v>
      </c>
      <c r="C8" s="312">
        <v>129.94999999999999</v>
      </c>
      <c r="D8" s="313"/>
      <c r="E8" s="313">
        <v>131.03</v>
      </c>
      <c r="F8" s="314">
        <v>132.02000000000001</v>
      </c>
      <c r="G8" s="313">
        <v>105.16</v>
      </c>
      <c r="H8" s="315">
        <v>118.17</v>
      </c>
      <c r="I8" s="316" t="s">
        <v>161</v>
      </c>
      <c r="J8" s="306">
        <v>99.175761276043644</v>
      </c>
      <c r="K8" s="307">
        <v>98.432055749128892</v>
      </c>
      <c r="L8" s="306">
        <v>123.57360213008747</v>
      </c>
      <c r="M8" s="306">
        <v>109.96868917660996</v>
      </c>
    </row>
    <row r="9" spans="2:13" ht="30" customHeight="1" thickBot="1" x14ac:dyDescent="0.25">
      <c r="B9" s="424" t="s">
        <v>202</v>
      </c>
      <c r="C9" s="312">
        <v>750.39</v>
      </c>
      <c r="D9" s="361">
        <v>735.85</v>
      </c>
      <c r="E9" s="313">
        <v>761.98</v>
      </c>
      <c r="F9" s="314">
        <v>869.6</v>
      </c>
      <c r="G9" s="313">
        <v>687.77</v>
      </c>
      <c r="H9" s="315">
        <v>739.1</v>
      </c>
      <c r="I9" s="308">
        <v>101.97594618468437</v>
      </c>
      <c r="J9" s="306">
        <v>98.478962702433137</v>
      </c>
      <c r="K9" s="307">
        <v>86.291398344066238</v>
      </c>
      <c r="L9" s="306">
        <v>109.10478793782805</v>
      </c>
      <c r="M9" s="306">
        <v>101.52753348667298</v>
      </c>
    </row>
    <row r="10" spans="2:13" ht="30" customHeight="1" thickBot="1" x14ac:dyDescent="0.25">
      <c r="B10" s="424" t="s">
        <v>203</v>
      </c>
      <c r="C10" s="312">
        <v>1182.3</v>
      </c>
      <c r="D10" s="313">
        <v>1150.3</v>
      </c>
      <c r="E10" s="313">
        <v>1157.53</v>
      </c>
      <c r="F10" s="314">
        <v>1159.74</v>
      </c>
      <c r="G10" s="313">
        <v>828.47</v>
      </c>
      <c r="H10" s="315">
        <v>985.38</v>
      </c>
      <c r="I10" s="308">
        <v>102.78188298704686</v>
      </c>
      <c r="J10" s="306">
        <v>102.13990134164989</v>
      </c>
      <c r="K10" s="307">
        <v>101.94526359356408</v>
      </c>
      <c r="L10" s="306">
        <v>142.70884884184099</v>
      </c>
      <c r="M10" s="306">
        <v>119.98416854411497</v>
      </c>
    </row>
    <row r="11" spans="2:13" ht="30" customHeight="1" thickBot="1" x14ac:dyDescent="0.25">
      <c r="B11" s="424" t="s">
        <v>204</v>
      </c>
      <c r="C11" s="312">
        <v>1807.44</v>
      </c>
      <c r="D11" s="313">
        <v>1755.36</v>
      </c>
      <c r="E11" s="313">
        <v>1757.97</v>
      </c>
      <c r="F11" s="314">
        <v>1822.24</v>
      </c>
      <c r="G11" s="313">
        <v>1004.05</v>
      </c>
      <c r="H11" s="315">
        <v>1140.01</v>
      </c>
      <c r="I11" s="308">
        <v>102.96691277003009</v>
      </c>
      <c r="J11" s="306">
        <v>102.81404119524224</v>
      </c>
      <c r="K11" s="307">
        <v>99.187812801826325</v>
      </c>
      <c r="L11" s="306">
        <v>180.01493949504507</v>
      </c>
      <c r="M11" s="306">
        <v>158.54597766686257</v>
      </c>
    </row>
    <row r="12" spans="2:13" ht="30" customHeight="1" thickBot="1" x14ac:dyDescent="0.25">
      <c r="B12" s="424" t="s">
        <v>205</v>
      </c>
      <c r="C12" s="312">
        <v>1896.52</v>
      </c>
      <c r="D12" s="313">
        <v>1898.35</v>
      </c>
      <c r="E12" s="313">
        <v>1851.18</v>
      </c>
      <c r="F12" s="314">
        <v>1971.8</v>
      </c>
      <c r="G12" s="313">
        <v>1157.1500000000001</v>
      </c>
      <c r="H12" s="315">
        <v>1325.55</v>
      </c>
      <c r="I12" s="308">
        <v>99.903600495166856</v>
      </c>
      <c r="J12" s="306">
        <v>102.4492485873875</v>
      </c>
      <c r="K12" s="307">
        <v>96.182168576934785</v>
      </c>
      <c r="L12" s="306">
        <v>163.89577842112084</v>
      </c>
      <c r="M12" s="306">
        <v>143.07419561691373</v>
      </c>
    </row>
    <row r="13" spans="2:13" ht="30" customHeight="1" thickBot="1" x14ac:dyDescent="0.25">
      <c r="B13" s="424" t="s">
        <v>94</v>
      </c>
      <c r="C13" s="312">
        <v>1338.7</v>
      </c>
      <c r="D13" s="313">
        <v>1331</v>
      </c>
      <c r="E13" s="313">
        <v>1341.83</v>
      </c>
      <c r="F13" s="314">
        <v>1454.4</v>
      </c>
      <c r="G13" s="313">
        <v>953.88</v>
      </c>
      <c r="H13" s="315">
        <v>1067.08</v>
      </c>
      <c r="I13" s="308">
        <v>100.57851239669421</v>
      </c>
      <c r="J13" s="306">
        <v>99.766736471833255</v>
      </c>
      <c r="K13" s="307">
        <v>92.044829482948288</v>
      </c>
      <c r="L13" s="306">
        <v>140.34260074642512</v>
      </c>
      <c r="M13" s="306">
        <v>125.45451137684148</v>
      </c>
    </row>
    <row r="14" spans="2:13" ht="30" customHeight="1" thickBot="1" x14ac:dyDescent="0.25">
      <c r="B14" s="424" t="s">
        <v>95</v>
      </c>
      <c r="C14" s="312">
        <v>1323.01</v>
      </c>
      <c r="D14" s="313">
        <v>1325.23</v>
      </c>
      <c r="E14" s="313">
        <v>1327.33</v>
      </c>
      <c r="F14" s="314">
        <v>1465.78</v>
      </c>
      <c r="G14" s="313">
        <v>923.86</v>
      </c>
      <c r="H14" s="315">
        <v>1077.96</v>
      </c>
      <c r="I14" s="308">
        <v>99.83248190880073</v>
      </c>
      <c r="J14" s="306">
        <v>99.674534592000484</v>
      </c>
      <c r="K14" s="307">
        <v>90.259793420567888</v>
      </c>
      <c r="L14" s="306">
        <v>143.20459809927911</v>
      </c>
      <c r="M14" s="306">
        <v>122.73275446213218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2" sqref="M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42876</v>
      </c>
      <c r="D8" s="342">
        <v>42869</v>
      </c>
      <c r="E8" s="69" t="s">
        <v>15</v>
      </c>
      <c r="F8" s="133">
        <v>42876</v>
      </c>
      <c r="G8" s="359">
        <v>42869</v>
      </c>
      <c r="H8" s="45" t="s">
        <v>15</v>
      </c>
    </row>
    <row r="9" spans="1:8" ht="27.75" customHeight="1" thickBot="1" x14ac:dyDescent="0.25">
      <c r="B9" s="310" t="s">
        <v>91</v>
      </c>
      <c r="C9" s="74">
        <v>1807.44</v>
      </c>
      <c r="D9" s="380">
        <v>1755.36</v>
      </c>
      <c r="E9" s="235">
        <v>2.9669127700300884</v>
      </c>
      <c r="F9" s="74">
        <v>429.98453669561081</v>
      </c>
      <c r="G9" s="360">
        <v>416.30736392742796</v>
      </c>
      <c r="H9" s="235">
        <v>3.2853545128659087</v>
      </c>
    </row>
    <row r="10" spans="1:8" ht="33.75" customHeight="1" thickBot="1" x14ac:dyDescent="0.25">
      <c r="B10" s="310" t="s">
        <v>172</v>
      </c>
      <c r="C10" s="340">
        <v>1896.52</v>
      </c>
      <c r="D10" s="381">
        <v>1898.35</v>
      </c>
      <c r="E10" s="235">
        <v>-9.6399504833140748E-2</v>
      </c>
      <c r="F10" s="74">
        <v>451.17640061853217</v>
      </c>
      <c r="G10" s="360">
        <v>450.21937625993121</v>
      </c>
      <c r="H10" s="235">
        <v>0.21256845197360616</v>
      </c>
    </row>
    <row r="11" spans="1:8" ht="28.5" customHeight="1" thickBot="1" x14ac:dyDescent="0.25">
      <c r="B11" s="234" t="s">
        <v>92</v>
      </c>
      <c r="C11" s="311">
        <v>750.39</v>
      </c>
      <c r="D11" s="382">
        <v>735.85</v>
      </c>
      <c r="E11" s="235">
        <v>1.9759461846843736</v>
      </c>
      <c r="F11" s="74">
        <v>178.51552277863684</v>
      </c>
      <c r="G11" s="360">
        <v>174.51677931934069</v>
      </c>
      <c r="H11" s="235">
        <v>2.2913232039304501</v>
      </c>
    </row>
    <row r="12" spans="1:8" ht="22.5" customHeight="1" thickBot="1" x14ac:dyDescent="0.25">
      <c r="B12" s="234" t="s">
        <v>93</v>
      </c>
      <c r="C12" s="311">
        <v>1182.3</v>
      </c>
      <c r="D12" s="382">
        <v>1150.3</v>
      </c>
      <c r="E12" s="235">
        <v>2.7818829870468575</v>
      </c>
      <c r="F12" s="74">
        <v>281.26561199000832</v>
      </c>
      <c r="G12" s="360">
        <v>272.80920194474089</v>
      </c>
      <c r="H12" s="235">
        <v>3.0997524955116167</v>
      </c>
    </row>
    <row r="13" spans="1:8" ht="23.25" customHeight="1" thickBot="1" x14ac:dyDescent="0.25">
      <c r="B13" s="70" t="s">
        <v>94</v>
      </c>
      <c r="C13" s="74">
        <v>1338.7</v>
      </c>
      <c r="D13" s="380">
        <v>1331</v>
      </c>
      <c r="E13" s="71">
        <v>0.57851239669421828</v>
      </c>
      <c r="F13" s="74">
        <v>318.47270132032833</v>
      </c>
      <c r="G13" s="360">
        <v>315.66465077671057</v>
      </c>
      <c r="H13" s="71">
        <v>0.88956762713480497</v>
      </c>
    </row>
    <row r="14" spans="1:8" ht="34.5" customHeight="1" thickBot="1" x14ac:dyDescent="0.25">
      <c r="B14" s="425" t="s">
        <v>95</v>
      </c>
      <c r="C14" s="340">
        <v>1323.01</v>
      </c>
      <c r="D14" s="381">
        <v>1325.23</v>
      </c>
      <c r="E14" s="72">
        <v>-0.16751809119926558</v>
      </c>
      <c r="F14" s="74">
        <v>314.74009753776613</v>
      </c>
      <c r="G14" s="360">
        <v>314.29621724178821</v>
      </c>
      <c r="H14" s="72">
        <v>0.14122991993773895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275</v>
      </c>
      <c r="G15" s="351" t="s">
        <v>265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4.2035</v>
      </c>
      <c r="G16" s="352">
        <v>4.2164999999999999</v>
      </c>
      <c r="H16" s="237">
        <v>-0.30831258152495911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R25" sqref="R25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7" sqref="K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274</v>
      </c>
      <c r="E7" s="114" t="s">
        <v>264</v>
      </c>
      <c r="F7" s="13" t="s">
        <v>15</v>
      </c>
      <c r="G7" s="12" t="s">
        <v>274</v>
      </c>
      <c r="H7" s="114" t="s">
        <v>264</v>
      </c>
      <c r="I7" s="13" t="s">
        <v>15</v>
      </c>
      <c r="J7" s="12" t="s">
        <v>274</v>
      </c>
      <c r="K7" s="114" t="s">
        <v>264</v>
      </c>
      <c r="L7" s="13" t="s">
        <v>15</v>
      </c>
      <c r="M7" s="12" t="s">
        <v>274</v>
      </c>
      <c r="N7" s="114" t="s">
        <v>264</v>
      </c>
      <c r="O7" s="13" t="s">
        <v>15</v>
      </c>
      <c r="P7" s="12" t="s">
        <v>274</v>
      </c>
      <c r="Q7" s="114" t="s">
        <v>264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1338.7</v>
      </c>
      <c r="E8" s="24">
        <v>1330.999</v>
      </c>
      <c r="F8" s="126">
        <v>0.57858796287600678</v>
      </c>
      <c r="G8" s="25">
        <v>1348.74</v>
      </c>
      <c r="H8" s="24">
        <v>1340.722</v>
      </c>
      <c r="I8" s="126">
        <v>0.59803598359690002</v>
      </c>
      <c r="J8" s="73">
        <v>1358.288</v>
      </c>
      <c r="K8" s="24">
        <v>1335.5440000000001</v>
      </c>
      <c r="L8" s="126">
        <v>1.7029764650209884</v>
      </c>
      <c r="M8" s="73" t="s">
        <v>97</v>
      </c>
      <c r="N8" s="24" t="s">
        <v>97</v>
      </c>
      <c r="O8" s="126" t="s">
        <v>161</v>
      </c>
      <c r="P8" s="73">
        <v>1186.2239999999999</v>
      </c>
      <c r="Q8" s="24">
        <v>1198.049</v>
      </c>
      <c r="R8" s="41">
        <v>-0.98702139895780938</v>
      </c>
    </row>
    <row r="9" spans="1:18" ht="23.25" customHeight="1" x14ac:dyDescent="0.2">
      <c r="B9" s="465"/>
      <c r="C9" s="253" t="s">
        <v>166</v>
      </c>
      <c r="D9" s="26">
        <v>1323.0139999999999</v>
      </c>
      <c r="E9" s="42">
        <v>1325.229</v>
      </c>
      <c r="F9" s="208">
        <v>-0.16714092432327887</v>
      </c>
      <c r="G9" s="26">
        <v>1342.5889999999999</v>
      </c>
      <c r="H9" s="42">
        <v>1347.711</v>
      </c>
      <c r="I9" s="208">
        <v>-0.3800518063590837</v>
      </c>
      <c r="J9" s="129">
        <v>1338.3219999999999</v>
      </c>
      <c r="K9" s="42">
        <v>1366.279</v>
      </c>
      <c r="L9" s="208">
        <v>-2.0462145725726666</v>
      </c>
      <c r="M9" s="129">
        <v>1318.921</v>
      </c>
      <c r="N9" s="42">
        <v>1292.0650000000001</v>
      </c>
      <c r="O9" s="208">
        <v>2.0785332007290651</v>
      </c>
      <c r="P9" s="129">
        <v>1224.933</v>
      </c>
      <c r="Q9" s="42">
        <v>1222.838</v>
      </c>
      <c r="R9" s="43">
        <v>0.17132277537989718</v>
      </c>
    </row>
    <row r="10" spans="1:18" ht="27" customHeight="1" x14ac:dyDescent="0.2">
      <c r="B10" s="465"/>
      <c r="C10" s="253" t="s">
        <v>173</v>
      </c>
      <c r="D10" s="26">
        <v>1253.434</v>
      </c>
      <c r="E10" s="42">
        <v>1326.865</v>
      </c>
      <c r="F10" s="208">
        <v>-5.5341726550930233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1565.0139999999999</v>
      </c>
      <c r="E11" s="42">
        <v>1547.8520000000001</v>
      </c>
      <c r="F11" s="208">
        <v>1.1087623364507593</v>
      </c>
      <c r="G11" s="26">
        <v>1597.0650000000001</v>
      </c>
      <c r="H11" s="42">
        <v>1632.4110000000001</v>
      </c>
      <c r="I11" s="208">
        <v>-2.1652635273837291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1334.8130000000001</v>
      </c>
      <c r="E12" s="42">
        <v>1331.16</v>
      </c>
      <c r="F12" s="208">
        <v>0.27442230836263254</v>
      </c>
      <c r="G12" s="26">
        <v>1332.3789999999999</v>
      </c>
      <c r="H12" s="42">
        <v>1325.8389999999999</v>
      </c>
      <c r="I12" s="208">
        <v>0.49327256175146184</v>
      </c>
      <c r="J12" s="379" t="s">
        <v>97</v>
      </c>
      <c r="K12" s="42" t="s">
        <v>97</v>
      </c>
      <c r="L12" s="208" t="s">
        <v>161</v>
      </c>
      <c r="M12" s="129">
        <v>1376.39</v>
      </c>
      <c r="N12" s="42">
        <v>1334.5830000000001</v>
      </c>
      <c r="O12" s="208">
        <v>3.1325889809775798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1425.3019999999999</v>
      </c>
      <c r="E15" s="24">
        <v>1460.413</v>
      </c>
      <c r="F15" s="126">
        <v>-2.4041829263365981</v>
      </c>
      <c r="G15" s="25">
        <v>1435.7339999999999</v>
      </c>
      <c r="H15" s="24">
        <v>1471.16</v>
      </c>
      <c r="I15" s="126">
        <v>-2.4080317572527909</v>
      </c>
      <c r="J15" s="419">
        <v>1443.681</v>
      </c>
      <c r="K15" s="24">
        <v>1448.9880000000001</v>
      </c>
      <c r="L15" s="126">
        <v>-0.36625562116456561</v>
      </c>
      <c r="M15" s="419">
        <v>1245.453</v>
      </c>
      <c r="N15" s="24">
        <v>1244.6890000000001</v>
      </c>
      <c r="O15" s="126">
        <v>6.1380794720600589E-2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993.62599999999998</v>
      </c>
      <c r="E16" s="42">
        <v>989.51099999999997</v>
      </c>
      <c r="F16" s="208">
        <v>0.41586197626908739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1822.807</v>
      </c>
      <c r="E17" s="39">
        <v>1872.3420000000001</v>
      </c>
      <c r="F17" s="378">
        <v>-2.6456170934583576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2060.5189999999998</v>
      </c>
      <c r="Q17" s="39">
        <v>2091.636</v>
      </c>
      <c r="R17" s="40">
        <v>-1.4876871501542424</v>
      </c>
    </row>
    <row r="18" spans="2:18" ht="15.75" customHeight="1" x14ac:dyDescent="0.2">
      <c r="B18" s="462" t="s">
        <v>63</v>
      </c>
      <c r="C18" s="344" t="s">
        <v>54</v>
      </c>
      <c r="D18" s="145">
        <v>901.99699999999996</v>
      </c>
      <c r="E18" s="417">
        <v>900.43299999999999</v>
      </c>
      <c r="F18" s="418">
        <v>0.17369421156265538</v>
      </c>
      <c r="G18" s="27">
        <v>887.74800000000005</v>
      </c>
      <c r="H18" s="417">
        <v>896.03700000000003</v>
      </c>
      <c r="I18" s="418">
        <v>-0.92507340656691495</v>
      </c>
      <c r="J18" s="145">
        <v>999.90800000000002</v>
      </c>
      <c r="K18" s="417">
        <v>983.673</v>
      </c>
      <c r="L18" s="418">
        <v>1.6504468456489112</v>
      </c>
      <c r="M18" s="145">
        <v>877.78599999999994</v>
      </c>
      <c r="N18" s="417">
        <v>874.78499999999997</v>
      </c>
      <c r="O18" s="418">
        <v>0.34305572226318198</v>
      </c>
      <c r="P18" s="145">
        <v>752.09799999999996</v>
      </c>
      <c r="Q18" s="417">
        <v>735.85400000000004</v>
      </c>
      <c r="R18" s="46">
        <v>2.2075031188251897</v>
      </c>
    </row>
    <row r="19" spans="2:18" ht="37.5" customHeight="1" thickBot="1" x14ac:dyDescent="0.25">
      <c r="B19" s="463"/>
      <c r="C19" s="254" t="s">
        <v>64</v>
      </c>
      <c r="D19" s="141">
        <v>661.98500000000001</v>
      </c>
      <c r="E19" s="39">
        <v>659.54399999999998</v>
      </c>
      <c r="F19" s="378">
        <v>0.37010419320015508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20" sqref="Y2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274</v>
      </c>
      <c r="D9" s="114" t="s">
        <v>264</v>
      </c>
      <c r="E9" s="223" t="s">
        <v>15</v>
      </c>
      <c r="F9" s="12" t="s">
        <v>274</v>
      </c>
      <c r="G9" s="114" t="s">
        <v>264</v>
      </c>
      <c r="H9" s="13" t="s">
        <v>15</v>
      </c>
      <c r="I9" s="12" t="s">
        <v>274</v>
      </c>
      <c r="J9" s="114" t="s">
        <v>264</v>
      </c>
      <c r="K9" s="13" t="s">
        <v>15</v>
      </c>
      <c r="L9" s="12" t="s">
        <v>274</v>
      </c>
      <c r="M9" s="114" t="s">
        <v>264</v>
      </c>
      <c r="N9" s="13" t="s">
        <v>15</v>
      </c>
      <c r="O9" s="12" t="s">
        <v>274</v>
      </c>
      <c r="P9" s="114" t="s">
        <v>264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161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173.55500000000001</v>
      </c>
      <c r="D12" s="373">
        <v>174.041</v>
      </c>
      <c r="E12" s="43">
        <v>-0.2792445458254032</v>
      </c>
      <c r="F12" s="26">
        <v>177.95500000000001</v>
      </c>
      <c r="G12" s="42">
        <v>177.90799999999999</v>
      </c>
      <c r="H12" s="208">
        <v>2.6418148706087118E-2</v>
      </c>
      <c r="I12" s="26">
        <v>170.87700000000001</v>
      </c>
      <c r="J12" s="42">
        <v>175.065</v>
      </c>
      <c r="K12" s="208">
        <v>-2.3922543055436485</v>
      </c>
      <c r="L12" s="26">
        <v>168.65899999999999</v>
      </c>
      <c r="M12" s="42">
        <v>168.86799999999999</v>
      </c>
      <c r="N12" s="208">
        <v>-0.12376530781438946</v>
      </c>
      <c r="O12" s="26">
        <v>159.267</v>
      </c>
      <c r="P12" s="42">
        <v>157.678</v>
      </c>
      <c r="Q12" s="43">
        <v>1.0077499714608245</v>
      </c>
    </row>
    <row r="13" spans="1:17" ht="15" customHeight="1" x14ac:dyDescent="0.2">
      <c r="A13" s="474"/>
      <c r="B13" s="257" t="s">
        <v>47</v>
      </c>
      <c r="C13" s="26">
        <v>187.251</v>
      </c>
      <c r="D13" s="373">
        <v>188.77799999999999</v>
      </c>
      <c r="E13" s="43">
        <v>-0.80888662873851125</v>
      </c>
      <c r="F13" s="26">
        <v>187.298</v>
      </c>
      <c r="G13" s="42">
        <v>187.72300000000001</v>
      </c>
      <c r="H13" s="208">
        <v>-0.22639740468669867</v>
      </c>
      <c r="I13" s="26">
        <v>189.803</v>
      </c>
      <c r="J13" s="42">
        <v>197.952</v>
      </c>
      <c r="K13" s="208">
        <v>-4.1166545425153576</v>
      </c>
      <c r="L13" s="26">
        <v>182.88399999999999</v>
      </c>
      <c r="M13" s="42">
        <v>183.26499999999999</v>
      </c>
      <c r="N13" s="208">
        <v>-0.20789567020434904</v>
      </c>
      <c r="O13" s="26">
        <v>159.577</v>
      </c>
      <c r="P13" s="42">
        <v>166.21100000000001</v>
      </c>
      <c r="Q13" s="43">
        <v>-3.9913122476851797</v>
      </c>
    </row>
    <row r="14" spans="1:17" ht="15" customHeight="1" thickBot="1" x14ac:dyDescent="0.25">
      <c r="A14" s="474"/>
      <c r="B14" s="258" t="s">
        <v>48</v>
      </c>
      <c r="C14" s="30">
        <v>303.20499999999998</v>
      </c>
      <c r="D14" s="374">
        <v>285.45999999999998</v>
      </c>
      <c r="E14" s="47">
        <v>6.2162824914173642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>
        <v>179.13</v>
      </c>
      <c r="M14" s="125">
        <v>179.07</v>
      </c>
      <c r="N14" s="44">
        <v>3.3506449991624658E-2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180.16498041412819</v>
      </c>
      <c r="D15" s="375">
        <v>181.20811938664511</v>
      </c>
      <c r="E15" s="211">
        <v>-0.57565796502261612</v>
      </c>
      <c r="F15" s="209">
        <v>183.65657263317522</v>
      </c>
      <c r="G15" s="210">
        <v>184.01576450564872</v>
      </c>
      <c r="H15" s="408">
        <v>-0.19519625040738087</v>
      </c>
      <c r="I15" s="209">
        <v>179.77550993617351</v>
      </c>
      <c r="J15" s="210">
        <v>185.77866880918214</v>
      </c>
      <c r="K15" s="408">
        <v>-3.2313499238034815</v>
      </c>
      <c r="L15" s="209">
        <v>171.95815982197601</v>
      </c>
      <c r="M15" s="210">
        <v>172.04816622406457</v>
      </c>
      <c r="N15" s="408">
        <v>-5.2314653543789384E-2</v>
      </c>
      <c r="O15" s="209">
        <v>159.92555941044316</v>
      </c>
      <c r="P15" s="210">
        <v>158.0244471467573</v>
      </c>
      <c r="Q15" s="211">
        <v>1.2030494635556594</v>
      </c>
    </row>
    <row r="16" spans="1:17" ht="15.75" customHeight="1" x14ac:dyDescent="0.2">
      <c r="A16" s="473" t="s">
        <v>26</v>
      </c>
      <c r="B16" s="255" t="s">
        <v>44</v>
      </c>
      <c r="C16" s="31">
        <v>178.76599999999999</v>
      </c>
      <c r="D16" s="127">
        <v>179.27099999999999</v>
      </c>
      <c r="E16" s="128">
        <v>-0.28169642608118184</v>
      </c>
      <c r="F16" s="121">
        <v>179.62799999999999</v>
      </c>
      <c r="G16" s="122">
        <v>178.22300000000001</v>
      </c>
      <c r="H16" s="123">
        <v>0.78833820550656908</v>
      </c>
      <c r="I16" s="121">
        <v>175.29900000000001</v>
      </c>
      <c r="J16" s="122">
        <v>183.518</v>
      </c>
      <c r="K16" s="123">
        <v>-4.4785797578439137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182.85499999999999</v>
      </c>
      <c r="D17" s="42">
        <v>187.762</v>
      </c>
      <c r="E17" s="43">
        <v>-2.6134148549759857</v>
      </c>
      <c r="F17" s="26">
        <v>181.81899999999999</v>
      </c>
      <c r="G17" s="42">
        <v>186.63200000000001</v>
      </c>
      <c r="H17" s="208">
        <v>-2.5788717904753828</v>
      </c>
      <c r="I17" s="26">
        <v>185.00399999999999</v>
      </c>
      <c r="J17" s="42">
        <v>189.43</v>
      </c>
      <c r="K17" s="208">
        <v>-2.3364831336113689</v>
      </c>
      <c r="L17" s="26" t="s">
        <v>28</v>
      </c>
      <c r="M17" s="42" t="s">
        <v>28</v>
      </c>
      <c r="N17" s="208" t="s">
        <v>28</v>
      </c>
      <c r="O17" s="26" t="s">
        <v>28</v>
      </c>
      <c r="P17" s="42" t="s">
        <v>28</v>
      </c>
      <c r="Q17" s="43" t="s">
        <v>28</v>
      </c>
    </row>
    <row r="18" spans="1:17" ht="15" customHeight="1" x14ac:dyDescent="0.2">
      <c r="A18" s="478"/>
      <c r="B18" s="260" t="s">
        <v>46</v>
      </c>
      <c r="C18" s="26">
        <v>189.41399999999999</v>
      </c>
      <c r="D18" s="42">
        <v>188.58600000000001</v>
      </c>
      <c r="E18" s="43">
        <v>0.43905698196047133</v>
      </c>
      <c r="F18" s="26">
        <v>191.30500000000001</v>
      </c>
      <c r="G18" s="42">
        <v>190.125</v>
      </c>
      <c r="H18" s="208">
        <v>0.62064431295200884</v>
      </c>
      <c r="I18" s="26">
        <v>186.626</v>
      </c>
      <c r="J18" s="42">
        <v>185.32400000000001</v>
      </c>
      <c r="K18" s="208">
        <v>0.7025533659968447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193.80600000000001</v>
      </c>
      <c r="D19" s="42">
        <v>192.08600000000001</v>
      </c>
      <c r="E19" s="43">
        <v>0.89543225430275952</v>
      </c>
      <c r="F19" s="26">
        <v>195.929</v>
      </c>
      <c r="G19" s="42">
        <v>192.41800000000001</v>
      </c>
      <c r="H19" s="208">
        <v>1.8246733673564819</v>
      </c>
      <c r="I19" s="26">
        <v>185.19900000000001</v>
      </c>
      <c r="J19" s="42">
        <v>189.96</v>
      </c>
      <c r="K19" s="208">
        <v>-2.5063171193935538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183.107</v>
      </c>
      <c r="D20" s="125">
        <v>184.25</v>
      </c>
      <c r="E20" s="47">
        <v>-0.62035278154681184</v>
      </c>
      <c r="F20" s="30">
        <v>180.761</v>
      </c>
      <c r="G20" s="125">
        <v>178.75700000000001</v>
      </c>
      <c r="H20" s="44">
        <v>1.1210749788819407</v>
      </c>
      <c r="I20" s="30">
        <v>206.1</v>
      </c>
      <c r="J20" s="125">
        <v>200.44499999999999</v>
      </c>
      <c r="K20" s="44">
        <v>2.8212227793160225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190.40656011981699</v>
      </c>
      <c r="D21" s="210">
        <v>190.30019445486138</v>
      </c>
      <c r="E21" s="211">
        <v>5.589361863780614E-2</v>
      </c>
      <c r="F21" s="209">
        <v>191.92679141544778</v>
      </c>
      <c r="G21" s="210">
        <v>190.62441302568328</v>
      </c>
      <c r="H21" s="408">
        <v>0.68321699675950021</v>
      </c>
      <c r="I21" s="209">
        <v>185.36246624234715</v>
      </c>
      <c r="J21" s="210">
        <v>189.12526726100938</v>
      </c>
      <c r="K21" s="408">
        <v>-1.9895813357763754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301.45600000000002</v>
      </c>
      <c r="D22" s="122">
        <v>304.62599999999998</v>
      </c>
      <c r="E22" s="124">
        <v>-1.0406203016157383</v>
      </c>
      <c r="F22" s="296" t="s">
        <v>28</v>
      </c>
      <c r="G22" s="297" t="s">
        <v>28</v>
      </c>
      <c r="H22" s="123" t="s">
        <v>28</v>
      </c>
      <c r="I22" s="30">
        <v>301.45600000000002</v>
      </c>
      <c r="J22" s="125">
        <v>304.62599999999998</v>
      </c>
      <c r="K22" s="44">
        <v>-1.0406203016157383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407.86200000000002</v>
      </c>
      <c r="D23" s="125">
        <v>403.79199999999997</v>
      </c>
      <c r="E23" s="47">
        <v>1.0079446843919766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363.709</v>
      </c>
      <c r="M23" s="125">
        <v>347.61399999999998</v>
      </c>
      <c r="N23" s="44">
        <v>4.6301357252584845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317.16699999999997</v>
      </c>
      <c r="D24" s="125">
        <v>318.10300000000001</v>
      </c>
      <c r="E24" s="47">
        <v>-0.29424431709227372</v>
      </c>
      <c r="F24" s="30">
        <v>467.33699999999999</v>
      </c>
      <c r="G24" s="125">
        <v>466.67399999999998</v>
      </c>
      <c r="H24" s="44">
        <v>0.1420691960554929</v>
      </c>
      <c r="I24" s="30" t="s">
        <v>97</v>
      </c>
      <c r="J24" s="125" t="s">
        <v>97</v>
      </c>
      <c r="K24" s="44" t="s">
        <v>161</v>
      </c>
      <c r="L24" s="30">
        <v>318.78199999999998</v>
      </c>
      <c r="M24" s="125">
        <v>322.36700000000002</v>
      </c>
      <c r="N24" s="44">
        <v>-1.1120865349120834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469.56799999999998</v>
      </c>
      <c r="D25" s="125">
        <v>471.77100000000002</v>
      </c>
      <c r="E25" s="47">
        <v>-0.46696384474671632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391.36700000000002</v>
      </c>
      <c r="D26" s="125">
        <v>381.15</v>
      </c>
      <c r="E26" s="47">
        <v>2.6805719532992369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363.55500000000001</v>
      </c>
      <c r="M26" s="125">
        <v>361.69799999999998</v>
      </c>
      <c r="N26" s="44">
        <v>0.51341174128693767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417.81316062815472</v>
      </c>
      <c r="D27" s="210">
        <v>423.53788975951034</v>
      </c>
      <c r="E27" s="211">
        <v>-1.3516450994753226</v>
      </c>
      <c r="F27" s="209">
        <v>395.48884613939367</v>
      </c>
      <c r="G27" s="210">
        <v>393.43644643605631</v>
      </c>
      <c r="H27" s="408">
        <v>0.52165978061489171</v>
      </c>
      <c r="I27" s="130">
        <v>364.09874061235956</v>
      </c>
      <c r="J27" s="409">
        <v>341.49074657639886</v>
      </c>
      <c r="K27" s="410">
        <v>6.6203826202074865</v>
      </c>
      <c r="L27" s="209">
        <v>322.56742527577171</v>
      </c>
      <c r="M27" s="210">
        <v>325.25265696634818</v>
      </c>
      <c r="N27" s="408">
        <v>-0.8255833220923684</v>
      </c>
      <c r="O27" s="209">
        <v>469.85058852157198</v>
      </c>
      <c r="P27" s="210">
        <v>472.11763963876365</v>
      </c>
      <c r="Q27" s="211">
        <v>-0.48018775975544631</v>
      </c>
    </row>
    <row r="28" spans="1:17" ht="15.75" customHeight="1" x14ac:dyDescent="0.2">
      <c r="A28" s="473" t="s">
        <v>50</v>
      </c>
      <c r="B28" s="262" t="s">
        <v>44</v>
      </c>
      <c r="C28" s="121">
        <v>306.11099999999999</v>
      </c>
      <c r="D28" s="122">
        <v>300.28899999999999</v>
      </c>
      <c r="E28" s="124">
        <v>1.938798957004753</v>
      </c>
      <c r="F28" s="296">
        <v>304.53899999999999</v>
      </c>
      <c r="G28" s="297">
        <v>297.86900000000003</v>
      </c>
      <c r="H28" s="123">
        <v>2.2392393971846545</v>
      </c>
      <c r="I28" s="376">
        <v>316.3</v>
      </c>
      <c r="J28" s="377">
        <v>320.10000000000002</v>
      </c>
      <c r="K28" s="123">
        <v>-1.1871290221805721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277.01100000000002</v>
      </c>
      <c r="D29" s="125">
        <v>282.54899999999998</v>
      </c>
      <c r="E29" s="47">
        <v>-1.960014015268132</v>
      </c>
      <c r="F29" s="30">
        <v>217.072</v>
      </c>
      <c r="G29" s="125">
        <v>220.84700000000001</v>
      </c>
      <c r="H29" s="44">
        <v>-1.7093281774260034</v>
      </c>
      <c r="I29" s="298">
        <v>269.93799999999999</v>
      </c>
      <c r="J29" s="299">
        <v>270.45100000000002</v>
      </c>
      <c r="K29" s="44">
        <v>-0.18968315887167495</v>
      </c>
      <c r="L29" s="30">
        <v>312.63200000000001</v>
      </c>
      <c r="M29" s="125">
        <v>305.61900000000003</v>
      </c>
      <c r="N29" s="44">
        <v>2.2946871758627494</v>
      </c>
      <c r="O29" s="30">
        <v>343.51900000000001</v>
      </c>
      <c r="P29" s="125">
        <v>351.31799999999998</v>
      </c>
      <c r="Q29" s="47">
        <v>-2.2199261068319811</v>
      </c>
    </row>
    <row r="30" spans="1:17" ht="15" customHeight="1" x14ac:dyDescent="0.2">
      <c r="A30" s="478"/>
      <c r="B30" s="260" t="s">
        <v>46</v>
      </c>
      <c r="C30" s="30">
        <v>256.536</v>
      </c>
      <c r="D30" s="125">
        <v>257.46800000000002</v>
      </c>
      <c r="E30" s="47">
        <v>-0.36198673233179124</v>
      </c>
      <c r="F30" s="30">
        <v>303.77800000000002</v>
      </c>
      <c r="G30" s="125">
        <v>293.60199999999998</v>
      </c>
      <c r="H30" s="44">
        <v>3.4659164447108828</v>
      </c>
      <c r="I30" s="298">
        <v>247.13499999999999</v>
      </c>
      <c r="J30" s="299">
        <v>251.93199999999999</v>
      </c>
      <c r="K30" s="44">
        <v>-1.9040852293476007</v>
      </c>
      <c r="L30" s="30">
        <v>256.26799999999997</v>
      </c>
      <c r="M30" s="125">
        <v>256.72699999999998</v>
      </c>
      <c r="N30" s="44">
        <v>-0.17878914177316887</v>
      </c>
      <c r="O30" s="30">
        <v>260.21699999999998</v>
      </c>
      <c r="P30" s="125">
        <v>260.14499999999998</v>
      </c>
      <c r="Q30" s="47">
        <v>2.7676872513407034E-2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263.97729344000999</v>
      </c>
      <c r="D33" s="210">
        <v>267.96232985540746</v>
      </c>
      <c r="E33" s="211">
        <v>-1.487162922321134</v>
      </c>
      <c r="F33" s="209">
        <v>259.11485070422538</v>
      </c>
      <c r="G33" s="210">
        <v>262.85029026063103</v>
      </c>
      <c r="H33" s="408">
        <v>-1.4211281839185914</v>
      </c>
      <c r="I33" s="411">
        <v>264.6842266960781</v>
      </c>
      <c r="J33" s="412">
        <v>266.90026266672476</v>
      </c>
      <c r="K33" s="408">
        <v>-0.83028617076102174</v>
      </c>
      <c r="L33" s="209">
        <v>259.73387011068797</v>
      </c>
      <c r="M33" s="210">
        <v>262.88378781812116</v>
      </c>
      <c r="N33" s="408">
        <v>-1.1982167989805792</v>
      </c>
      <c r="O33" s="209">
        <v>306.34879963383378</v>
      </c>
      <c r="P33" s="210">
        <v>315.23026452613954</v>
      </c>
      <c r="Q33" s="211">
        <v>-2.8174531102388136</v>
      </c>
    </row>
    <row r="34" spans="1:17" ht="15.75" customHeight="1" x14ac:dyDescent="0.2">
      <c r="A34" s="473" t="s">
        <v>51</v>
      </c>
      <c r="B34" s="263" t="s">
        <v>52</v>
      </c>
      <c r="C34" s="25">
        <v>536.303</v>
      </c>
      <c r="D34" s="24">
        <v>542.76</v>
      </c>
      <c r="E34" s="41">
        <v>-1.1896602549929975</v>
      </c>
      <c r="F34" s="25">
        <v>564.80499999999995</v>
      </c>
      <c r="G34" s="24">
        <v>568.71900000000005</v>
      </c>
      <c r="H34" s="126">
        <v>-0.6882133355840232</v>
      </c>
      <c r="I34" s="25">
        <v>481.04700000000003</v>
      </c>
      <c r="J34" s="24">
        <v>484.32100000000003</v>
      </c>
      <c r="K34" s="126">
        <v>-0.67599794351267051</v>
      </c>
      <c r="L34" s="25">
        <v>536.06600000000003</v>
      </c>
      <c r="M34" s="24">
        <v>545.95699999999999</v>
      </c>
      <c r="N34" s="126">
        <v>-1.8116811397234514</v>
      </c>
      <c r="O34" s="25">
        <v>501.14299999999997</v>
      </c>
      <c r="P34" s="24">
        <v>521.70899999999995</v>
      </c>
      <c r="Q34" s="41">
        <v>-3.9420443197261261</v>
      </c>
    </row>
    <row r="35" spans="1:17" ht="15.75" customHeight="1" thickBot="1" x14ac:dyDescent="0.25">
      <c r="A35" s="476"/>
      <c r="B35" s="255" t="s">
        <v>53</v>
      </c>
      <c r="C35" s="31">
        <v>832.36599999999999</v>
      </c>
      <c r="D35" s="127">
        <v>846.27599999999995</v>
      </c>
      <c r="E35" s="128">
        <v>-1.6436718044704055</v>
      </c>
      <c r="F35" s="31">
        <v>876.15899999999999</v>
      </c>
      <c r="G35" s="127">
        <v>860.84799999999996</v>
      </c>
      <c r="H35" s="300">
        <v>1.7785950597550366</v>
      </c>
      <c r="I35" s="31">
        <v>826.03700000000003</v>
      </c>
      <c r="J35" s="127">
        <v>832.88499999999999</v>
      </c>
      <c r="K35" s="300">
        <v>-0.82220234486153032</v>
      </c>
      <c r="L35" s="31">
        <v>611.08199999999999</v>
      </c>
      <c r="M35" s="127">
        <v>610.69200000000001</v>
      </c>
      <c r="N35" s="300">
        <v>6.3861979524864637E-2</v>
      </c>
      <c r="O35" s="31">
        <v>819.56100000000004</v>
      </c>
      <c r="P35" s="127">
        <v>893.43100000000004</v>
      </c>
      <c r="Q35" s="128">
        <v>-8.2681259101150513</v>
      </c>
    </row>
    <row r="36" spans="1:17" ht="15" customHeight="1" thickBot="1" x14ac:dyDescent="0.25">
      <c r="A36" s="477"/>
      <c r="B36" s="259" t="s">
        <v>25</v>
      </c>
      <c r="C36" s="209">
        <v>598.53446395961544</v>
      </c>
      <c r="D36" s="210">
        <v>607.89443876547159</v>
      </c>
      <c r="E36" s="211">
        <v>-1.5397368702475127</v>
      </c>
      <c r="F36" s="209">
        <v>622.30000667266256</v>
      </c>
      <c r="G36" s="210">
        <v>625.7070298394068</v>
      </c>
      <c r="H36" s="408">
        <v>-0.54450773353444359</v>
      </c>
      <c r="I36" s="209">
        <v>597.43871564695019</v>
      </c>
      <c r="J36" s="210">
        <v>598.78517792848947</v>
      </c>
      <c r="K36" s="408">
        <v>-0.22486566654796042</v>
      </c>
      <c r="L36" s="209">
        <v>549.52430044658036</v>
      </c>
      <c r="M36" s="210">
        <v>558.3499723149647</v>
      </c>
      <c r="N36" s="408">
        <v>-1.5806702437527469</v>
      </c>
      <c r="O36" s="209">
        <v>563.7993201161803</v>
      </c>
      <c r="P36" s="210">
        <v>593.88416977583017</v>
      </c>
      <c r="Q36" s="211">
        <v>-5.065777333483366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1" sqref="K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274</v>
      </c>
      <c r="D8" s="384" t="s">
        <v>264</v>
      </c>
      <c r="E8" s="391" t="s">
        <v>15</v>
      </c>
      <c r="F8" s="12" t="s">
        <v>274</v>
      </c>
      <c r="G8" s="384" t="s">
        <v>264</v>
      </c>
      <c r="H8" s="391" t="s">
        <v>15</v>
      </c>
      <c r="I8" s="12" t="s">
        <v>274</v>
      </c>
      <c r="J8" s="384" t="s">
        <v>264</v>
      </c>
      <c r="K8" s="391" t="s">
        <v>15</v>
      </c>
      <c r="L8" s="238" t="s">
        <v>274</v>
      </c>
      <c r="M8" s="384" t="s">
        <v>264</v>
      </c>
      <c r="N8" s="391" t="s">
        <v>15</v>
      </c>
      <c r="O8" s="238" t="s">
        <v>274</v>
      </c>
      <c r="P8" s="384" t="s">
        <v>264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1807.4369999999999</v>
      </c>
      <c r="D9" s="385">
        <v>1755.3589999999999</v>
      </c>
      <c r="E9" s="392">
        <v>2.9668005234256909</v>
      </c>
      <c r="F9" s="25">
        <v>1822.3030000000001</v>
      </c>
      <c r="G9" s="385">
        <v>1762.675</v>
      </c>
      <c r="H9" s="392">
        <v>3.3828130540230137</v>
      </c>
      <c r="I9" s="25">
        <v>1812.6980000000001</v>
      </c>
      <c r="J9" s="385">
        <v>1762.4690000000001</v>
      </c>
      <c r="K9" s="392">
        <v>2.8499224667214027</v>
      </c>
      <c r="L9" s="73">
        <v>1817.3530000000001</v>
      </c>
      <c r="M9" s="385">
        <v>1819.105</v>
      </c>
      <c r="N9" s="392">
        <v>-9.6311098039967596E-2</v>
      </c>
      <c r="O9" s="73">
        <v>1736.415</v>
      </c>
      <c r="P9" s="385">
        <v>1705.5730000000001</v>
      </c>
      <c r="Q9" s="392">
        <v>0.4302623970567635</v>
      </c>
    </row>
    <row r="10" spans="1:17" ht="27" customHeight="1" x14ac:dyDescent="0.2">
      <c r="A10" s="476"/>
      <c r="B10" s="268" t="s">
        <v>86</v>
      </c>
      <c r="C10" s="26">
        <v>1896.518</v>
      </c>
      <c r="D10" s="386">
        <v>1898.35</v>
      </c>
      <c r="E10" s="393">
        <v>-9.6504859483229122E-2</v>
      </c>
      <c r="F10" s="26">
        <v>1905.8579999999999</v>
      </c>
      <c r="G10" s="386">
        <v>1921.0150000000001</v>
      </c>
      <c r="H10" s="393">
        <v>-0.78900997649680782</v>
      </c>
      <c r="I10" s="26">
        <v>1945.2139999999999</v>
      </c>
      <c r="J10" s="386">
        <v>1955.4280000000001</v>
      </c>
      <c r="K10" s="393">
        <v>-0.52234088905345377</v>
      </c>
      <c r="L10" s="129">
        <v>1839.895</v>
      </c>
      <c r="M10" s="386">
        <v>1809.431</v>
      </c>
      <c r="N10" s="393">
        <v>1.6836231942527757</v>
      </c>
      <c r="O10" s="129">
        <v>1820.1189999999999</v>
      </c>
      <c r="P10" s="386">
        <v>1815.8869999999999</v>
      </c>
      <c r="Q10" s="393">
        <v>3.8601072868461803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1865.178728353713</v>
      </c>
      <c r="D12" s="388">
        <v>1831.0431629957754</v>
      </c>
      <c r="E12" s="395">
        <v>1.8642687429655285</v>
      </c>
      <c r="F12" s="383">
        <v>1870.3759069410119</v>
      </c>
      <c r="G12" s="388">
        <v>1837.0777207971032</v>
      </c>
      <c r="H12" s="395">
        <v>1.8125627330269214</v>
      </c>
      <c r="I12" s="383">
        <v>1934.9753200499586</v>
      </c>
      <c r="J12" s="388">
        <v>1929.5396264464555</v>
      </c>
      <c r="K12" s="395">
        <v>0.28170935330899299</v>
      </c>
      <c r="L12" s="407">
        <v>1834.9558085073488</v>
      </c>
      <c r="M12" s="388">
        <v>1812.6252048455419</v>
      </c>
      <c r="N12" s="395">
        <v>1.2319482043012711</v>
      </c>
      <c r="O12" s="407">
        <v>1786.3784996107538</v>
      </c>
      <c r="P12" s="388">
        <v>1754.8606085373403</v>
      </c>
      <c r="Q12" s="395">
        <v>1.6881558512493324</v>
      </c>
    </row>
    <row r="13" spans="1:17" ht="20.25" customHeight="1" x14ac:dyDescent="0.2">
      <c r="A13" s="473" t="s">
        <v>29</v>
      </c>
      <c r="B13" s="267" t="s">
        <v>30</v>
      </c>
      <c r="C13" s="25">
        <v>1182.296</v>
      </c>
      <c r="D13" s="385">
        <v>1150.298</v>
      </c>
      <c r="E13" s="392">
        <v>2.7817139558618762</v>
      </c>
      <c r="F13" s="25">
        <v>1159.1469999999999</v>
      </c>
      <c r="G13" s="385">
        <v>1142.134</v>
      </c>
      <c r="H13" s="392">
        <v>1.4895800317650925</v>
      </c>
      <c r="I13" s="25">
        <v>1238.953</v>
      </c>
      <c r="J13" s="385">
        <v>1197.819</v>
      </c>
      <c r="K13" s="392">
        <v>3.4340747642172995</v>
      </c>
      <c r="L13" s="73">
        <v>1239.8579999999999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750.38800000000003</v>
      </c>
      <c r="D14" s="387">
        <v>735.85199999999998</v>
      </c>
      <c r="E14" s="394">
        <v>1.9753972266162299</v>
      </c>
      <c r="F14" s="30">
        <v>750.58799999999997</v>
      </c>
      <c r="G14" s="387">
        <v>740.17</v>
      </c>
      <c r="H14" s="394">
        <v>1.40751448991448</v>
      </c>
      <c r="I14" s="30">
        <v>759.62800000000004</v>
      </c>
      <c r="J14" s="387">
        <v>723.697</v>
      </c>
      <c r="K14" s="394">
        <v>4.9649231653578836</v>
      </c>
      <c r="L14" s="406">
        <v>743.69299999999998</v>
      </c>
      <c r="M14" s="387">
        <v>740.61599999999999</v>
      </c>
      <c r="N14" s="394">
        <v>0.41546496429998792</v>
      </c>
      <c r="O14" s="406">
        <v>746.29600000000005</v>
      </c>
      <c r="P14" s="387">
        <v>742.32899999999995</v>
      </c>
      <c r="Q14" s="394">
        <v>-1.0665945208254537</v>
      </c>
    </row>
    <row r="15" spans="1:17" ht="20.25" customHeight="1" thickBot="1" x14ac:dyDescent="0.25">
      <c r="A15" s="492"/>
      <c r="B15" s="272" t="s">
        <v>25</v>
      </c>
      <c r="C15" s="383">
        <v>813.18646530322621</v>
      </c>
      <c r="D15" s="388">
        <v>787.38107504369043</v>
      </c>
      <c r="E15" s="395">
        <v>3.277369888284893</v>
      </c>
      <c r="F15" s="383">
        <v>779.47966380493733</v>
      </c>
      <c r="G15" s="388">
        <v>782.40042446651171</v>
      </c>
      <c r="H15" s="395">
        <v>-0.37330765299187174</v>
      </c>
      <c r="I15" s="383">
        <v>884.5684251417955</v>
      </c>
      <c r="J15" s="388">
        <v>784.97807482993198</v>
      </c>
      <c r="K15" s="395">
        <v>12.687023180034689</v>
      </c>
      <c r="L15" s="407">
        <v>807.32665625430036</v>
      </c>
      <c r="M15" s="388">
        <v>741.26188967036694</v>
      </c>
      <c r="N15" s="395">
        <v>8.9124731089725771</v>
      </c>
      <c r="O15" s="407">
        <v>816.05380595206805</v>
      </c>
      <c r="P15" s="388">
        <v>816.55907067628334</v>
      </c>
      <c r="Q15" s="395">
        <v>-2.8363686925297995</v>
      </c>
    </row>
    <row r="16" spans="1:17" ht="18.75" customHeight="1" x14ac:dyDescent="0.2">
      <c r="A16" s="473" t="s">
        <v>32</v>
      </c>
      <c r="B16" s="273" t="s">
        <v>33</v>
      </c>
      <c r="C16" s="25">
        <v>1178</v>
      </c>
      <c r="D16" s="385">
        <v>1157</v>
      </c>
      <c r="E16" s="392">
        <v>1.8150388936905792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 t="s">
        <v>97</v>
      </c>
      <c r="D17" s="389" t="s">
        <v>97</v>
      </c>
      <c r="E17" s="396" t="s">
        <v>161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646.53404083299301</v>
      </c>
      <c r="D18" s="388">
        <v>633.56307875560537</v>
      </c>
      <c r="E18" s="395">
        <v>2.0473039721418393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369.26600000000002</v>
      </c>
      <c r="D20" s="386">
        <v>372.839</v>
      </c>
      <c r="E20" s="393">
        <v>-0.95832249308682271</v>
      </c>
      <c r="F20" s="26">
        <v>378.26600000000002</v>
      </c>
      <c r="G20" s="386">
        <v>379.47699999999998</v>
      </c>
      <c r="H20" s="393">
        <v>-0.31912342513510855</v>
      </c>
      <c r="I20" s="26">
        <v>341.44200000000001</v>
      </c>
      <c r="J20" s="386">
        <v>341.50799999999998</v>
      </c>
      <c r="K20" s="393">
        <v>-1.9326047998867984E-2</v>
      </c>
      <c r="L20" s="129">
        <v>328.09199999999998</v>
      </c>
      <c r="M20" s="386">
        <v>323.30500000000001</v>
      </c>
      <c r="N20" s="393">
        <v>1.4806452111782922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4" sqref="J4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27</v>
      </c>
      <c r="I5" s="356"/>
      <c r="J5" s="514" t="s">
        <v>215</v>
      </c>
    </row>
    <row r="6" spans="2:15" ht="24.75" customHeight="1" x14ac:dyDescent="0.2">
      <c r="F6" s="512"/>
      <c r="G6" s="513"/>
      <c r="H6" s="422" t="s">
        <v>269</v>
      </c>
      <c r="I6" s="422" t="s">
        <v>251</v>
      </c>
      <c r="J6" s="515"/>
    </row>
    <row r="7" spans="2:15" ht="48" customHeight="1" thickBot="1" x14ac:dyDescent="0.25">
      <c r="F7" s="516" t="s">
        <v>220</v>
      </c>
      <c r="G7" s="517"/>
      <c r="H7" s="357">
        <v>129.94999999999999</v>
      </c>
      <c r="I7" s="357">
        <v>131.03</v>
      </c>
      <c r="J7" s="40">
        <v>-0.82423872395635533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5"/>
      <c r="C11" s="506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269</v>
      </c>
      <c r="E12" s="291" t="s">
        <v>251</v>
      </c>
      <c r="F12" s="292" t="s">
        <v>15</v>
      </c>
      <c r="G12" s="291" t="s">
        <v>269</v>
      </c>
      <c r="H12" s="291" t="s">
        <v>251</v>
      </c>
      <c r="I12" s="292" t="s">
        <v>15</v>
      </c>
      <c r="J12" s="291" t="s">
        <v>269</v>
      </c>
      <c r="K12" s="291" t="s">
        <v>251</v>
      </c>
      <c r="L12" s="292" t="s">
        <v>15</v>
      </c>
      <c r="M12" s="291" t="s">
        <v>269</v>
      </c>
      <c r="N12" s="291" t="s">
        <v>251</v>
      </c>
      <c r="O12" s="293" t="s">
        <v>15</v>
      </c>
    </row>
    <row r="13" spans="2:15" ht="36" customHeight="1" thickBot="1" x14ac:dyDescent="0.25">
      <c r="B13" s="507" t="s">
        <v>225</v>
      </c>
      <c r="C13" s="508"/>
      <c r="D13" s="130">
        <v>131.69</v>
      </c>
      <c r="E13" s="130">
        <v>132.52000000000001</v>
      </c>
      <c r="F13" s="131">
        <v>-0.62632055538787534</v>
      </c>
      <c r="G13" s="109">
        <v>125.74</v>
      </c>
      <c r="H13" s="109">
        <v>126.24</v>
      </c>
      <c r="I13" s="131">
        <v>-0.39607097591888468</v>
      </c>
      <c r="J13" s="109">
        <v>129.69999999999999</v>
      </c>
      <c r="K13" s="109">
        <v>131.30000000000001</v>
      </c>
      <c r="L13" s="131">
        <v>-1.2185833968012358</v>
      </c>
      <c r="M13" s="109">
        <v>129.86000000000001</v>
      </c>
      <c r="N13" s="109">
        <v>132.13999999999999</v>
      </c>
      <c r="O13" s="132">
        <v>-1.7254427122748395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270</v>
      </c>
      <c r="K18" s="502" t="s">
        <v>271</v>
      </c>
      <c r="L18" s="502" t="s">
        <v>272</v>
      </c>
      <c r="M18" s="103" t="s">
        <v>239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129.94999999999999</v>
      </c>
      <c r="K20" s="115">
        <v>105.16</v>
      </c>
      <c r="L20" s="116">
        <v>118.17</v>
      </c>
      <c r="M20" s="117">
        <v>23.57360213008748</v>
      </c>
      <c r="N20" s="118">
        <v>9.9686891766099563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13" sqref="O13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266</v>
      </c>
      <c r="D9" s="1" t="s">
        <v>23</v>
      </c>
    </row>
    <row r="10" spans="2:9" x14ac:dyDescent="0.2">
      <c r="B10" s="1" t="s">
        <v>267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2017-05-25T10:41:23Z</dcterms:modified>
</cp:coreProperties>
</file>