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<sst xmlns="http://schemas.openxmlformats.org/spreadsheetml/2006/main" count="1430" uniqueCount="276">
  <si>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</si>
  <si>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</si>
  <si>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</si>
  <si>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</si>
  <si>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</si>
  <si>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</si>
  <si>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</si>
  <si>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</si>
  <si>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</si>
  <si>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</si>
  <si>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</si>
  <si>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</si>
  <si>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</si>
  <si>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</si>
  <si>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</si>
  <si>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</si>
  <si>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</si>
  <si>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</si>
  <si>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</si>
  <si>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</si>
  <si>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</si>
  <si>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</si>
  <si>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</si>
  <si>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</si>
  <si>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</si>
  <si>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</si>
  <si>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</si>
  <si>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</si>
  <si>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</si>
  <si>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</si>
  <si>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</si>
  <si>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</si>
  <si>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</si>
  <si>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</si>
  <si>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</si>
  <si>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</si>
  <si>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</si>
  <si>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</si>
  <si>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</si>
  <si>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</si>
  <si>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</si>
  <si>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</si>
  <si>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</si>
  <si>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</si>
  <si>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</si>
  <si>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</si>
  <si>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</si>
  <si>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</si>
  <si>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</si>
  <si>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</si>
  <si>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</si>
  <si>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</si>
  <si>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</si>
  <si>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</si>
  <si>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</si>
  <si>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</si>
  <si>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</si>
  <si>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</si>
  <si>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</si>
  <si>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</si>
  <si>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</si>
  <si>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</si>
  <si>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</si>
  <si>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</si>
  <si>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</si>
  <si>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</si>
  <si>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</si>
  <si>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</si>
  <si>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</si>
  <si>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</si>
  <si>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</si>
  <si>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</si>
  <si>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</si>
  <si>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</si>
  <si>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</si>
  <si>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</si>
  <si>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</si>
  <si>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</si>
  <si>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</si>
  <si>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</si>
  <si>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</si>
  <si>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</si>
  <si>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</si>
  <si>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</si>
  <si>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</si>
  <si>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</si>
  <si>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</si>
  <si>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</si>
  <si>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</si>
  <si>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</si>
  <si>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</si>
  <si>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</si>
  <si>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</si>
  <si>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</si>
  <si>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</si>
  <si>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</si>
  <si>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</si>
  <si>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</si>
  <si>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</si>
  <si>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</si>
  <si>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</si>
  <si>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</si>
  <si>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</si>
  <si>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</si>
  <si>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</si>
  <si>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</si>
  <si>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</si>
  <si>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</si>
  <si>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</si>
  <si>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</si>
  <si>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</si>
  <si>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</si>
  <si>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</si>
  <si>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</si>
  <si>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</si>
  <si>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</si>
  <si>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</si>
  <si>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</si>
  <si>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</si>
  <si>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</si>
  <si>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</si>
  <si>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</si>
  <si>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</si>
  <si>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</si>
  <si>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</si>
  <si>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</si>
  <si>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</si>
  <si>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</si>
  <si>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</si>
  <si>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</si>
  <si>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</si>
  <si>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</si>
  <si>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</si>
  <si>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</si>
  <si>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</si>
  <si>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</si>
  <si>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</si>
  <si>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</si>
  <si>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</si>
  <si>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</si>
  <si>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</si>
  <si>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</si>
  <si>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</si>
  <si>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</si>
  <si>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</si>
  <si>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</si>
  <si>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</si>
  <si>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</si>
  <si>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</si>
  <si>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</si>
  <si>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</si>
  <si>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</si>
  <si>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</si>
  <si>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</si>
  <si>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</si>
  <si>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</si>
  <si>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</si>
  <si>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</si>
  <si>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</si>
  <si>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</si>
  <si>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</si>
  <si>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</si>
  <si>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</si>
  <si>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</si>
  <si>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</si>
  <si>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</si>
  <si>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</si>
  <si>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</si>
  <si>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</si>
  <si>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</si>
  <si>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</si>
  <si>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</si>
  <si>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</si>
  <si>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</si>
  <si>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</si>
  <si>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</si>
  <si>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</si>
  <si>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</si>
  <si>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</si>
  <si>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</si>
  <si>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</si>
  <si>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</si>
  <si>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</si>
  <si>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</si>
  <si>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</si>
  <si>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</si>
  <si>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</si>
  <si>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</si>
  <si>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</si>
  <si>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</si>
  <si>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</si>
  <si>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</si>
  <si>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</si>
  <si>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</si>
  <si>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</si>
  <si>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</si>
  <si>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</si>
  <si>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</si>
  <si>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</si>
  <si>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</si>
  <si>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</si>
  <si>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</si>
  <si>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</si>
  <si>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</si>
  <si>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</si>
  <si>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</si>
  <si>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</si>
  <si>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</si>
  <si>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</si>
  <si>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</si>
  <si>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</si>
  <si>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</si>
  <si>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</si>
  <si>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</si>
  <si>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</si>
  <si>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</si>
  <si>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</si>
  <si>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</si>
  <si>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</si>
  <si>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</si>
  <si>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</si>
  <si>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</si>
  <si>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</si>
  <si>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</si>
  <si>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</si>
  <si>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</si>
  <si>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</si>
  <si>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</si>
  <si>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</si>
  <si>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</si>
  <si>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</si>
  <si>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</si>
  <si>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</si>
  <si>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</si>
  <si>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</si>
  <si>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</si>
  <si>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</si>
  <si>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</si>
  <si>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</si>
  <si>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</si>
  <si>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</si>
  <si>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</si>
  <si>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</si>
  <si>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Mongolia</t>
  </si>
  <si>
    <t>Peru</t>
  </si>
  <si>
    <t>Białoruś</t>
  </si>
  <si>
    <t>Jemen</t>
  </si>
  <si>
    <t>Panama</t>
  </si>
  <si>
    <t>marzec</t>
  </si>
  <si>
    <t>Ukraina</t>
  </si>
  <si>
    <t>Szwajcaria</t>
  </si>
  <si>
    <t>Meksyk</t>
  </si>
  <si>
    <t>Ghana</t>
  </si>
  <si>
    <t>kwiecień</t>
  </si>
  <si>
    <t>kwiecień 2017</t>
  </si>
  <si>
    <t>kwiecień 2016</t>
  </si>
  <si>
    <t>kwiecień 2015</t>
  </si>
  <si>
    <r>
      <t>Mleko surowe</t>
    </r>
    <r>
      <rPr>
        <b/>
        <sz val="11"/>
        <rFont val="Times New Roman"/>
        <family val="1"/>
        <charset val="238"/>
      </rPr>
      <t xml:space="preserve"> skup     kwiecień 17</t>
    </r>
  </si>
  <si>
    <t>III-2017</t>
  </si>
  <si>
    <t>III-2016</t>
  </si>
  <si>
    <t>2017-06-11</t>
  </si>
  <si>
    <t>1EUR=4,1942</t>
  </si>
  <si>
    <t>I-IV 2016r.*</t>
  </si>
  <si>
    <t>I-IV 2017r.*</t>
  </si>
  <si>
    <t>Handel zagraniczny produktami mlecznymi w okresie I -IV 2017r. - dane wstępne</t>
  </si>
  <si>
    <t>I -IV 2016r</t>
  </si>
  <si>
    <t>według ważniejszych krajów w okresie I -IV 2017r (dane wstępne)</t>
  </si>
  <si>
    <t>I -IV 2017r</t>
  </si>
  <si>
    <t xml:space="preserve"> z mleka - kod 0405) według ważniejszych krajów w okresie I -IV 2017r (dane wstępne)</t>
  </si>
  <si>
    <t>z mleka - kod 0405) według ważniejszych krajów w okresie I -IV 2017r (dane wstępne)</t>
  </si>
  <si>
    <t>NR 24/2017</t>
  </si>
  <si>
    <t>22 czerwca 2017r.</t>
  </si>
  <si>
    <t>Notowania z okresu: 12-18.06.2017r.</t>
  </si>
  <si>
    <t>Ceny sprzedaży (NETTO) wybranych produktów mleczarskich za okres: 12-18.06.2017r.</t>
  </si>
  <si>
    <t>2017-06-18</t>
  </si>
  <si>
    <t>1EUR=4,20216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</si>
</sst>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333375</xdr:colOff>
      <xdr:row>35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76950" cy="35718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428625</xdr:colOff>
      <xdr:row>81</xdr:row>
      <xdr:rowOff>161924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4695825" cy="309562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82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11467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571501</xdr:colOff>
      <xdr:row>46</xdr:row>
      <xdr:rowOff>57150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19500" cy="21907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466725</xdr:colOff>
      <xdr:row>46</xdr:row>
      <xdr:rowOff>57151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14725" cy="2190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571500</xdr:colOff>
      <xdr:row>59</xdr:row>
      <xdr:rowOff>152400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1950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0</xdr:rowOff>
    </xdr:from>
    <xdr:to>
      <xdr:col>12</xdr:col>
      <xdr:colOff>476251</xdr:colOff>
      <xdr:row>59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5"/>
          <a:ext cx="3524250" cy="2085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0</xdr:row>
      <xdr:rowOff>85725</xdr:rowOff>
    </xdr:from>
    <xdr:to>
      <xdr:col>15</xdr:col>
      <xdr:colOff>25569</xdr:colOff>
      <xdr:row>19</xdr:row>
      <xdr:rowOff>142766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857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49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514350</xdr:colOff>
      <xdr:row>49</xdr:row>
      <xdr:rowOff>19050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7195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15</xdr:col>
      <xdr:colOff>28575</xdr:colOff>
      <xdr:row>68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4905375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-1</xdr:colOff>
      <xdr:row>12</xdr:row>
      <xdr:rowOff>0</xdr:rowOff>
    </xdr:from>
    <xdr:to>
      <xdr:col>16</xdr:col>
      <xdr:colOff>59530</xdr:colOff>
      <xdr:row>41</xdr:row>
      <xdr:rowOff>119062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2238375"/>
          <a:ext cx="4917281" cy="495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76291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33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11905</xdr:colOff>
      <xdr:row>46</xdr:row>
      <xdr:rowOff>11906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93469" cy="28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3" zoomScale="90" zoomScaleNormal="90" workbookViewId="0">
      <selection activeCell="S73" sqref="S73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266</v>
      </c>
      <c r="B3" s="162"/>
      <c r="C3" s="162"/>
      <c r="D3" s="162"/>
      <c r="E3" s="162"/>
      <c r="F3" s="162"/>
      <c r="G3" s="162"/>
      <c r="H3" s="162"/>
      <c r="I3" s="162"/>
      <c r="J3" s="162" t="s">
        <v>266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265</v>
      </c>
      <c r="B5" s="169"/>
      <c r="C5" s="170"/>
      <c r="D5" s="171"/>
      <c r="E5" s="168" t="s">
        <v>267</v>
      </c>
      <c r="F5" s="169"/>
      <c r="G5" s="170"/>
      <c r="H5" s="171"/>
      <c r="I5" s="167"/>
      <c r="J5" s="168" t="s">
        <v>265</v>
      </c>
      <c r="K5" s="169"/>
      <c r="L5" s="170"/>
      <c r="M5" s="171"/>
      <c r="N5" s="168" t="s">
        <v>267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73407.97</v>
      </c>
      <c r="C7" s="178">
        <v>319097.24200000003</v>
      </c>
      <c r="D7" s="179">
        <v>186209.799</v>
      </c>
      <c r="E7" s="180" t="s">
        <v>119</v>
      </c>
      <c r="F7" s="181">
        <v>110777.978</v>
      </c>
      <c r="G7" s="182">
        <v>480954.67200000002</v>
      </c>
      <c r="H7" s="179">
        <v>180507.46799999999</v>
      </c>
      <c r="I7" s="167"/>
      <c r="J7" s="176" t="s">
        <v>119</v>
      </c>
      <c r="K7" s="177">
        <v>29565.34</v>
      </c>
      <c r="L7" s="178">
        <v>127845.969</v>
      </c>
      <c r="M7" s="179">
        <v>63591.705999999998</v>
      </c>
      <c r="N7" s="180" t="s">
        <v>119</v>
      </c>
      <c r="O7" s="181">
        <v>35086.822999999997</v>
      </c>
      <c r="P7" s="182">
        <v>152662.82199999999</v>
      </c>
      <c r="Q7" s="179">
        <v>58253.389000000003</v>
      </c>
    </row>
    <row r="8" spans="1:17" x14ac:dyDescent="0.2">
      <c r="A8" s="183" t="s">
        <v>78</v>
      </c>
      <c r="B8" s="184">
        <v>37451.453999999998</v>
      </c>
      <c r="C8" s="185">
        <v>162741.88</v>
      </c>
      <c r="D8" s="184">
        <v>97289.383000000002</v>
      </c>
      <c r="E8" s="186" t="s">
        <v>78</v>
      </c>
      <c r="F8" s="187">
        <v>72505.653000000006</v>
      </c>
      <c r="G8" s="188">
        <v>314865.01199999999</v>
      </c>
      <c r="H8" s="189">
        <v>122220.41899999999</v>
      </c>
      <c r="I8" s="167"/>
      <c r="J8" s="183" t="s">
        <v>137</v>
      </c>
      <c r="K8" s="184">
        <v>13600.089</v>
      </c>
      <c r="L8" s="185">
        <v>58824.159</v>
      </c>
      <c r="M8" s="184">
        <v>29166.736000000001</v>
      </c>
      <c r="N8" s="186" t="s">
        <v>137</v>
      </c>
      <c r="O8" s="187">
        <v>16433.933000000001</v>
      </c>
      <c r="P8" s="188">
        <v>71516.510999999999</v>
      </c>
      <c r="Q8" s="189">
        <v>24075.258000000002</v>
      </c>
    </row>
    <row r="9" spans="1:17" x14ac:dyDescent="0.2">
      <c r="A9" s="190" t="s">
        <v>245</v>
      </c>
      <c r="B9" s="191">
        <v>9547.0509999999995</v>
      </c>
      <c r="C9" s="192">
        <v>41639.673999999999</v>
      </c>
      <c r="D9" s="191">
        <v>42715.194000000003</v>
      </c>
      <c r="E9" s="193" t="s">
        <v>145</v>
      </c>
      <c r="F9" s="194">
        <v>5025.2879999999996</v>
      </c>
      <c r="G9" s="195">
        <v>21808.738000000001</v>
      </c>
      <c r="H9" s="196">
        <v>7962.4560000000001</v>
      </c>
      <c r="I9" s="167"/>
      <c r="J9" s="190" t="s">
        <v>78</v>
      </c>
      <c r="K9" s="191">
        <v>6904.143</v>
      </c>
      <c r="L9" s="192">
        <v>29859.697</v>
      </c>
      <c r="M9" s="191">
        <v>8722.5709999999999</v>
      </c>
      <c r="N9" s="193" t="s">
        <v>78</v>
      </c>
      <c r="O9" s="194">
        <v>8214.4609999999993</v>
      </c>
      <c r="P9" s="195">
        <v>35759.57</v>
      </c>
      <c r="Q9" s="196">
        <v>10463.527</v>
      </c>
    </row>
    <row r="10" spans="1:17" x14ac:dyDescent="0.2">
      <c r="A10" s="190" t="s">
        <v>188</v>
      </c>
      <c r="B10" s="191">
        <v>3789.4459999999999</v>
      </c>
      <c r="C10" s="192">
        <v>16481.911</v>
      </c>
      <c r="D10" s="191">
        <v>8049.4120000000003</v>
      </c>
      <c r="E10" s="193" t="s">
        <v>222</v>
      </c>
      <c r="F10" s="194">
        <v>4071.3960000000002</v>
      </c>
      <c r="G10" s="195">
        <v>17586.281999999999</v>
      </c>
      <c r="H10" s="196">
        <v>8773.6</v>
      </c>
      <c r="I10" s="167"/>
      <c r="J10" s="190" t="s">
        <v>138</v>
      </c>
      <c r="K10" s="191">
        <v>3786.2689999999998</v>
      </c>
      <c r="L10" s="192">
        <v>16397.659</v>
      </c>
      <c r="M10" s="191">
        <v>12773.713</v>
      </c>
      <c r="N10" s="193" t="s">
        <v>138</v>
      </c>
      <c r="O10" s="194">
        <v>3304.8989999999999</v>
      </c>
      <c r="P10" s="195">
        <v>14336.203</v>
      </c>
      <c r="Q10" s="196">
        <v>10335.487999999999</v>
      </c>
    </row>
    <row r="11" spans="1:17" x14ac:dyDescent="0.2">
      <c r="A11" s="190" t="s">
        <v>145</v>
      </c>
      <c r="B11" s="191">
        <v>3745.5320000000002</v>
      </c>
      <c r="C11" s="192">
        <v>16263.99</v>
      </c>
      <c r="D11" s="191">
        <v>4992.6930000000002</v>
      </c>
      <c r="E11" s="193" t="s">
        <v>138</v>
      </c>
      <c r="F11" s="194">
        <v>3664.1089999999999</v>
      </c>
      <c r="G11" s="195">
        <v>15903.566999999999</v>
      </c>
      <c r="H11" s="196">
        <v>2824.2620000000002</v>
      </c>
      <c r="I11" s="167"/>
      <c r="J11" s="190" t="s">
        <v>163</v>
      </c>
      <c r="K11" s="191">
        <v>1560.1410000000001</v>
      </c>
      <c r="L11" s="192">
        <v>6687.8850000000002</v>
      </c>
      <c r="M11" s="191">
        <v>4421.5550000000003</v>
      </c>
      <c r="N11" s="193" t="s">
        <v>163</v>
      </c>
      <c r="O11" s="194">
        <v>2943.866</v>
      </c>
      <c r="P11" s="195">
        <v>12849.312</v>
      </c>
      <c r="Q11" s="196">
        <v>5234.2449999999999</v>
      </c>
    </row>
    <row r="12" spans="1:17" x14ac:dyDescent="0.2">
      <c r="A12" s="190" t="s">
        <v>137</v>
      </c>
      <c r="B12" s="191">
        <v>2544.79</v>
      </c>
      <c r="C12" s="192">
        <v>11071.339</v>
      </c>
      <c r="D12" s="191">
        <v>5862.7079999999996</v>
      </c>
      <c r="E12" s="193" t="s">
        <v>147</v>
      </c>
      <c r="F12" s="194">
        <v>2942.4070000000002</v>
      </c>
      <c r="G12" s="195">
        <v>12798.483</v>
      </c>
      <c r="H12" s="196">
        <v>6211.1409999999996</v>
      </c>
      <c r="I12" s="167"/>
      <c r="J12" s="190" t="s">
        <v>140</v>
      </c>
      <c r="K12" s="191">
        <v>1038.8019999999999</v>
      </c>
      <c r="L12" s="192">
        <v>4517.4449999999997</v>
      </c>
      <c r="M12" s="191">
        <v>2137.6779999999999</v>
      </c>
      <c r="N12" s="193" t="s">
        <v>231</v>
      </c>
      <c r="O12" s="194">
        <v>895.78800000000001</v>
      </c>
      <c r="P12" s="195">
        <v>3894.5830000000001</v>
      </c>
      <c r="Q12" s="196">
        <v>1438.8320000000001</v>
      </c>
    </row>
    <row r="13" spans="1:17" x14ac:dyDescent="0.2">
      <c r="A13" s="190" t="s">
        <v>77</v>
      </c>
      <c r="B13" s="191">
        <v>1905.6179999999999</v>
      </c>
      <c r="C13" s="192">
        <v>8220.8449999999993</v>
      </c>
      <c r="D13" s="191">
        <v>995.63699999999994</v>
      </c>
      <c r="E13" s="193" t="s">
        <v>137</v>
      </c>
      <c r="F13" s="194">
        <v>2695.681</v>
      </c>
      <c r="G13" s="195">
        <v>11715.39</v>
      </c>
      <c r="H13" s="196">
        <v>5753.4560000000001</v>
      </c>
      <c r="I13" s="167"/>
      <c r="J13" s="190" t="s">
        <v>142</v>
      </c>
      <c r="K13" s="191">
        <v>857.94600000000003</v>
      </c>
      <c r="L13" s="192">
        <v>3701.2359999999999</v>
      </c>
      <c r="M13" s="191">
        <v>1588.982</v>
      </c>
      <c r="N13" s="193" t="s">
        <v>140</v>
      </c>
      <c r="O13" s="194">
        <v>831.71699999999998</v>
      </c>
      <c r="P13" s="195">
        <v>3613.808</v>
      </c>
      <c r="Q13" s="196">
        <v>1105.3900000000001</v>
      </c>
    </row>
    <row r="14" spans="1:17" x14ac:dyDescent="0.2">
      <c r="A14" s="190" t="s">
        <v>147</v>
      </c>
      <c r="B14" s="191">
        <v>1815.98</v>
      </c>
      <c r="C14" s="192">
        <v>7895.5770000000002</v>
      </c>
      <c r="D14" s="191">
        <v>3977.8879999999999</v>
      </c>
      <c r="E14" s="193" t="s">
        <v>77</v>
      </c>
      <c r="F14" s="194">
        <v>2296.8870000000002</v>
      </c>
      <c r="G14" s="195">
        <v>10000.339</v>
      </c>
      <c r="H14" s="196">
        <v>1112.2760000000001</v>
      </c>
      <c r="I14" s="167"/>
      <c r="J14" s="190" t="s">
        <v>80</v>
      </c>
      <c r="K14" s="191">
        <v>781.23900000000003</v>
      </c>
      <c r="L14" s="192">
        <v>3382.0740000000001</v>
      </c>
      <c r="M14" s="191">
        <v>3533.3739999999998</v>
      </c>
      <c r="N14" s="193" t="s">
        <v>142</v>
      </c>
      <c r="O14" s="194">
        <v>795.625</v>
      </c>
      <c r="P14" s="195">
        <v>3468.915</v>
      </c>
      <c r="Q14" s="196">
        <v>1332.731</v>
      </c>
    </row>
    <row r="15" spans="1:17" x14ac:dyDescent="0.2">
      <c r="A15" s="190" t="s">
        <v>142</v>
      </c>
      <c r="B15" s="191">
        <v>1685.3720000000001</v>
      </c>
      <c r="C15" s="192">
        <v>7364.6220000000003</v>
      </c>
      <c r="D15" s="191">
        <v>2230.0619999999999</v>
      </c>
      <c r="E15" s="193" t="s">
        <v>188</v>
      </c>
      <c r="F15" s="194">
        <v>2210.9569999999999</v>
      </c>
      <c r="G15" s="195">
        <v>9576.6720000000005</v>
      </c>
      <c r="H15" s="196">
        <v>4491.0749999999998</v>
      </c>
      <c r="I15" s="167"/>
      <c r="J15" s="190" t="s">
        <v>77</v>
      </c>
      <c r="K15" s="191">
        <v>306.16500000000002</v>
      </c>
      <c r="L15" s="192">
        <v>1328.578</v>
      </c>
      <c r="M15" s="191">
        <v>237.73</v>
      </c>
      <c r="N15" s="193" t="s">
        <v>139</v>
      </c>
      <c r="O15" s="194">
        <v>598.24199999999996</v>
      </c>
      <c r="P15" s="195">
        <v>2585.998</v>
      </c>
      <c r="Q15" s="196">
        <v>1256.04</v>
      </c>
    </row>
    <row r="16" spans="1:17" x14ac:dyDescent="0.2">
      <c r="A16" s="190" t="s">
        <v>138</v>
      </c>
      <c r="B16" s="191">
        <v>1684.173</v>
      </c>
      <c r="C16" s="192">
        <v>7301.7349999999997</v>
      </c>
      <c r="D16" s="191">
        <v>2698.8009999999999</v>
      </c>
      <c r="E16" s="193" t="s">
        <v>134</v>
      </c>
      <c r="F16" s="194">
        <v>1851.0450000000001</v>
      </c>
      <c r="G16" s="195">
        <v>8017.6469999999999</v>
      </c>
      <c r="H16" s="196">
        <v>1413.0129999999999</v>
      </c>
      <c r="I16" s="167"/>
      <c r="J16" s="190" t="s">
        <v>145</v>
      </c>
      <c r="K16" s="191">
        <v>292.79199999999997</v>
      </c>
      <c r="L16" s="192">
        <v>1246.74</v>
      </c>
      <c r="M16" s="191">
        <v>210.065</v>
      </c>
      <c r="N16" s="193" t="s">
        <v>80</v>
      </c>
      <c r="O16" s="194">
        <v>391.22199999999998</v>
      </c>
      <c r="P16" s="195">
        <v>1700.2819999999999</v>
      </c>
      <c r="Q16" s="196">
        <v>2167.7629999999999</v>
      </c>
    </row>
    <row r="17" spans="1:17" x14ac:dyDescent="0.2">
      <c r="A17" s="190" t="s">
        <v>231</v>
      </c>
      <c r="B17" s="191">
        <v>1401.222</v>
      </c>
      <c r="C17" s="192">
        <v>6085.3590000000004</v>
      </c>
      <c r="D17" s="191">
        <v>3832.8429999999998</v>
      </c>
      <c r="E17" s="193" t="s">
        <v>142</v>
      </c>
      <c r="F17" s="194">
        <v>1404.7260000000001</v>
      </c>
      <c r="G17" s="195">
        <v>6094.5619999999999</v>
      </c>
      <c r="H17" s="196">
        <v>1420.2180000000001</v>
      </c>
      <c r="I17" s="167"/>
      <c r="J17" s="190" t="s">
        <v>160</v>
      </c>
      <c r="K17" s="191">
        <v>215.411</v>
      </c>
      <c r="L17" s="192">
        <v>929.73699999999997</v>
      </c>
      <c r="M17" s="191">
        <v>535.77099999999996</v>
      </c>
      <c r="N17" s="193" t="s">
        <v>160</v>
      </c>
      <c r="O17" s="194">
        <v>232.36600000000001</v>
      </c>
      <c r="P17" s="195">
        <v>1008.069</v>
      </c>
      <c r="Q17" s="196">
        <v>460.37</v>
      </c>
    </row>
    <row r="18" spans="1:17" x14ac:dyDescent="0.2">
      <c r="A18" s="190" t="s">
        <v>143</v>
      </c>
      <c r="B18" s="191">
        <v>1302.047</v>
      </c>
      <c r="C18" s="192">
        <v>5648.6620000000003</v>
      </c>
      <c r="D18" s="191">
        <v>3295.078</v>
      </c>
      <c r="E18" s="193" t="s">
        <v>143</v>
      </c>
      <c r="F18" s="194">
        <v>1389.7760000000001</v>
      </c>
      <c r="G18" s="195">
        <v>6043.442</v>
      </c>
      <c r="H18" s="196">
        <v>2737.922</v>
      </c>
      <c r="I18" s="167"/>
      <c r="J18" s="190" t="s">
        <v>231</v>
      </c>
      <c r="K18" s="191">
        <v>68.14</v>
      </c>
      <c r="L18" s="192">
        <v>299.08699999999999</v>
      </c>
      <c r="M18" s="191">
        <v>58.284999999999997</v>
      </c>
      <c r="N18" s="193" t="s">
        <v>144</v>
      </c>
      <c r="O18" s="194">
        <v>167.89</v>
      </c>
      <c r="P18" s="195">
        <v>728.86400000000003</v>
      </c>
      <c r="Q18" s="196">
        <v>200.19499999999999</v>
      </c>
    </row>
    <row r="19" spans="1:17" x14ac:dyDescent="0.2">
      <c r="A19" s="190" t="s">
        <v>134</v>
      </c>
      <c r="B19" s="191">
        <v>1158.3610000000001</v>
      </c>
      <c r="C19" s="192">
        <v>5048.4309999999996</v>
      </c>
      <c r="D19" s="191">
        <v>1040.056</v>
      </c>
      <c r="E19" s="193" t="s">
        <v>245</v>
      </c>
      <c r="F19" s="194">
        <v>1039.6189999999999</v>
      </c>
      <c r="G19" s="195">
        <v>4455.866</v>
      </c>
      <c r="H19" s="196">
        <v>3031.808</v>
      </c>
      <c r="I19" s="167"/>
      <c r="J19" s="190" t="s">
        <v>144</v>
      </c>
      <c r="K19" s="191">
        <v>62.084000000000003</v>
      </c>
      <c r="L19" s="192">
        <v>269.68099999999998</v>
      </c>
      <c r="M19" s="191">
        <v>72.748000000000005</v>
      </c>
      <c r="N19" s="193" t="s">
        <v>77</v>
      </c>
      <c r="O19" s="194">
        <v>150.666</v>
      </c>
      <c r="P19" s="195">
        <v>654.35400000000004</v>
      </c>
      <c r="Q19" s="196">
        <v>118.76600000000001</v>
      </c>
    </row>
    <row r="20" spans="1:17" x14ac:dyDescent="0.2">
      <c r="A20" s="190" t="s">
        <v>242</v>
      </c>
      <c r="B20" s="191">
        <v>768.06700000000001</v>
      </c>
      <c r="C20" s="192">
        <v>3346.4490000000001</v>
      </c>
      <c r="D20" s="191">
        <v>1496.278</v>
      </c>
      <c r="E20" s="193" t="s">
        <v>80</v>
      </c>
      <c r="F20" s="194">
        <v>987.20100000000002</v>
      </c>
      <c r="G20" s="195">
        <v>4275.357</v>
      </c>
      <c r="H20" s="196">
        <v>647.02800000000002</v>
      </c>
      <c r="I20" s="167"/>
      <c r="J20" s="190" t="s">
        <v>139</v>
      </c>
      <c r="K20" s="191">
        <v>58.070999999999998</v>
      </c>
      <c r="L20" s="192">
        <v>252.113</v>
      </c>
      <c r="M20" s="191">
        <v>104.79600000000001</v>
      </c>
      <c r="N20" s="193" t="s">
        <v>134</v>
      </c>
      <c r="O20" s="194">
        <v>53.329000000000001</v>
      </c>
      <c r="P20" s="195">
        <v>228.61</v>
      </c>
      <c r="Q20" s="196">
        <v>20.963000000000001</v>
      </c>
    </row>
    <row r="21" spans="1:17" x14ac:dyDescent="0.2">
      <c r="A21" s="190" t="s">
        <v>181</v>
      </c>
      <c r="B21" s="191">
        <v>700.53899999999999</v>
      </c>
      <c r="C21" s="192">
        <v>3008.0970000000002</v>
      </c>
      <c r="D21" s="191">
        <v>1282.5509999999999</v>
      </c>
      <c r="E21" s="193" t="s">
        <v>221</v>
      </c>
      <c r="F21" s="194">
        <v>894.90899999999999</v>
      </c>
      <c r="G21" s="195">
        <v>3897.7139999999999</v>
      </c>
      <c r="H21" s="196">
        <v>517.43700000000001</v>
      </c>
      <c r="I21" s="167"/>
      <c r="J21" s="190" t="s">
        <v>230</v>
      </c>
      <c r="K21" s="191">
        <v>25.771999999999998</v>
      </c>
      <c r="L21" s="192">
        <v>113.15300000000001</v>
      </c>
      <c r="M21" s="191">
        <v>24.02</v>
      </c>
      <c r="N21" s="193" t="s">
        <v>208</v>
      </c>
      <c r="O21" s="194">
        <v>43.375</v>
      </c>
      <c r="P21" s="195">
        <v>189.571</v>
      </c>
      <c r="Q21" s="196">
        <v>24.853000000000002</v>
      </c>
    </row>
    <row r="22" spans="1:17" x14ac:dyDescent="0.2">
      <c r="A22" s="190" t="s">
        <v>135</v>
      </c>
      <c r="B22" s="191">
        <v>520.15099999999995</v>
      </c>
      <c r="C22" s="192">
        <v>2258.6880000000001</v>
      </c>
      <c r="D22" s="191">
        <v>706.22299999999996</v>
      </c>
      <c r="E22" s="193" t="s">
        <v>231</v>
      </c>
      <c r="F22" s="194">
        <v>894.42399999999998</v>
      </c>
      <c r="G22" s="195">
        <v>3886.1669999999999</v>
      </c>
      <c r="H22" s="196">
        <v>1313.0719999999999</v>
      </c>
      <c r="I22" s="167"/>
      <c r="J22" s="190" t="s">
        <v>134</v>
      </c>
      <c r="K22" s="191">
        <v>8.2319999999999993</v>
      </c>
      <c r="L22" s="192">
        <v>36.53</v>
      </c>
      <c r="M22" s="191">
        <v>3.62</v>
      </c>
      <c r="N22" s="193" t="s">
        <v>145</v>
      </c>
      <c r="O22" s="194">
        <v>29.329000000000001</v>
      </c>
      <c r="P22" s="195">
        <v>127.672</v>
      </c>
      <c r="Q22" s="196">
        <v>18.966000000000001</v>
      </c>
    </row>
    <row r="23" spans="1:17" ht="13.5" thickBot="1" x14ac:dyDescent="0.25">
      <c r="A23" s="197" t="s">
        <v>80</v>
      </c>
      <c r="B23" s="198">
        <v>497.70100000000002</v>
      </c>
      <c r="C23" s="199">
        <v>2158.7269999999999</v>
      </c>
      <c r="D23" s="198">
        <v>461.34399999999999</v>
      </c>
      <c r="E23" s="200" t="s">
        <v>243</v>
      </c>
      <c r="F23" s="201">
        <v>891.92600000000004</v>
      </c>
      <c r="G23" s="202">
        <v>3896.828</v>
      </c>
      <c r="H23" s="203">
        <v>352</v>
      </c>
      <c r="I23" s="167"/>
      <c r="J23" s="197" t="s">
        <v>249</v>
      </c>
      <c r="K23" s="198">
        <v>4.3999999999999997E-2</v>
      </c>
      <c r="L23" s="199">
        <v>0.19500000000000001</v>
      </c>
      <c r="M23" s="198">
        <v>6.2E-2</v>
      </c>
      <c r="N23" s="200" t="s">
        <v>250</v>
      </c>
      <c r="O23" s="201">
        <v>0.10299999999999999</v>
      </c>
      <c r="P23" s="202">
        <v>0.44500000000000001</v>
      </c>
      <c r="Q23" s="203">
        <v>2E-3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266</v>
      </c>
      <c r="B28" s="162"/>
      <c r="C28" s="162"/>
      <c r="D28" s="162"/>
      <c r="E28" s="162"/>
      <c r="F28" s="162"/>
      <c r="G28" s="162"/>
      <c r="H28" s="163"/>
      <c r="I28" s="163"/>
      <c r="J28" s="162" t="s">
        <v>266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265</v>
      </c>
      <c r="B30" s="169"/>
      <c r="C30" s="170"/>
      <c r="D30" s="171"/>
      <c r="E30" s="168" t="s">
        <v>267</v>
      </c>
      <c r="F30" s="169"/>
      <c r="G30" s="170"/>
      <c r="H30" s="171"/>
      <c r="I30" s="167"/>
      <c r="J30" s="168" t="s">
        <v>265</v>
      </c>
      <c r="K30" s="169"/>
      <c r="L30" s="170"/>
      <c r="M30" s="171"/>
      <c r="N30" s="168" t="s">
        <v>267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71469.481</v>
      </c>
      <c r="C32" s="178">
        <v>309851.20699999999</v>
      </c>
      <c r="D32" s="179">
        <v>39326.953000000001</v>
      </c>
      <c r="E32" s="180" t="s">
        <v>119</v>
      </c>
      <c r="F32" s="181">
        <v>103510.276</v>
      </c>
      <c r="G32" s="182">
        <v>448791.51299999998</v>
      </c>
      <c r="H32" s="179">
        <v>44945.769</v>
      </c>
      <c r="I32" s="167"/>
      <c r="J32" s="176" t="s">
        <v>119</v>
      </c>
      <c r="K32" s="177">
        <v>84361.755999999994</v>
      </c>
      <c r="L32" s="178">
        <v>366095.158</v>
      </c>
      <c r="M32" s="179">
        <v>47386.616999999998</v>
      </c>
      <c r="N32" s="180" t="s">
        <v>119</v>
      </c>
      <c r="O32" s="181">
        <v>54261.775000000001</v>
      </c>
      <c r="P32" s="182">
        <v>236341.75099999999</v>
      </c>
      <c r="Q32" s="179">
        <v>30520.679</v>
      </c>
    </row>
    <row r="33" spans="1:17" x14ac:dyDescent="0.2">
      <c r="A33" s="183" t="s">
        <v>171</v>
      </c>
      <c r="B33" s="184">
        <v>19311.846000000001</v>
      </c>
      <c r="C33" s="185">
        <v>83204.923999999999</v>
      </c>
      <c r="D33" s="184">
        <v>10940</v>
      </c>
      <c r="E33" s="186" t="s">
        <v>171</v>
      </c>
      <c r="F33" s="187">
        <v>26805.026000000002</v>
      </c>
      <c r="G33" s="188">
        <v>116032.181</v>
      </c>
      <c r="H33" s="189">
        <v>12694</v>
      </c>
      <c r="I33" s="167"/>
      <c r="J33" s="183" t="s">
        <v>135</v>
      </c>
      <c r="K33" s="184">
        <v>32154.865000000002</v>
      </c>
      <c r="L33" s="185">
        <v>139455.391</v>
      </c>
      <c r="M33" s="184">
        <v>10765.003000000001</v>
      </c>
      <c r="N33" s="186" t="s">
        <v>78</v>
      </c>
      <c r="O33" s="187">
        <v>26391.516</v>
      </c>
      <c r="P33" s="188">
        <v>114992.929</v>
      </c>
      <c r="Q33" s="189">
        <v>19386.332999999999</v>
      </c>
    </row>
    <row r="34" spans="1:17" x14ac:dyDescent="0.2">
      <c r="A34" s="190" t="s">
        <v>180</v>
      </c>
      <c r="B34" s="191">
        <v>8250.5930000000008</v>
      </c>
      <c r="C34" s="192">
        <v>36016.457000000002</v>
      </c>
      <c r="D34" s="191">
        <v>3537.1750000000002</v>
      </c>
      <c r="E34" s="193" t="s">
        <v>231</v>
      </c>
      <c r="F34" s="194">
        <v>16918.079000000002</v>
      </c>
      <c r="G34" s="195">
        <v>73615.134999999995</v>
      </c>
      <c r="H34" s="196">
        <v>4353.6419999999998</v>
      </c>
      <c r="I34" s="167"/>
      <c r="J34" s="190" t="s">
        <v>78</v>
      </c>
      <c r="K34" s="191">
        <v>27082.614000000001</v>
      </c>
      <c r="L34" s="192">
        <v>117518.054</v>
      </c>
      <c r="M34" s="191">
        <v>23942.625</v>
      </c>
      <c r="N34" s="193" t="s">
        <v>135</v>
      </c>
      <c r="O34" s="194">
        <v>12062.915999999999</v>
      </c>
      <c r="P34" s="195">
        <v>52584.277000000002</v>
      </c>
      <c r="Q34" s="196">
        <v>4282.0590000000002</v>
      </c>
    </row>
    <row r="35" spans="1:17" x14ac:dyDescent="0.2">
      <c r="A35" s="190" t="s">
        <v>78</v>
      </c>
      <c r="B35" s="191">
        <v>4351.8149999999996</v>
      </c>
      <c r="C35" s="192">
        <v>18925.952000000001</v>
      </c>
      <c r="D35" s="191">
        <v>2380.5219999999999</v>
      </c>
      <c r="E35" s="193" t="s">
        <v>189</v>
      </c>
      <c r="F35" s="194">
        <v>7374.8119999999999</v>
      </c>
      <c r="G35" s="195">
        <v>31864.184000000001</v>
      </c>
      <c r="H35" s="196">
        <v>3720.6950000000002</v>
      </c>
      <c r="I35" s="167"/>
      <c r="J35" s="190" t="s">
        <v>231</v>
      </c>
      <c r="K35" s="191">
        <v>17932.456999999999</v>
      </c>
      <c r="L35" s="192">
        <v>77913.615000000005</v>
      </c>
      <c r="M35" s="191">
        <v>7125.96</v>
      </c>
      <c r="N35" s="193" t="s">
        <v>231</v>
      </c>
      <c r="O35" s="194">
        <v>4799.2669999999998</v>
      </c>
      <c r="P35" s="195">
        <v>21078.517</v>
      </c>
      <c r="Q35" s="196">
        <v>2009.922</v>
      </c>
    </row>
    <row r="36" spans="1:17" x14ac:dyDescent="0.2">
      <c r="A36" s="190" t="s">
        <v>134</v>
      </c>
      <c r="B36" s="191">
        <v>3256.6880000000001</v>
      </c>
      <c r="C36" s="192">
        <v>14138.432000000001</v>
      </c>
      <c r="D36" s="191">
        <v>1760.606</v>
      </c>
      <c r="E36" s="193" t="s">
        <v>180</v>
      </c>
      <c r="F36" s="194">
        <v>5767.991</v>
      </c>
      <c r="G36" s="195">
        <v>24870.714</v>
      </c>
      <c r="H36" s="196">
        <v>2239</v>
      </c>
      <c r="I36" s="167"/>
      <c r="J36" s="190" t="s">
        <v>77</v>
      </c>
      <c r="K36" s="191">
        <v>2850.6320000000001</v>
      </c>
      <c r="L36" s="192">
        <v>12372.428</v>
      </c>
      <c r="M36" s="191">
        <v>2304.6410000000001</v>
      </c>
      <c r="N36" s="193" t="s">
        <v>77</v>
      </c>
      <c r="O36" s="194">
        <v>2814.1439999999998</v>
      </c>
      <c r="P36" s="195">
        <v>12225.029</v>
      </c>
      <c r="Q36" s="196">
        <v>1233.7339999999999</v>
      </c>
    </row>
    <row r="37" spans="1:17" x14ac:dyDescent="0.2">
      <c r="A37" s="190" t="s">
        <v>145</v>
      </c>
      <c r="B37" s="191">
        <v>3199.6309999999999</v>
      </c>
      <c r="C37" s="192">
        <v>13853.778</v>
      </c>
      <c r="D37" s="191">
        <v>1705.3910000000001</v>
      </c>
      <c r="E37" s="193" t="s">
        <v>134</v>
      </c>
      <c r="F37" s="194">
        <v>4343.8090000000002</v>
      </c>
      <c r="G37" s="195">
        <v>18863.13</v>
      </c>
      <c r="H37" s="196">
        <v>2273.6579999999999</v>
      </c>
      <c r="I37" s="167"/>
      <c r="J37" s="190" t="s">
        <v>140</v>
      </c>
      <c r="K37" s="191">
        <v>1279.069</v>
      </c>
      <c r="L37" s="192">
        <v>5540.2640000000001</v>
      </c>
      <c r="M37" s="191">
        <v>1492.1489999999999</v>
      </c>
      <c r="N37" s="193" t="s">
        <v>134</v>
      </c>
      <c r="O37" s="194">
        <v>2086.723</v>
      </c>
      <c r="P37" s="195">
        <v>8961.8989999999994</v>
      </c>
      <c r="Q37" s="196">
        <v>701.87699999999995</v>
      </c>
    </row>
    <row r="38" spans="1:17" x14ac:dyDescent="0.2">
      <c r="A38" s="190" t="s">
        <v>231</v>
      </c>
      <c r="B38" s="191">
        <v>2941.6869999999999</v>
      </c>
      <c r="C38" s="192">
        <v>12776.671</v>
      </c>
      <c r="D38" s="191">
        <v>1880.721</v>
      </c>
      <c r="E38" s="193" t="s">
        <v>78</v>
      </c>
      <c r="F38" s="194">
        <v>4301.68</v>
      </c>
      <c r="G38" s="195">
        <v>18752.721000000001</v>
      </c>
      <c r="H38" s="196">
        <v>2030.173</v>
      </c>
      <c r="I38" s="167"/>
      <c r="J38" s="190" t="s">
        <v>139</v>
      </c>
      <c r="K38" s="191">
        <v>958.05700000000002</v>
      </c>
      <c r="L38" s="192">
        <v>4153.7879999999996</v>
      </c>
      <c r="M38" s="191">
        <v>374.08</v>
      </c>
      <c r="N38" s="193" t="s">
        <v>146</v>
      </c>
      <c r="O38" s="194">
        <v>1367.2370000000001</v>
      </c>
      <c r="P38" s="195">
        <v>5908.9480000000003</v>
      </c>
      <c r="Q38" s="196">
        <v>554.4</v>
      </c>
    </row>
    <row r="39" spans="1:17" x14ac:dyDescent="0.2">
      <c r="A39" s="190" t="s">
        <v>218</v>
      </c>
      <c r="B39" s="191">
        <v>2599.7020000000002</v>
      </c>
      <c r="C39" s="192">
        <v>11439.71</v>
      </c>
      <c r="D39" s="191">
        <v>1194</v>
      </c>
      <c r="E39" s="193" t="s">
        <v>251</v>
      </c>
      <c r="F39" s="194">
        <v>4217.2669999999998</v>
      </c>
      <c r="G39" s="195">
        <v>18109.409</v>
      </c>
      <c r="H39" s="196">
        <v>2000</v>
      </c>
      <c r="I39" s="167"/>
      <c r="J39" s="190" t="s">
        <v>138</v>
      </c>
      <c r="K39" s="191">
        <v>659.74400000000003</v>
      </c>
      <c r="L39" s="192">
        <v>2865.7310000000002</v>
      </c>
      <c r="M39" s="191">
        <v>454.01600000000002</v>
      </c>
      <c r="N39" s="193" t="s">
        <v>139</v>
      </c>
      <c r="O39" s="194">
        <v>1130.682</v>
      </c>
      <c r="P39" s="195">
        <v>4923.7820000000002</v>
      </c>
      <c r="Q39" s="196">
        <v>425.55500000000001</v>
      </c>
    </row>
    <row r="40" spans="1:17" x14ac:dyDescent="0.2">
      <c r="A40" s="190" t="s">
        <v>189</v>
      </c>
      <c r="B40" s="191">
        <v>2378.9360000000001</v>
      </c>
      <c r="C40" s="192">
        <v>10386.252</v>
      </c>
      <c r="D40" s="191">
        <v>1157.2729999999999</v>
      </c>
      <c r="E40" s="193" t="s">
        <v>210</v>
      </c>
      <c r="F40" s="194">
        <v>3477.3989999999999</v>
      </c>
      <c r="G40" s="195">
        <v>15093.688</v>
      </c>
      <c r="H40" s="196">
        <v>1451.9</v>
      </c>
      <c r="I40" s="167"/>
      <c r="J40" s="190" t="s">
        <v>145</v>
      </c>
      <c r="K40" s="191">
        <v>276.56400000000002</v>
      </c>
      <c r="L40" s="192">
        <v>1228.671</v>
      </c>
      <c r="M40" s="191">
        <v>236.49600000000001</v>
      </c>
      <c r="N40" s="193" t="s">
        <v>160</v>
      </c>
      <c r="O40" s="194">
        <v>1003.625</v>
      </c>
      <c r="P40" s="195">
        <v>4347.1390000000001</v>
      </c>
      <c r="Q40" s="196">
        <v>478.59100000000001</v>
      </c>
    </row>
    <row r="41" spans="1:17" x14ac:dyDescent="0.2">
      <c r="A41" s="190" t="s">
        <v>143</v>
      </c>
      <c r="B41" s="191">
        <v>2074.6909999999998</v>
      </c>
      <c r="C41" s="192">
        <v>9014.0229999999992</v>
      </c>
      <c r="D41" s="191">
        <v>1368.6949999999999</v>
      </c>
      <c r="E41" s="193" t="s">
        <v>135</v>
      </c>
      <c r="F41" s="194">
        <v>3332.143</v>
      </c>
      <c r="G41" s="195">
        <v>14513.433000000001</v>
      </c>
      <c r="H41" s="196">
        <v>546.16600000000005</v>
      </c>
      <c r="I41" s="167"/>
      <c r="J41" s="190" t="s">
        <v>80</v>
      </c>
      <c r="K41" s="191">
        <v>232.90799999999999</v>
      </c>
      <c r="L41" s="192">
        <v>1012.978</v>
      </c>
      <c r="M41" s="191">
        <v>122.753</v>
      </c>
      <c r="N41" s="193" t="s">
        <v>138</v>
      </c>
      <c r="O41" s="194">
        <v>591.654</v>
      </c>
      <c r="P41" s="195">
        <v>2579.2510000000002</v>
      </c>
      <c r="Q41" s="196">
        <v>326.30700000000002</v>
      </c>
    </row>
    <row r="42" spans="1:17" x14ac:dyDescent="0.2">
      <c r="A42" s="190" t="s">
        <v>147</v>
      </c>
      <c r="B42" s="191">
        <v>1616.7909999999999</v>
      </c>
      <c r="C42" s="192">
        <v>7065.5370000000003</v>
      </c>
      <c r="D42" s="191">
        <v>1113.2429999999999</v>
      </c>
      <c r="E42" s="193" t="s">
        <v>143</v>
      </c>
      <c r="F42" s="194">
        <v>2645.0129999999999</v>
      </c>
      <c r="G42" s="195">
        <v>11471.1</v>
      </c>
      <c r="H42" s="196">
        <v>1399.454</v>
      </c>
      <c r="I42" s="167"/>
      <c r="J42" s="190" t="s">
        <v>137</v>
      </c>
      <c r="K42" s="191">
        <v>219.08600000000001</v>
      </c>
      <c r="L42" s="192">
        <v>953.06200000000001</v>
      </c>
      <c r="M42" s="191">
        <v>147.828</v>
      </c>
      <c r="N42" s="193" t="s">
        <v>144</v>
      </c>
      <c r="O42" s="194">
        <v>550.57100000000003</v>
      </c>
      <c r="P42" s="195">
        <v>2382.1419999999998</v>
      </c>
      <c r="Q42" s="196">
        <v>210.74</v>
      </c>
    </row>
    <row r="43" spans="1:17" x14ac:dyDescent="0.2">
      <c r="A43" s="190" t="s">
        <v>244</v>
      </c>
      <c r="B43" s="191">
        <v>1459.097</v>
      </c>
      <c r="C43" s="192">
        <v>6393.4290000000001</v>
      </c>
      <c r="D43" s="191">
        <v>800</v>
      </c>
      <c r="E43" s="193" t="s">
        <v>188</v>
      </c>
      <c r="F43" s="194">
        <v>2474.9180000000001</v>
      </c>
      <c r="G43" s="195">
        <v>10745.061</v>
      </c>
      <c r="H43" s="196">
        <v>1142.6020000000001</v>
      </c>
      <c r="I43" s="167"/>
      <c r="J43" s="190" t="s">
        <v>158</v>
      </c>
      <c r="K43" s="191">
        <v>193.648</v>
      </c>
      <c r="L43" s="192">
        <v>840.08900000000006</v>
      </c>
      <c r="M43" s="191">
        <v>72.025999999999996</v>
      </c>
      <c r="N43" s="193" t="s">
        <v>80</v>
      </c>
      <c r="O43" s="194">
        <v>310.73200000000003</v>
      </c>
      <c r="P43" s="195">
        <v>1358.35</v>
      </c>
      <c r="Q43" s="196">
        <v>167.94499999999999</v>
      </c>
    </row>
    <row r="44" spans="1:17" x14ac:dyDescent="0.2">
      <c r="A44" s="190" t="s">
        <v>246</v>
      </c>
      <c r="B44" s="191">
        <v>1451.921</v>
      </c>
      <c r="C44" s="192">
        <v>6243.9769999999999</v>
      </c>
      <c r="D44" s="191">
        <v>896</v>
      </c>
      <c r="E44" s="193" t="s">
        <v>145</v>
      </c>
      <c r="F44" s="194">
        <v>2272.6390000000001</v>
      </c>
      <c r="G44" s="195">
        <v>9875.848</v>
      </c>
      <c r="H44" s="196">
        <v>1222.154</v>
      </c>
      <c r="I44" s="167"/>
      <c r="J44" s="190" t="s">
        <v>144</v>
      </c>
      <c r="K44" s="191">
        <v>115.455</v>
      </c>
      <c r="L44" s="192">
        <v>493.976</v>
      </c>
      <c r="M44" s="191">
        <v>49</v>
      </c>
      <c r="N44" s="193" t="s">
        <v>137</v>
      </c>
      <c r="O44" s="194">
        <v>287.82100000000003</v>
      </c>
      <c r="P44" s="195">
        <v>1242.2550000000001</v>
      </c>
      <c r="Q44" s="196">
        <v>191.56800000000001</v>
      </c>
    </row>
    <row r="45" spans="1:17" x14ac:dyDescent="0.2">
      <c r="A45" s="190" t="s">
        <v>210</v>
      </c>
      <c r="B45" s="191">
        <v>1347.289</v>
      </c>
      <c r="C45" s="192">
        <v>5775.366</v>
      </c>
      <c r="D45" s="191">
        <v>726</v>
      </c>
      <c r="E45" s="193" t="s">
        <v>252</v>
      </c>
      <c r="F45" s="194">
        <v>2013.4190000000001</v>
      </c>
      <c r="G45" s="195">
        <v>8684.1059999999998</v>
      </c>
      <c r="H45" s="196">
        <v>1083</v>
      </c>
      <c r="I45" s="167"/>
      <c r="J45" s="190" t="s">
        <v>160</v>
      </c>
      <c r="K45" s="191">
        <v>114.94199999999999</v>
      </c>
      <c r="L45" s="192">
        <v>488.041</v>
      </c>
      <c r="M45" s="191">
        <v>102.44</v>
      </c>
      <c r="N45" s="193" t="s">
        <v>140</v>
      </c>
      <c r="O45" s="194">
        <v>213.17599999999999</v>
      </c>
      <c r="P45" s="195">
        <v>935.947</v>
      </c>
      <c r="Q45" s="196">
        <v>169.98699999999999</v>
      </c>
    </row>
    <row r="46" spans="1:17" x14ac:dyDescent="0.2">
      <c r="A46" s="190" t="s">
        <v>252</v>
      </c>
      <c r="B46" s="191">
        <v>1127.6379999999999</v>
      </c>
      <c r="C46" s="192">
        <v>4797.6059999999998</v>
      </c>
      <c r="D46" s="191">
        <v>635</v>
      </c>
      <c r="E46" s="193" t="s">
        <v>238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103.03700000000001</v>
      </c>
      <c r="L46" s="192">
        <v>438.24599999999998</v>
      </c>
      <c r="M46" s="191">
        <v>43.609000000000002</v>
      </c>
      <c r="N46" s="193" t="s">
        <v>158</v>
      </c>
      <c r="O46" s="194">
        <v>180.83</v>
      </c>
      <c r="P46" s="195">
        <v>785.923</v>
      </c>
      <c r="Q46" s="196">
        <v>68.076999999999998</v>
      </c>
    </row>
    <row r="47" spans="1:17" x14ac:dyDescent="0.2">
      <c r="A47" s="190" t="s">
        <v>188</v>
      </c>
      <c r="B47" s="191">
        <v>1114.049</v>
      </c>
      <c r="C47" s="192">
        <v>4843.884</v>
      </c>
      <c r="D47" s="191">
        <v>529.50099999999998</v>
      </c>
      <c r="E47" s="193" t="s">
        <v>246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143</v>
      </c>
      <c r="K47" s="191">
        <v>72.369</v>
      </c>
      <c r="L47" s="192">
        <v>315.61599999999999</v>
      </c>
      <c r="M47" s="191">
        <v>44</v>
      </c>
      <c r="N47" s="193" t="s">
        <v>208</v>
      </c>
      <c r="O47" s="194">
        <v>146.733</v>
      </c>
      <c r="P47" s="195">
        <v>631.32100000000003</v>
      </c>
      <c r="Q47" s="196">
        <v>56.527999999999999</v>
      </c>
    </row>
    <row r="48" spans="1:17" ht="13.5" thickBot="1" x14ac:dyDescent="0.25">
      <c r="A48" s="197" t="s">
        <v>226</v>
      </c>
      <c r="B48" s="198">
        <v>1095.8420000000001</v>
      </c>
      <c r="C48" s="199">
        <v>4759.558</v>
      </c>
      <c r="D48" s="198">
        <v>697.82500000000005</v>
      </c>
      <c r="E48" s="200" t="s">
        <v>147</v>
      </c>
      <c r="F48" s="201">
        <v>1332.298</v>
      </c>
      <c r="G48" s="202">
        <v>5789.4920000000002</v>
      </c>
      <c r="H48" s="203">
        <v>744.73</v>
      </c>
      <c r="I48" s="167"/>
      <c r="J48" s="197" t="s">
        <v>163</v>
      </c>
      <c r="K48" s="198">
        <v>50.624000000000002</v>
      </c>
      <c r="L48" s="199">
        <v>219.40600000000001</v>
      </c>
      <c r="M48" s="198">
        <v>94.721000000000004</v>
      </c>
      <c r="N48" s="200" t="s">
        <v>142</v>
      </c>
      <c r="O48" s="201">
        <v>101.125</v>
      </c>
      <c r="P48" s="202">
        <v>433.375</v>
      </c>
      <c r="Q48" s="203">
        <v>45.384999999999998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268</v>
      </c>
      <c r="B53" s="162"/>
      <c r="C53" s="162"/>
      <c r="D53" s="162"/>
      <c r="E53" s="162"/>
      <c r="F53" s="162"/>
      <c r="G53" s="162"/>
      <c r="H53" s="163"/>
      <c r="I53" s="163"/>
      <c r="J53" s="162" t="s">
        <v>269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265</v>
      </c>
      <c r="B56" s="169"/>
      <c r="C56" s="170"/>
      <c r="D56" s="171"/>
      <c r="E56" s="168" t="s">
        <v>267</v>
      </c>
      <c r="F56" s="169"/>
      <c r="G56" s="170"/>
      <c r="H56" s="171"/>
      <c r="I56" s="167"/>
      <c r="J56" s="168" t="s">
        <v>265</v>
      </c>
      <c r="K56" s="169"/>
      <c r="L56" s="170"/>
      <c r="M56" s="171"/>
      <c r="N56" s="168" t="s">
        <v>267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44385.766000000003</v>
      </c>
      <c r="C58" s="178">
        <v>192924.821</v>
      </c>
      <c r="D58" s="179">
        <v>17069.159</v>
      </c>
      <c r="E58" s="180" t="s">
        <v>119</v>
      </c>
      <c r="F58" s="181">
        <v>66168.880999999994</v>
      </c>
      <c r="G58" s="182">
        <v>287581.11300000001</v>
      </c>
      <c r="H58" s="179">
        <v>17028.217000000001</v>
      </c>
      <c r="I58" s="167"/>
      <c r="J58" s="177" t="s">
        <v>119</v>
      </c>
      <c r="K58" s="178">
        <v>13107.648999999999</v>
      </c>
      <c r="L58" s="179">
        <v>56870.966999999997</v>
      </c>
      <c r="M58" s="350">
        <v>3769.8409999999999</v>
      </c>
      <c r="N58" s="181" t="s">
        <v>119</v>
      </c>
      <c r="O58" s="182">
        <v>26051.621999999999</v>
      </c>
      <c r="P58" s="179">
        <v>113383.751</v>
      </c>
      <c r="Q58" s="179">
        <v>5760.1989999999996</v>
      </c>
    </row>
    <row r="59" spans="1:17" x14ac:dyDescent="0.2">
      <c r="A59" s="183" t="s">
        <v>78</v>
      </c>
      <c r="B59" s="184">
        <v>8778.9709999999995</v>
      </c>
      <c r="C59" s="185">
        <v>38184.29</v>
      </c>
      <c r="D59" s="184">
        <v>3518.7640000000001</v>
      </c>
      <c r="E59" s="186" t="s">
        <v>231</v>
      </c>
      <c r="F59" s="187">
        <v>10298.682000000001</v>
      </c>
      <c r="G59" s="188">
        <v>44637.663999999997</v>
      </c>
      <c r="H59" s="189">
        <v>2644.723</v>
      </c>
      <c r="I59" s="167"/>
      <c r="J59" s="323" t="s">
        <v>78</v>
      </c>
      <c r="K59" s="185">
        <v>3986.0360000000001</v>
      </c>
      <c r="L59" s="184">
        <v>17260.625</v>
      </c>
      <c r="M59" s="187">
        <v>1300.0060000000001</v>
      </c>
      <c r="N59" s="187" t="s">
        <v>78</v>
      </c>
      <c r="O59" s="188">
        <v>8831.02</v>
      </c>
      <c r="P59" s="189">
        <v>38384.75</v>
      </c>
      <c r="Q59" s="189">
        <v>2070.0410000000002</v>
      </c>
    </row>
    <row r="60" spans="1:17" x14ac:dyDescent="0.2">
      <c r="A60" s="190" t="s">
        <v>138</v>
      </c>
      <c r="B60" s="191">
        <v>6293.5770000000002</v>
      </c>
      <c r="C60" s="192">
        <v>27440.475999999999</v>
      </c>
      <c r="D60" s="191">
        <v>2400.0320000000002</v>
      </c>
      <c r="E60" s="193" t="s">
        <v>78</v>
      </c>
      <c r="F60" s="194">
        <v>9286.7579999999998</v>
      </c>
      <c r="G60" s="195">
        <v>40337.048999999999</v>
      </c>
      <c r="H60" s="196">
        <v>2688.1460000000002</v>
      </c>
      <c r="I60" s="167"/>
      <c r="J60" s="324" t="s">
        <v>231</v>
      </c>
      <c r="K60" s="192">
        <v>2721.26</v>
      </c>
      <c r="L60" s="191">
        <v>11825.857</v>
      </c>
      <c r="M60" s="194">
        <v>836.86</v>
      </c>
      <c r="N60" s="194" t="s">
        <v>231</v>
      </c>
      <c r="O60" s="195">
        <v>8186.6530000000002</v>
      </c>
      <c r="P60" s="196">
        <v>35654.495999999999</v>
      </c>
      <c r="Q60" s="196">
        <v>1639.8109999999999</v>
      </c>
    </row>
    <row r="61" spans="1:17" x14ac:dyDescent="0.2">
      <c r="A61" s="190" t="s">
        <v>80</v>
      </c>
      <c r="B61" s="191">
        <v>4944.8869999999997</v>
      </c>
      <c r="C61" s="192">
        <v>21456.071</v>
      </c>
      <c r="D61" s="191">
        <v>1821.5129999999999</v>
      </c>
      <c r="E61" s="193" t="s">
        <v>80</v>
      </c>
      <c r="F61" s="194">
        <v>7074.9279999999999</v>
      </c>
      <c r="G61" s="195">
        <v>30755.17</v>
      </c>
      <c r="H61" s="196">
        <v>1733.29</v>
      </c>
      <c r="I61" s="167"/>
      <c r="J61" s="324" t="s">
        <v>145</v>
      </c>
      <c r="K61" s="192">
        <v>1743.308</v>
      </c>
      <c r="L61" s="191">
        <v>7551.808</v>
      </c>
      <c r="M61" s="194">
        <v>446.392</v>
      </c>
      <c r="N61" s="194" t="s">
        <v>135</v>
      </c>
      <c r="O61" s="195">
        <v>1538.1559999999999</v>
      </c>
      <c r="P61" s="196">
        <v>6765.4759999999997</v>
      </c>
      <c r="Q61" s="196">
        <v>343.834</v>
      </c>
    </row>
    <row r="62" spans="1:17" x14ac:dyDescent="0.2">
      <c r="A62" s="190" t="s">
        <v>147</v>
      </c>
      <c r="B62" s="191">
        <v>4059.538</v>
      </c>
      <c r="C62" s="192">
        <v>17631.359</v>
      </c>
      <c r="D62" s="191">
        <v>1602.874</v>
      </c>
      <c r="E62" s="193" t="s">
        <v>140</v>
      </c>
      <c r="F62" s="194">
        <v>6279.9440000000004</v>
      </c>
      <c r="G62" s="195">
        <v>27493.726999999999</v>
      </c>
      <c r="H62" s="196">
        <v>1594.539</v>
      </c>
      <c r="I62" s="167"/>
      <c r="J62" s="324" t="s">
        <v>135</v>
      </c>
      <c r="K62" s="192">
        <v>1537.0650000000001</v>
      </c>
      <c r="L62" s="191">
        <v>6682.5119999999997</v>
      </c>
      <c r="M62" s="194">
        <v>384.52600000000001</v>
      </c>
      <c r="N62" s="194" t="s">
        <v>137</v>
      </c>
      <c r="O62" s="195">
        <v>1478.538</v>
      </c>
      <c r="P62" s="196">
        <v>6429.5320000000002</v>
      </c>
      <c r="Q62" s="196">
        <v>330</v>
      </c>
    </row>
    <row r="63" spans="1:17" x14ac:dyDescent="0.2">
      <c r="A63" s="190" t="s">
        <v>231</v>
      </c>
      <c r="B63" s="191">
        <v>2504.0410000000002</v>
      </c>
      <c r="C63" s="192">
        <v>10850.168</v>
      </c>
      <c r="D63" s="191">
        <v>1009.091</v>
      </c>
      <c r="E63" s="193" t="s">
        <v>147</v>
      </c>
      <c r="F63" s="194">
        <v>6172.8040000000001</v>
      </c>
      <c r="G63" s="195">
        <v>26853.280999999999</v>
      </c>
      <c r="H63" s="196">
        <v>1523.059</v>
      </c>
      <c r="I63" s="167"/>
      <c r="J63" s="324" t="s">
        <v>77</v>
      </c>
      <c r="K63" s="192">
        <v>790.87800000000004</v>
      </c>
      <c r="L63" s="191">
        <v>3415.19</v>
      </c>
      <c r="M63" s="194">
        <v>190.16</v>
      </c>
      <c r="N63" s="194" t="s">
        <v>146</v>
      </c>
      <c r="O63" s="195">
        <v>1139.5650000000001</v>
      </c>
      <c r="P63" s="196">
        <v>4983.4669999999996</v>
      </c>
      <c r="Q63" s="196">
        <v>274.32</v>
      </c>
    </row>
    <row r="64" spans="1:17" x14ac:dyDescent="0.2">
      <c r="A64" s="190" t="s">
        <v>77</v>
      </c>
      <c r="B64" s="191">
        <v>1911.7470000000001</v>
      </c>
      <c r="C64" s="192">
        <v>8297.8189999999995</v>
      </c>
      <c r="D64" s="191">
        <v>778.59</v>
      </c>
      <c r="E64" s="193" t="s">
        <v>138</v>
      </c>
      <c r="F64" s="194">
        <v>6090.8789999999999</v>
      </c>
      <c r="G64" s="195">
        <v>26474.331999999999</v>
      </c>
      <c r="H64" s="196">
        <v>1498.308</v>
      </c>
      <c r="I64" s="167"/>
      <c r="J64" s="324" t="s">
        <v>144</v>
      </c>
      <c r="K64" s="192">
        <v>735.85500000000002</v>
      </c>
      <c r="L64" s="191">
        <v>3189.857</v>
      </c>
      <c r="M64" s="194">
        <v>203.11500000000001</v>
      </c>
      <c r="N64" s="194" t="s">
        <v>77</v>
      </c>
      <c r="O64" s="195">
        <v>1096.6690000000001</v>
      </c>
      <c r="P64" s="196">
        <v>4790.6750000000002</v>
      </c>
      <c r="Q64" s="196">
        <v>251.39699999999999</v>
      </c>
    </row>
    <row r="65" spans="1:17" x14ac:dyDescent="0.2">
      <c r="A65" s="190" t="s">
        <v>145</v>
      </c>
      <c r="B65" s="191">
        <v>1852.8119999999999</v>
      </c>
      <c r="C65" s="192">
        <v>8045.1049999999996</v>
      </c>
      <c r="D65" s="191">
        <v>736.92499999999995</v>
      </c>
      <c r="E65" s="193" t="s">
        <v>77</v>
      </c>
      <c r="F65" s="194">
        <v>3936.9540000000002</v>
      </c>
      <c r="G65" s="195">
        <v>17128.606</v>
      </c>
      <c r="H65" s="196">
        <v>1053.7570000000001</v>
      </c>
      <c r="I65" s="167"/>
      <c r="J65" s="324" t="s">
        <v>139</v>
      </c>
      <c r="K65" s="192">
        <v>702.57899999999995</v>
      </c>
      <c r="L65" s="191">
        <v>3056.105</v>
      </c>
      <c r="M65" s="194">
        <v>173.04</v>
      </c>
      <c r="N65" s="194" t="s">
        <v>140</v>
      </c>
      <c r="O65" s="195">
        <v>1067.932</v>
      </c>
      <c r="P65" s="196">
        <v>4618.3050000000003</v>
      </c>
      <c r="Q65" s="196">
        <v>224.767</v>
      </c>
    </row>
    <row r="66" spans="1:17" x14ac:dyDescent="0.2">
      <c r="A66" s="190" t="s">
        <v>214</v>
      </c>
      <c r="B66" s="191">
        <v>1448.085</v>
      </c>
      <c r="C66" s="192">
        <v>6304.7640000000001</v>
      </c>
      <c r="D66" s="191">
        <v>504</v>
      </c>
      <c r="E66" s="193" t="s">
        <v>145</v>
      </c>
      <c r="F66" s="194">
        <v>2386.451</v>
      </c>
      <c r="G66" s="195">
        <v>10371.032999999999</v>
      </c>
      <c r="H66" s="196">
        <v>737.43200000000002</v>
      </c>
      <c r="I66" s="167"/>
      <c r="J66" s="324" t="s">
        <v>146</v>
      </c>
      <c r="K66" s="192">
        <v>418.40699999999998</v>
      </c>
      <c r="L66" s="191">
        <v>1817.4570000000001</v>
      </c>
      <c r="M66" s="194">
        <v>101.773</v>
      </c>
      <c r="N66" s="194" t="s">
        <v>139</v>
      </c>
      <c r="O66" s="195">
        <v>857.4</v>
      </c>
      <c r="P66" s="196">
        <v>3738.1889999999999</v>
      </c>
      <c r="Q66" s="196">
        <v>176</v>
      </c>
    </row>
    <row r="67" spans="1:17" x14ac:dyDescent="0.2">
      <c r="A67" s="190" t="s">
        <v>142</v>
      </c>
      <c r="B67" s="191">
        <v>1285.961</v>
      </c>
      <c r="C67" s="192">
        <v>5615.7950000000001</v>
      </c>
      <c r="D67" s="191">
        <v>455.59500000000003</v>
      </c>
      <c r="E67" s="193" t="s">
        <v>214</v>
      </c>
      <c r="F67" s="194">
        <v>2153.7049999999999</v>
      </c>
      <c r="G67" s="195">
        <v>9341.8610000000008</v>
      </c>
      <c r="H67" s="196">
        <v>525</v>
      </c>
      <c r="I67" s="167"/>
      <c r="J67" s="324" t="s">
        <v>140</v>
      </c>
      <c r="K67" s="192">
        <v>319.69600000000003</v>
      </c>
      <c r="L67" s="191">
        <v>1403.7090000000001</v>
      </c>
      <c r="M67" s="194">
        <v>91.775000000000006</v>
      </c>
      <c r="N67" s="194" t="s">
        <v>145</v>
      </c>
      <c r="O67" s="195">
        <v>507.15699999999998</v>
      </c>
      <c r="P67" s="196">
        <v>2182.3220000000001</v>
      </c>
      <c r="Q67" s="196">
        <v>118.428</v>
      </c>
    </row>
    <row r="68" spans="1:17" x14ac:dyDescent="0.2">
      <c r="A68" s="190" t="s">
        <v>143</v>
      </c>
      <c r="B68" s="191">
        <v>1261.1110000000001</v>
      </c>
      <c r="C68" s="192">
        <v>5447.5429999999997</v>
      </c>
      <c r="D68" s="191">
        <v>508.233</v>
      </c>
      <c r="E68" s="193" t="s">
        <v>137</v>
      </c>
      <c r="F68" s="194">
        <v>1780.758</v>
      </c>
      <c r="G68" s="195">
        <v>7763.6989999999996</v>
      </c>
      <c r="H68" s="196">
        <v>419.75900000000001</v>
      </c>
      <c r="I68" s="167"/>
      <c r="J68" s="324" t="s">
        <v>160</v>
      </c>
      <c r="K68" s="192">
        <v>76.680999999999997</v>
      </c>
      <c r="L68" s="191">
        <v>335.67599999999999</v>
      </c>
      <c r="M68" s="194">
        <v>23.65</v>
      </c>
      <c r="N68" s="194" t="s">
        <v>144</v>
      </c>
      <c r="O68" s="195">
        <v>406.43</v>
      </c>
      <c r="P68" s="196">
        <v>1768.5360000000001</v>
      </c>
      <c r="Q68" s="196">
        <v>109.012</v>
      </c>
    </row>
    <row r="69" spans="1:17" x14ac:dyDescent="0.2">
      <c r="A69" s="190" t="s">
        <v>140</v>
      </c>
      <c r="B69" s="191">
        <v>1138.8820000000001</v>
      </c>
      <c r="C69" s="192">
        <v>4991.701</v>
      </c>
      <c r="D69" s="191">
        <v>450.78500000000003</v>
      </c>
      <c r="E69" s="193" t="s">
        <v>143</v>
      </c>
      <c r="F69" s="194">
        <v>1487.664</v>
      </c>
      <c r="G69" s="195">
        <v>6476.7790000000005</v>
      </c>
      <c r="H69" s="196">
        <v>400.70699999999999</v>
      </c>
      <c r="I69" s="167"/>
      <c r="J69" s="324" t="s">
        <v>80</v>
      </c>
      <c r="K69" s="192">
        <v>57.878999999999998</v>
      </c>
      <c r="L69" s="191">
        <v>253.655</v>
      </c>
      <c r="M69" s="194">
        <v>14.167</v>
      </c>
      <c r="N69" s="194" t="s">
        <v>249</v>
      </c>
      <c r="O69" s="195">
        <v>246.11099999999999</v>
      </c>
      <c r="P69" s="196">
        <v>1054.922</v>
      </c>
      <c r="Q69" s="196">
        <v>63.2</v>
      </c>
    </row>
    <row r="70" spans="1:17" x14ac:dyDescent="0.2">
      <c r="A70" s="190" t="s">
        <v>139</v>
      </c>
      <c r="B70" s="191">
        <v>1033.558</v>
      </c>
      <c r="C70" s="192">
        <v>4539.3130000000001</v>
      </c>
      <c r="D70" s="191">
        <v>361.70600000000002</v>
      </c>
      <c r="E70" s="193" t="s">
        <v>134</v>
      </c>
      <c r="F70" s="194">
        <v>1079.123</v>
      </c>
      <c r="G70" s="195">
        <v>4691.5110000000004</v>
      </c>
      <c r="H70" s="196">
        <v>234.22399999999999</v>
      </c>
      <c r="I70" s="167"/>
      <c r="J70" s="324" t="s">
        <v>134</v>
      </c>
      <c r="K70" s="192">
        <v>12.879</v>
      </c>
      <c r="L70" s="191">
        <v>56.171999999999997</v>
      </c>
      <c r="M70" s="194">
        <v>3.3010000000000002</v>
      </c>
      <c r="N70" s="194" t="s">
        <v>134</v>
      </c>
      <c r="O70" s="195">
        <v>245.846</v>
      </c>
      <c r="P70" s="196">
        <v>1067.056</v>
      </c>
      <c r="Q70" s="196">
        <v>44.505000000000003</v>
      </c>
    </row>
    <row r="71" spans="1:17" x14ac:dyDescent="0.2">
      <c r="A71" s="190" t="s">
        <v>137</v>
      </c>
      <c r="B71" s="191">
        <v>992.80700000000002</v>
      </c>
      <c r="C71" s="192">
        <v>4339.4589999999998</v>
      </c>
      <c r="D71" s="191">
        <v>343.26600000000002</v>
      </c>
      <c r="E71" s="193" t="s">
        <v>144</v>
      </c>
      <c r="F71" s="194">
        <v>1008.6</v>
      </c>
      <c r="G71" s="195">
        <v>4384.03</v>
      </c>
      <c r="H71" s="196">
        <v>255.203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138</v>
      </c>
      <c r="O71" s="195">
        <v>144.953</v>
      </c>
      <c r="P71" s="196">
        <v>621.53899999999999</v>
      </c>
      <c r="Q71" s="196">
        <v>39.896000000000001</v>
      </c>
    </row>
    <row r="72" spans="1:17" x14ac:dyDescent="0.2">
      <c r="A72" s="190" t="s">
        <v>228</v>
      </c>
      <c r="B72" s="191">
        <v>760.81</v>
      </c>
      <c r="C72" s="192">
        <v>3326.0120000000002</v>
      </c>
      <c r="D72" s="191">
        <v>283.57499999999999</v>
      </c>
      <c r="E72" s="193" t="s">
        <v>142</v>
      </c>
      <c r="F72" s="194">
        <v>889.92100000000005</v>
      </c>
      <c r="G72" s="195">
        <v>3849.8049999999998</v>
      </c>
      <c r="H72" s="196">
        <v>222.256</v>
      </c>
      <c r="I72" s="167"/>
      <c r="J72" s="324"/>
      <c r="K72" s="192"/>
      <c r="L72" s="191"/>
      <c r="M72" s="194"/>
      <c r="N72" s="194" t="s">
        <v>80</v>
      </c>
      <c r="O72" s="195">
        <v>125.669</v>
      </c>
      <c r="P72" s="196">
        <v>545.57299999999998</v>
      </c>
      <c r="Q72" s="196">
        <v>29.436</v>
      </c>
    </row>
    <row r="73" spans="1:17" x14ac:dyDescent="0.2">
      <c r="A73" s="190" t="s">
        <v>181</v>
      </c>
      <c r="B73" s="191">
        <v>705.86699999999996</v>
      </c>
      <c r="C73" s="192">
        <v>3043.3180000000002</v>
      </c>
      <c r="D73" s="191">
        <v>272.98099999999999</v>
      </c>
      <c r="E73" s="193" t="s">
        <v>181</v>
      </c>
      <c r="F73" s="194">
        <v>763.04700000000003</v>
      </c>
      <c r="G73" s="195">
        <v>3319.1970000000001</v>
      </c>
      <c r="H73" s="196">
        <v>197.82300000000001</v>
      </c>
      <c r="I73" s="167"/>
      <c r="J73" s="324"/>
      <c r="K73" s="192"/>
      <c r="L73" s="191"/>
      <c r="M73" s="194"/>
      <c r="N73" s="194" t="s">
        <v>136</v>
      </c>
      <c r="O73" s="195">
        <v>83.858999999999995</v>
      </c>
      <c r="P73" s="196">
        <v>366.50400000000002</v>
      </c>
      <c r="Q73" s="196">
        <v>22</v>
      </c>
    </row>
    <row r="74" spans="1:17" ht="13.5" thickBot="1" x14ac:dyDescent="0.25">
      <c r="A74" s="197" t="s">
        <v>134</v>
      </c>
      <c r="B74" s="198">
        <v>659.79200000000003</v>
      </c>
      <c r="C74" s="199">
        <v>2851.3739999999998</v>
      </c>
      <c r="D74" s="198">
        <v>278.036</v>
      </c>
      <c r="E74" s="200" t="s">
        <v>228</v>
      </c>
      <c r="F74" s="201">
        <v>694</v>
      </c>
      <c r="G74" s="202">
        <v>3022.7910000000002</v>
      </c>
      <c r="H74" s="203">
        <v>180</v>
      </c>
      <c r="I74" s="167"/>
      <c r="J74" s="325"/>
      <c r="K74" s="199"/>
      <c r="L74" s="198"/>
      <c r="M74" s="201"/>
      <c r="N74" s="201" t="s">
        <v>163</v>
      </c>
      <c r="O74" s="202">
        <v>80.352999999999994</v>
      </c>
      <c r="P74" s="203">
        <v>345.71699999999998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266</v>
      </c>
      <c r="B79" s="162"/>
      <c r="C79" s="162"/>
      <c r="D79" s="162"/>
      <c r="E79" s="162"/>
      <c r="F79" s="162"/>
      <c r="G79" s="162"/>
      <c r="H79" s="163"/>
      <c r="I79" s="163"/>
      <c r="J79" s="162" t="s">
        <v>266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265</v>
      </c>
      <c r="B82" s="169"/>
      <c r="C82" s="170"/>
      <c r="D82" s="171"/>
      <c r="E82" s="168" t="s">
        <v>267</v>
      </c>
      <c r="F82" s="169"/>
      <c r="G82" s="170"/>
      <c r="H82" s="171"/>
      <c r="I82" s="167"/>
      <c r="J82" s="168" t="s">
        <v>265</v>
      </c>
      <c r="K82" s="169"/>
      <c r="L82" s="170"/>
      <c r="M82" s="171"/>
      <c r="N82" s="168" t="s">
        <v>267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183927.761</v>
      </c>
      <c r="C84" s="178">
        <v>798607.57400000002</v>
      </c>
      <c r="D84" s="179">
        <v>73030.304000000004</v>
      </c>
      <c r="E84" s="180" t="s">
        <v>119</v>
      </c>
      <c r="F84" s="181">
        <v>225303.04000000001</v>
      </c>
      <c r="G84" s="182">
        <v>978517.7</v>
      </c>
      <c r="H84" s="179">
        <v>76762.918999999994</v>
      </c>
      <c r="I84" s="167"/>
      <c r="J84" s="176" t="s">
        <v>119</v>
      </c>
      <c r="K84" s="177">
        <v>79757.726999999999</v>
      </c>
      <c r="L84" s="178">
        <v>345760.17700000003</v>
      </c>
      <c r="M84" s="179">
        <v>25657.83</v>
      </c>
      <c r="N84" s="180" t="s">
        <v>119</v>
      </c>
      <c r="O84" s="181">
        <v>95706.599000000002</v>
      </c>
      <c r="P84" s="182">
        <v>415762.20500000002</v>
      </c>
      <c r="Q84" s="179">
        <v>28662.921999999999</v>
      </c>
    </row>
    <row r="85" spans="1:17" x14ac:dyDescent="0.2">
      <c r="A85" s="183" t="s">
        <v>78</v>
      </c>
      <c r="B85" s="184">
        <v>24684.534</v>
      </c>
      <c r="C85" s="185">
        <v>107165.124</v>
      </c>
      <c r="D85" s="184">
        <v>12408.425999999999</v>
      </c>
      <c r="E85" s="186" t="s">
        <v>78</v>
      </c>
      <c r="F85" s="187">
        <v>25959.632000000001</v>
      </c>
      <c r="G85" s="188">
        <v>112848.738</v>
      </c>
      <c r="H85" s="189">
        <v>10878.031000000001</v>
      </c>
      <c r="I85" s="167"/>
      <c r="J85" s="183" t="s">
        <v>78</v>
      </c>
      <c r="K85" s="184">
        <v>29062.563999999998</v>
      </c>
      <c r="L85" s="185">
        <v>126111.28599999999</v>
      </c>
      <c r="M85" s="184">
        <v>11006.3</v>
      </c>
      <c r="N85" s="186" t="s">
        <v>78</v>
      </c>
      <c r="O85" s="187">
        <v>37451.127999999997</v>
      </c>
      <c r="P85" s="188">
        <v>162707.62100000001</v>
      </c>
      <c r="Q85" s="189">
        <v>13614.315000000001</v>
      </c>
    </row>
    <row r="86" spans="1:17" x14ac:dyDescent="0.2">
      <c r="A86" s="190" t="s">
        <v>138</v>
      </c>
      <c r="B86" s="191">
        <v>23649.444</v>
      </c>
      <c r="C86" s="192">
        <v>102660.895</v>
      </c>
      <c r="D86" s="191">
        <v>8800.2209999999995</v>
      </c>
      <c r="E86" s="193" t="s">
        <v>138</v>
      </c>
      <c r="F86" s="194">
        <v>22952.843000000001</v>
      </c>
      <c r="G86" s="195">
        <v>99697.297999999995</v>
      </c>
      <c r="H86" s="196">
        <v>7671.0110000000004</v>
      </c>
      <c r="I86" s="167"/>
      <c r="J86" s="190" t="s">
        <v>231</v>
      </c>
      <c r="K86" s="191">
        <v>9646.4940000000006</v>
      </c>
      <c r="L86" s="192">
        <v>41777.695</v>
      </c>
      <c r="M86" s="191">
        <v>3883.4009999999998</v>
      </c>
      <c r="N86" s="193" t="s">
        <v>231</v>
      </c>
      <c r="O86" s="194">
        <v>11280.075999999999</v>
      </c>
      <c r="P86" s="195">
        <v>48982.470999999998</v>
      </c>
      <c r="Q86" s="196">
        <v>3484.2080000000001</v>
      </c>
    </row>
    <row r="87" spans="1:17" x14ac:dyDescent="0.2">
      <c r="A87" s="190" t="s">
        <v>145</v>
      </c>
      <c r="B87" s="191">
        <v>13572.427</v>
      </c>
      <c r="C87" s="192">
        <v>58892.622000000003</v>
      </c>
      <c r="D87" s="191">
        <v>4581.62</v>
      </c>
      <c r="E87" s="193" t="s">
        <v>134</v>
      </c>
      <c r="F87" s="194">
        <v>19375.698</v>
      </c>
      <c r="G87" s="195">
        <v>84219.656000000003</v>
      </c>
      <c r="H87" s="196">
        <v>5667.6130000000003</v>
      </c>
      <c r="I87" s="167"/>
      <c r="J87" s="190" t="s">
        <v>134</v>
      </c>
      <c r="K87" s="191">
        <v>8981.3320000000003</v>
      </c>
      <c r="L87" s="192">
        <v>38942.607000000004</v>
      </c>
      <c r="M87" s="191">
        <v>1840.875</v>
      </c>
      <c r="N87" s="193" t="s">
        <v>134</v>
      </c>
      <c r="O87" s="194">
        <v>11263.16</v>
      </c>
      <c r="P87" s="195">
        <v>48917.504999999997</v>
      </c>
      <c r="Q87" s="196">
        <v>2339.154</v>
      </c>
    </row>
    <row r="88" spans="1:17" x14ac:dyDescent="0.2">
      <c r="A88" s="190" t="s">
        <v>80</v>
      </c>
      <c r="B88" s="191">
        <v>12277.954</v>
      </c>
      <c r="C88" s="192">
        <v>53239.953000000001</v>
      </c>
      <c r="D88" s="191">
        <v>4855.92</v>
      </c>
      <c r="E88" s="193" t="s">
        <v>145</v>
      </c>
      <c r="F88" s="194">
        <v>15083.880999999999</v>
      </c>
      <c r="G88" s="195">
        <v>65564.225000000006</v>
      </c>
      <c r="H88" s="196">
        <v>4752.5649999999996</v>
      </c>
      <c r="I88" s="167"/>
      <c r="J88" s="190" t="s">
        <v>144</v>
      </c>
      <c r="K88" s="191">
        <v>8489.6319999999996</v>
      </c>
      <c r="L88" s="192">
        <v>36749.271999999997</v>
      </c>
      <c r="M88" s="191">
        <v>2876.4679999999998</v>
      </c>
      <c r="N88" s="193" t="s">
        <v>144</v>
      </c>
      <c r="O88" s="194">
        <v>8712.14</v>
      </c>
      <c r="P88" s="195">
        <v>37841.938999999998</v>
      </c>
      <c r="Q88" s="196">
        <v>2386.8939999999998</v>
      </c>
    </row>
    <row r="89" spans="1:17" x14ac:dyDescent="0.2">
      <c r="A89" s="190" t="s">
        <v>134</v>
      </c>
      <c r="B89" s="191">
        <v>12034.973</v>
      </c>
      <c r="C89" s="192">
        <v>52020.345999999998</v>
      </c>
      <c r="D89" s="191">
        <v>3930.549</v>
      </c>
      <c r="E89" s="193" t="s">
        <v>80</v>
      </c>
      <c r="F89" s="194">
        <v>13983.567999999999</v>
      </c>
      <c r="G89" s="195">
        <v>60730.303</v>
      </c>
      <c r="H89" s="196">
        <v>4721.3159999999998</v>
      </c>
      <c r="I89" s="167"/>
      <c r="J89" s="190" t="s">
        <v>77</v>
      </c>
      <c r="K89" s="191">
        <v>7598.38</v>
      </c>
      <c r="L89" s="192">
        <v>33002.892</v>
      </c>
      <c r="M89" s="191">
        <v>2251.7139999999999</v>
      </c>
      <c r="N89" s="193" t="s">
        <v>138</v>
      </c>
      <c r="O89" s="194">
        <v>7322.2659999999996</v>
      </c>
      <c r="P89" s="195">
        <v>31788.125</v>
      </c>
      <c r="Q89" s="196">
        <v>2042.796</v>
      </c>
    </row>
    <row r="90" spans="1:17" x14ac:dyDescent="0.2">
      <c r="A90" s="190" t="s">
        <v>141</v>
      </c>
      <c r="B90" s="191">
        <v>9229.5689999999995</v>
      </c>
      <c r="C90" s="192">
        <v>40238.622000000003</v>
      </c>
      <c r="D90" s="191">
        <v>3378.3209999999999</v>
      </c>
      <c r="E90" s="193" t="s">
        <v>141</v>
      </c>
      <c r="F90" s="194">
        <v>12886.715</v>
      </c>
      <c r="G90" s="195">
        <v>55948.087</v>
      </c>
      <c r="H90" s="196">
        <v>4293.366</v>
      </c>
      <c r="I90" s="167"/>
      <c r="J90" s="190" t="s">
        <v>138</v>
      </c>
      <c r="K90" s="191">
        <v>7082.51</v>
      </c>
      <c r="L90" s="192">
        <v>30676.633000000002</v>
      </c>
      <c r="M90" s="191">
        <v>1916.2760000000001</v>
      </c>
      <c r="N90" s="193" t="s">
        <v>77</v>
      </c>
      <c r="O90" s="194">
        <v>7177.1940000000004</v>
      </c>
      <c r="P90" s="195">
        <v>31251.328000000001</v>
      </c>
      <c r="Q90" s="196">
        <v>1946.9359999999999</v>
      </c>
    </row>
    <row r="91" spans="1:17" x14ac:dyDescent="0.2">
      <c r="A91" s="190" t="s">
        <v>147</v>
      </c>
      <c r="B91" s="191">
        <v>8799.375</v>
      </c>
      <c r="C91" s="192">
        <v>38152.660000000003</v>
      </c>
      <c r="D91" s="191">
        <v>3932.93</v>
      </c>
      <c r="E91" s="193" t="s">
        <v>147</v>
      </c>
      <c r="F91" s="194">
        <v>10316.298000000001</v>
      </c>
      <c r="G91" s="195">
        <v>44820.724000000002</v>
      </c>
      <c r="H91" s="196">
        <v>4281.4520000000002</v>
      </c>
      <c r="I91" s="167"/>
      <c r="J91" s="190" t="s">
        <v>145</v>
      </c>
      <c r="K91" s="191">
        <v>2293.585</v>
      </c>
      <c r="L91" s="192">
        <v>9968.8989999999994</v>
      </c>
      <c r="M91" s="191">
        <v>520.44200000000001</v>
      </c>
      <c r="N91" s="193" t="s">
        <v>145</v>
      </c>
      <c r="O91" s="194">
        <v>2886.4780000000001</v>
      </c>
      <c r="P91" s="195">
        <v>12537.537</v>
      </c>
      <c r="Q91" s="196">
        <v>778.20100000000002</v>
      </c>
    </row>
    <row r="92" spans="1:17" x14ac:dyDescent="0.2">
      <c r="A92" s="190" t="s">
        <v>142</v>
      </c>
      <c r="B92" s="191">
        <v>6740.942</v>
      </c>
      <c r="C92" s="192">
        <v>29225.145</v>
      </c>
      <c r="D92" s="191">
        <v>2933.6669999999999</v>
      </c>
      <c r="E92" s="193" t="s">
        <v>142</v>
      </c>
      <c r="F92" s="194">
        <v>8988.759</v>
      </c>
      <c r="G92" s="195">
        <v>38981.106</v>
      </c>
      <c r="H92" s="196">
        <v>3132.212</v>
      </c>
      <c r="I92" s="167"/>
      <c r="J92" s="190" t="s">
        <v>136</v>
      </c>
      <c r="K92" s="191">
        <v>1935.9069999999999</v>
      </c>
      <c r="L92" s="192">
        <v>8348.9050000000007</v>
      </c>
      <c r="M92" s="191">
        <v>313.92</v>
      </c>
      <c r="N92" s="193" t="s">
        <v>136</v>
      </c>
      <c r="O92" s="194">
        <v>2195.85</v>
      </c>
      <c r="P92" s="195">
        <v>9535.2909999999993</v>
      </c>
      <c r="Q92" s="196">
        <v>411.06799999999998</v>
      </c>
    </row>
    <row r="93" spans="1:17" x14ac:dyDescent="0.2">
      <c r="A93" s="190" t="s">
        <v>144</v>
      </c>
      <c r="B93" s="191">
        <v>5554.0069999999996</v>
      </c>
      <c r="C93" s="192">
        <v>24088.982</v>
      </c>
      <c r="D93" s="191">
        <v>2042.6289999999999</v>
      </c>
      <c r="E93" s="193" t="s">
        <v>144</v>
      </c>
      <c r="F93" s="194">
        <v>7442.3639999999996</v>
      </c>
      <c r="G93" s="195">
        <v>32287.67</v>
      </c>
      <c r="H93" s="196">
        <v>2097.654</v>
      </c>
      <c r="I93" s="167"/>
      <c r="J93" s="190" t="s">
        <v>137</v>
      </c>
      <c r="K93" s="191">
        <v>1126.3</v>
      </c>
      <c r="L93" s="192">
        <v>4869.1670000000004</v>
      </c>
      <c r="M93" s="191">
        <v>211.14500000000001</v>
      </c>
      <c r="N93" s="193" t="s">
        <v>137</v>
      </c>
      <c r="O93" s="194">
        <v>1832.54</v>
      </c>
      <c r="P93" s="195">
        <v>7972.366</v>
      </c>
      <c r="Q93" s="196">
        <v>329.73899999999998</v>
      </c>
    </row>
    <row r="94" spans="1:17" x14ac:dyDescent="0.2">
      <c r="A94" s="190" t="s">
        <v>150</v>
      </c>
      <c r="B94" s="191">
        <v>5131.6000000000004</v>
      </c>
      <c r="C94" s="192">
        <v>22479.803</v>
      </c>
      <c r="D94" s="191">
        <v>2015.742</v>
      </c>
      <c r="E94" s="193" t="s">
        <v>231</v>
      </c>
      <c r="F94" s="194">
        <v>6227.2569999999996</v>
      </c>
      <c r="G94" s="195">
        <v>27101.923999999999</v>
      </c>
      <c r="H94" s="196">
        <v>2128.0729999999999</v>
      </c>
      <c r="I94" s="167"/>
      <c r="J94" s="190" t="s">
        <v>135</v>
      </c>
      <c r="K94" s="191">
        <v>991.34500000000003</v>
      </c>
      <c r="L94" s="192">
        <v>4289.4979999999996</v>
      </c>
      <c r="M94" s="191">
        <v>190.88499999999999</v>
      </c>
      <c r="N94" s="193" t="s">
        <v>181</v>
      </c>
      <c r="O94" s="194">
        <v>1372.5809999999999</v>
      </c>
      <c r="P94" s="195">
        <v>5930.25</v>
      </c>
      <c r="Q94" s="196">
        <v>234.26900000000001</v>
      </c>
    </row>
    <row r="95" spans="1:17" x14ac:dyDescent="0.2">
      <c r="A95" s="190" t="s">
        <v>231</v>
      </c>
      <c r="B95" s="191">
        <v>4976.5349999999999</v>
      </c>
      <c r="C95" s="192">
        <v>21593.067999999999</v>
      </c>
      <c r="D95" s="191">
        <v>2025.4749999999999</v>
      </c>
      <c r="E95" s="193" t="s">
        <v>137</v>
      </c>
      <c r="F95" s="194">
        <v>6204.8869999999997</v>
      </c>
      <c r="G95" s="195">
        <v>26920.853999999999</v>
      </c>
      <c r="H95" s="196">
        <v>2234.2600000000002</v>
      </c>
      <c r="I95" s="167"/>
      <c r="J95" s="190" t="s">
        <v>139</v>
      </c>
      <c r="K95" s="191">
        <v>474.23200000000003</v>
      </c>
      <c r="L95" s="192">
        <v>2053.4839999999999</v>
      </c>
      <c r="M95" s="191">
        <v>119.578</v>
      </c>
      <c r="N95" s="193" t="s">
        <v>163</v>
      </c>
      <c r="O95" s="194">
        <v>810.31700000000001</v>
      </c>
      <c r="P95" s="195">
        <v>3519.5509999999999</v>
      </c>
      <c r="Q95" s="196">
        <v>300.95400000000001</v>
      </c>
    </row>
    <row r="96" spans="1:17" x14ac:dyDescent="0.2">
      <c r="A96" s="190" t="s">
        <v>143</v>
      </c>
      <c r="B96" s="191">
        <v>4951.0919999999996</v>
      </c>
      <c r="C96" s="192">
        <v>21488.843000000001</v>
      </c>
      <c r="D96" s="191">
        <v>2294.7289999999998</v>
      </c>
      <c r="E96" s="193" t="s">
        <v>247</v>
      </c>
      <c r="F96" s="194">
        <v>6093.5</v>
      </c>
      <c r="G96" s="195">
        <v>26411.267</v>
      </c>
      <c r="H96" s="196">
        <v>1741</v>
      </c>
      <c r="I96" s="167"/>
      <c r="J96" s="190" t="s">
        <v>163</v>
      </c>
      <c r="K96" s="191">
        <v>376.34899999999999</v>
      </c>
      <c r="L96" s="192">
        <v>1632.931</v>
      </c>
      <c r="M96" s="191">
        <v>161.142</v>
      </c>
      <c r="N96" s="193" t="s">
        <v>139</v>
      </c>
      <c r="O96" s="194">
        <v>655.82799999999997</v>
      </c>
      <c r="P96" s="195">
        <v>2850.221</v>
      </c>
      <c r="Q96" s="196">
        <v>201.79300000000001</v>
      </c>
    </row>
    <row r="97" spans="1:17" x14ac:dyDescent="0.2">
      <c r="A97" s="190" t="s">
        <v>137</v>
      </c>
      <c r="B97" s="191">
        <v>4244.9440000000004</v>
      </c>
      <c r="C97" s="192">
        <v>18404.715</v>
      </c>
      <c r="D97" s="191">
        <v>1590.8150000000001</v>
      </c>
      <c r="E97" s="193" t="s">
        <v>228</v>
      </c>
      <c r="F97" s="194">
        <v>5536.2790000000005</v>
      </c>
      <c r="G97" s="195">
        <v>24094.526000000002</v>
      </c>
      <c r="H97" s="196">
        <v>1559.944</v>
      </c>
      <c r="I97" s="167"/>
      <c r="J97" s="190" t="s">
        <v>181</v>
      </c>
      <c r="K97" s="191">
        <v>365.32799999999997</v>
      </c>
      <c r="L97" s="192">
        <v>1584.2560000000001</v>
      </c>
      <c r="M97" s="191">
        <v>60.523000000000003</v>
      </c>
      <c r="N97" s="193" t="s">
        <v>142</v>
      </c>
      <c r="O97" s="194">
        <v>639.95699999999999</v>
      </c>
      <c r="P97" s="195">
        <v>2782.4459999999999</v>
      </c>
      <c r="Q97" s="196">
        <v>135.56299999999999</v>
      </c>
    </row>
    <row r="98" spans="1:17" x14ac:dyDescent="0.2">
      <c r="A98" s="190" t="s">
        <v>236</v>
      </c>
      <c r="B98" s="191">
        <v>3761.4760000000001</v>
      </c>
      <c r="C98" s="192">
        <v>16251.768</v>
      </c>
      <c r="D98" s="191">
        <v>1494.8240000000001</v>
      </c>
      <c r="E98" s="193" t="s">
        <v>143</v>
      </c>
      <c r="F98" s="194">
        <v>4382.9639999999999</v>
      </c>
      <c r="G98" s="195">
        <v>19026.726999999999</v>
      </c>
      <c r="H98" s="196">
        <v>1567.624</v>
      </c>
      <c r="I98" s="167"/>
      <c r="J98" s="190" t="s">
        <v>142</v>
      </c>
      <c r="K98" s="191">
        <v>234.691</v>
      </c>
      <c r="L98" s="192">
        <v>1009.408</v>
      </c>
      <c r="M98" s="191">
        <v>51.795000000000002</v>
      </c>
      <c r="N98" s="193" t="s">
        <v>135</v>
      </c>
      <c r="O98" s="194">
        <v>606.77099999999996</v>
      </c>
      <c r="P98" s="195">
        <v>2635.748</v>
      </c>
      <c r="Q98" s="196">
        <v>129.749</v>
      </c>
    </row>
    <row r="99" spans="1:17" x14ac:dyDescent="0.2">
      <c r="A99" s="190" t="s">
        <v>163</v>
      </c>
      <c r="B99" s="191">
        <v>3603.0070000000001</v>
      </c>
      <c r="C99" s="192">
        <v>15630.825999999999</v>
      </c>
      <c r="D99" s="191">
        <v>1279.942</v>
      </c>
      <c r="E99" s="193" t="s">
        <v>150</v>
      </c>
      <c r="F99" s="194">
        <v>4336.67</v>
      </c>
      <c r="G99" s="195">
        <v>18792.078000000001</v>
      </c>
      <c r="H99" s="196">
        <v>1509.662</v>
      </c>
      <c r="I99" s="167"/>
      <c r="J99" s="190" t="s">
        <v>146</v>
      </c>
      <c r="K99" s="191">
        <v>234.04599999999999</v>
      </c>
      <c r="L99" s="192">
        <v>995.47299999999996</v>
      </c>
      <c r="M99" s="191">
        <v>103.51300000000001</v>
      </c>
      <c r="N99" s="193" t="s">
        <v>140</v>
      </c>
      <c r="O99" s="194">
        <v>374.62299999999999</v>
      </c>
      <c r="P99" s="195">
        <v>1626.1510000000001</v>
      </c>
      <c r="Q99" s="196">
        <v>78.103999999999999</v>
      </c>
    </row>
    <row r="100" spans="1:17" ht="13.5" thickBot="1" x14ac:dyDescent="0.25">
      <c r="A100" s="197" t="s">
        <v>228</v>
      </c>
      <c r="B100" s="198">
        <v>3174.991</v>
      </c>
      <c r="C100" s="199">
        <v>13857.173000000001</v>
      </c>
      <c r="D100" s="198">
        <v>1083.9760000000001</v>
      </c>
      <c r="E100" s="200" t="s">
        <v>249</v>
      </c>
      <c r="F100" s="201">
        <v>4325.6400000000003</v>
      </c>
      <c r="G100" s="202">
        <v>18742.636999999999</v>
      </c>
      <c r="H100" s="203">
        <v>1224.8019999999999</v>
      </c>
      <c r="I100" s="167"/>
      <c r="J100" s="197" t="s">
        <v>208</v>
      </c>
      <c r="K100" s="198">
        <v>208.04400000000001</v>
      </c>
      <c r="L100" s="199">
        <v>899.28899999999999</v>
      </c>
      <c r="M100" s="198">
        <v>48.033999999999999</v>
      </c>
      <c r="N100" s="200" t="s">
        <v>208</v>
      </c>
      <c r="O100" s="201">
        <v>331.428</v>
      </c>
      <c r="P100" s="202">
        <v>1437.751</v>
      </c>
      <c r="Q100" s="203">
        <v>68.381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U24" sqref="U2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264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262</v>
      </c>
      <c r="E9" s="228" t="s">
        <v>263</v>
      </c>
      <c r="F9" s="227" t="s">
        <v>262</v>
      </c>
      <c r="G9" s="228" t="s">
        <v>263</v>
      </c>
      <c r="H9" s="230" t="s">
        <v>262</v>
      </c>
      <c r="I9" s="231" t="s">
        <v>263</v>
      </c>
      <c r="J9" s="242" t="s">
        <v>262</v>
      </c>
      <c r="K9" s="111" t="s">
        <v>263</v>
      </c>
      <c r="L9" s="151" t="s">
        <v>262</v>
      </c>
      <c r="M9" s="111" t="s">
        <v>263</v>
      </c>
      <c r="N9" s="110" t="s">
        <v>262</v>
      </c>
      <c r="O9" s="112" t="s">
        <v>263</v>
      </c>
      <c r="P9" s="242" t="s">
        <v>262</v>
      </c>
      <c r="Q9" s="111" t="s">
        <v>263</v>
      </c>
      <c r="R9" s="152" t="s">
        <v>262</v>
      </c>
      <c r="S9" s="113" t="s">
        <v>263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454408.01900000003</v>
      </c>
      <c r="E10" s="229">
        <f t="shared" si="0"/>
        <v>616631.02099999995</v>
      </c>
      <c r="F10" s="232">
        <f>SUM(F11:F16)</f>
        <v>1973401.456</v>
      </c>
      <c r="G10" s="233">
        <f>SUM(G11:G16)</f>
        <v>2677345.9230000004</v>
      </c>
      <c r="H10" s="239">
        <f t="shared" si="0"/>
        <v>423502.80799999996</v>
      </c>
      <c r="I10" s="243">
        <f t="shared" si="0"/>
        <v>424416.12400000001</v>
      </c>
      <c r="J10" s="241">
        <f t="shared" si="0"/>
        <v>240673.63799999998</v>
      </c>
      <c r="K10" s="216">
        <f t="shared" si="0"/>
        <v>250345.60600000003</v>
      </c>
      <c r="L10" s="217">
        <f t="shared" si="0"/>
        <v>1043400.7619999999</v>
      </c>
      <c r="M10" s="216">
        <f t="shared" si="0"/>
        <v>1088626.2760000001</v>
      </c>
      <c r="N10" s="218">
        <f t="shared" si="0"/>
        <v>177287.50299999997</v>
      </c>
      <c r="O10" s="245">
        <f t="shared" si="0"/>
        <v>169546.89799999999</v>
      </c>
      <c r="P10" s="241">
        <f t="shared" si="0"/>
        <v>213734.38100000005</v>
      </c>
      <c r="Q10" s="206">
        <f t="shared" si="0"/>
        <v>366285.41499999998</v>
      </c>
      <c r="R10" s="205">
        <f>SUM(R11:R16)</f>
        <v>930000.69400000013</v>
      </c>
      <c r="S10" s="206">
        <f>SUM(S11:S16)</f>
        <v>1588719.6469999999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73407.97</v>
      </c>
      <c r="E11" s="276">
        <v>110777.978</v>
      </c>
      <c r="F11" s="153">
        <v>319097.24200000003</v>
      </c>
      <c r="G11" s="87">
        <v>480954.67200000002</v>
      </c>
      <c r="H11" s="275">
        <v>186209.799</v>
      </c>
      <c r="I11" s="277">
        <v>180507.46799999999</v>
      </c>
      <c r="J11" s="275">
        <v>29565.34</v>
      </c>
      <c r="K11" s="276">
        <v>35086.822999999997</v>
      </c>
      <c r="L11" s="153">
        <v>127845.969</v>
      </c>
      <c r="M11" s="87">
        <v>152662.82199999999</v>
      </c>
      <c r="N11" s="275">
        <v>63591.705999999998</v>
      </c>
      <c r="O11" s="277">
        <v>58253.389000000003</v>
      </c>
      <c r="P11" s="278">
        <v>43842.630000000005</v>
      </c>
      <c r="Q11" s="279">
        <v>75691.154999999999</v>
      </c>
      <c r="R11" s="154">
        <f t="shared" ref="R11:S16" si="1">F11-L11</f>
        <v>191251.27300000004</v>
      </c>
      <c r="S11" s="155">
        <f t="shared" si="1"/>
        <v>328291.85000000003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71469.481</v>
      </c>
      <c r="E12" s="276">
        <v>103510.276</v>
      </c>
      <c r="F12" s="153">
        <v>309851.20699999999</v>
      </c>
      <c r="G12" s="87">
        <v>448791.51299999998</v>
      </c>
      <c r="H12" s="275">
        <v>39326.953000000001</v>
      </c>
      <c r="I12" s="277">
        <v>44945.769</v>
      </c>
      <c r="J12" s="275">
        <v>84361.755999999994</v>
      </c>
      <c r="K12" s="276">
        <v>54261.775000000001</v>
      </c>
      <c r="L12" s="153">
        <v>366095.158</v>
      </c>
      <c r="M12" s="87">
        <v>236341.75099999999</v>
      </c>
      <c r="N12" s="275">
        <v>47386.616999999998</v>
      </c>
      <c r="O12" s="277">
        <v>30520.679</v>
      </c>
      <c r="P12" s="278">
        <v>-12892.274999999994</v>
      </c>
      <c r="Q12" s="279">
        <v>49248.500999999997</v>
      </c>
      <c r="R12" s="154">
        <f t="shared" si="1"/>
        <v>-56243.951000000001</v>
      </c>
      <c r="S12" s="155">
        <f t="shared" si="1"/>
        <v>212449.76199999999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35079.141000000003</v>
      </c>
      <c r="E13" s="276">
        <v>38620.561000000002</v>
      </c>
      <c r="F13" s="153">
        <v>152302.45800000001</v>
      </c>
      <c r="G13" s="87">
        <v>167724.70199999999</v>
      </c>
      <c r="H13" s="275">
        <v>31741.93</v>
      </c>
      <c r="I13" s="277">
        <v>31823.458999999999</v>
      </c>
      <c r="J13" s="275">
        <v>24083.062999999998</v>
      </c>
      <c r="K13" s="276">
        <v>26575.300999999999</v>
      </c>
      <c r="L13" s="153">
        <v>104380.705</v>
      </c>
      <c r="M13" s="87">
        <v>115537.17600000001</v>
      </c>
      <c r="N13" s="275">
        <v>20075.843000000001</v>
      </c>
      <c r="O13" s="277">
        <v>24082.579000000002</v>
      </c>
      <c r="P13" s="278">
        <v>10996.078000000005</v>
      </c>
      <c r="Q13" s="279">
        <v>12045.260000000002</v>
      </c>
      <c r="R13" s="154">
        <f t="shared" si="1"/>
        <v>47921.753000000012</v>
      </c>
      <c r="S13" s="155">
        <f t="shared" si="1"/>
        <v>52187.525999999983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46137.9</v>
      </c>
      <c r="E14" s="276">
        <v>72250.285000000003</v>
      </c>
      <c r="F14" s="153">
        <v>200618.15400000001</v>
      </c>
      <c r="G14" s="87">
        <v>313776.223</v>
      </c>
      <c r="H14" s="275">
        <v>76124.663</v>
      </c>
      <c r="I14" s="277">
        <v>73348.292000000001</v>
      </c>
      <c r="J14" s="275">
        <v>9798.1029999999992</v>
      </c>
      <c r="K14" s="276">
        <v>12663.486000000001</v>
      </c>
      <c r="L14" s="153">
        <v>42447.786</v>
      </c>
      <c r="M14" s="87">
        <v>54938.571000000004</v>
      </c>
      <c r="N14" s="275">
        <v>16805.666000000001</v>
      </c>
      <c r="O14" s="277">
        <v>22267.13</v>
      </c>
      <c r="P14" s="278">
        <v>36339.797000000006</v>
      </c>
      <c r="Q14" s="279">
        <v>59586.798999999999</v>
      </c>
      <c r="R14" s="154">
        <f t="shared" si="1"/>
        <v>158170.36800000002</v>
      </c>
      <c r="S14" s="155">
        <f t="shared" si="1"/>
        <v>258837.652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44385.766000000003</v>
      </c>
      <c r="E15" s="276">
        <v>66168.880999999994</v>
      </c>
      <c r="F15" s="153">
        <v>192924.821</v>
      </c>
      <c r="G15" s="87">
        <v>287581.11300000001</v>
      </c>
      <c r="H15" s="275">
        <v>17069.159</v>
      </c>
      <c r="I15" s="277">
        <v>17028.217000000001</v>
      </c>
      <c r="J15" s="275">
        <v>13107.648999999999</v>
      </c>
      <c r="K15" s="276">
        <v>26051.621999999999</v>
      </c>
      <c r="L15" s="153">
        <v>56870.966999999997</v>
      </c>
      <c r="M15" s="87">
        <v>113383.751</v>
      </c>
      <c r="N15" s="275">
        <v>3769.8409999999999</v>
      </c>
      <c r="O15" s="277">
        <v>5760.1989999999996</v>
      </c>
      <c r="P15" s="278">
        <v>31278.117000000006</v>
      </c>
      <c r="Q15" s="279">
        <v>40117.258999999991</v>
      </c>
      <c r="R15" s="154">
        <f t="shared" si="1"/>
        <v>136053.85399999999</v>
      </c>
      <c r="S15" s="155">
        <f t="shared" si="1"/>
        <v>174197.36200000002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183927.761</v>
      </c>
      <c r="E16" s="285">
        <v>225303.04000000001</v>
      </c>
      <c r="F16" s="156">
        <v>798607.57400000002</v>
      </c>
      <c r="G16" s="89">
        <v>978517.7</v>
      </c>
      <c r="H16" s="284">
        <v>73030.304000000004</v>
      </c>
      <c r="I16" s="286">
        <v>76762.918999999994</v>
      </c>
      <c r="J16" s="284">
        <v>79757.726999999999</v>
      </c>
      <c r="K16" s="285">
        <v>95706.599000000002</v>
      </c>
      <c r="L16" s="156">
        <v>345760.17700000003</v>
      </c>
      <c r="M16" s="89">
        <v>415762.20500000002</v>
      </c>
      <c r="N16" s="284">
        <v>25657.83</v>
      </c>
      <c r="O16" s="286">
        <v>28662.921999999999</v>
      </c>
      <c r="P16" s="287">
        <v>104170.034</v>
      </c>
      <c r="Q16" s="288">
        <v>129596.44100000001</v>
      </c>
      <c r="R16" s="157">
        <f t="shared" si="1"/>
        <v>452847.397</v>
      </c>
      <c r="S16" s="158">
        <f t="shared" si="1"/>
        <v>562755.49499999988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262</v>
      </c>
      <c r="E21" s="228" t="s">
        <v>263</v>
      </c>
      <c r="F21" s="227" t="s">
        <v>262</v>
      </c>
      <c r="G21" s="228" t="s">
        <v>263</v>
      </c>
      <c r="H21" s="230" t="s">
        <v>262</v>
      </c>
      <c r="I21" s="231" t="s">
        <v>263</v>
      </c>
      <c r="J21" s="242" t="s">
        <v>262</v>
      </c>
      <c r="K21" s="111" t="s">
        <v>263</v>
      </c>
      <c r="L21" s="151" t="s">
        <v>262</v>
      </c>
      <c r="M21" s="111" t="s">
        <v>263</v>
      </c>
      <c r="N21" s="110" t="s">
        <v>262</v>
      </c>
      <c r="O21" s="112" t="s">
        <v>263</v>
      </c>
      <c r="P21" s="242" t="s">
        <v>262</v>
      </c>
      <c r="Q21" s="111" t="s">
        <v>263</v>
      </c>
      <c r="R21" s="152" t="s">
        <v>262</v>
      </c>
      <c r="S21" s="113" t="s">
        <v>263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262</v>
      </c>
      <c r="E33" s="228" t="s">
        <v>263</v>
      </c>
      <c r="F33" s="227" t="s">
        <v>262</v>
      </c>
      <c r="G33" s="228" t="s">
        <v>263</v>
      </c>
      <c r="H33" s="230" t="s">
        <v>262</v>
      </c>
      <c r="I33" s="231" t="s">
        <v>263</v>
      </c>
      <c r="J33" s="242" t="s">
        <v>262</v>
      </c>
      <c r="K33" s="111" t="s">
        <v>263</v>
      </c>
      <c r="L33" s="151" t="s">
        <v>262</v>
      </c>
      <c r="M33" s="111" t="s">
        <v>263</v>
      </c>
      <c r="N33" s="110" t="s">
        <v>262</v>
      </c>
      <c r="O33" s="112" t="s">
        <v>263</v>
      </c>
      <c r="P33" s="242" t="s">
        <v>262</v>
      </c>
      <c r="Q33" s="111" t="s">
        <v>263</v>
      </c>
      <c r="R33" s="152" t="s">
        <v>262</v>
      </c>
      <c r="S33" s="113" t="s">
        <v>263</v>
      </c>
      <c r="T33" s="423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82299.764999999999</v>
      </c>
      <c r="E34" s="216">
        <f t="shared" si="3"/>
        <v>118521.41400000002</v>
      </c>
      <c r="F34" s="217">
        <f t="shared" si="3"/>
        <v>357521.40600000002</v>
      </c>
      <c r="G34" s="216">
        <f t="shared" si="3"/>
        <v>514896.42700000003</v>
      </c>
      <c r="H34" s="218">
        <f t="shared" si="3"/>
        <v>133542.13199999998</v>
      </c>
      <c r="I34" s="245">
        <f t="shared" si="3"/>
        <v>150608.04899999997</v>
      </c>
      <c r="J34" s="241">
        <f t="shared" si="3"/>
        <v>86012.356999999989</v>
      </c>
      <c r="K34" s="216">
        <f t="shared" si="3"/>
        <v>97593.991999999998</v>
      </c>
      <c r="L34" s="217">
        <f t="shared" si="3"/>
        <v>372950.74899999995</v>
      </c>
      <c r="M34" s="216">
        <f t="shared" si="3"/>
        <v>424432.076</v>
      </c>
      <c r="N34" s="218">
        <f t="shared" si="3"/>
        <v>60751.14</v>
      </c>
      <c r="O34" s="245">
        <f t="shared" si="3"/>
        <v>62428.358</v>
      </c>
      <c r="P34" s="241">
        <f t="shared" si="3"/>
        <v>-3712.592000000006</v>
      </c>
      <c r="Q34" s="206">
        <f t="shared" si="3"/>
        <v>20927.422000000017</v>
      </c>
      <c r="R34" s="205">
        <f t="shared" si="3"/>
        <v>-15429.342999999983</v>
      </c>
      <c r="S34" s="206">
        <f t="shared" si="3"/>
        <v>90464.350999999981</v>
      </c>
      <c r="T34" s="423"/>
    </row>
    <row r="35" spans="1:21" x14ac:dyDescent="0.2">
      <c r="A35" s="331"/>
      <c r="B35" s="338" t="s">
        <v>108</v>
      </c>
      <c r="C35" s="274" t="s">
        <v>190</v>
      </c>
      <c r="D35" s="275">
        <v>37451.453999999998</v>
      </c>
      <c r="E35" s="276">
        <v>72505.653000000006</v>
      </c>
      <c r="F35" s="153">
        <v>162741.88</v>
      </c>
      <c r="G35" s="87">
        <v>314865.01199999999</v>
      </c>
      <c r="H35" s="275">
        <v>97289.383000000002</v>
      </c>
      <c r="I35" s="277">
        <v>122220.41899999999</v>
      </c>
      <c r="J35" s="328">
        <v>6904.143</v>
      </c>
      <c r="K35" s="276">
        <v>8214.4609999999993</v>
      </c>
      <c r="L35" s="153">
        <v>29859.697</v>
      </c>
      <c r="M35" s="87">
        <v>35759.57</v>
      </c>
      <c r="N35" s="275">
        <v>8722.5709999999999</v>
      </c>
      <c r="O35" s="277">
        <v>10463.527</v>
      </c>
      <c r="P35" s="326">
        <v>30547.310999999998</v>
      </c>
      <c r="Q35" s="279">
        <v>64291.19200000001</v>
      </c>
      <c r="R35" s="154">
        <f t="shared" ref="R35:R40" si="4">F35-L35</f>
        <v>132882.18300000002</v>
      </c>
      <c r="S35" s="155">
        <f t="shared" ref="S35:S40" si="5">G35-M35</f>
        <v>279105.44199999998</v>
      </c>
      <c r="T35" s="423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4351.8149999999996</v>
      </c>
      <c r="E36" s="276">
        <v>4301.68</v>
      </c>
      <c r="F36" s="153">
        <v>18925.952000000001</v>
      </c>
      <c r="G36" s="87">
        <v>18752.721000000001</v>
      </c>
      <c r="H36" s="275">
        <v>2380.5219999999999</v>
      </c>
      <c r="I36" s="277">
        <v>2030.173</v>
      </c>
      <c r="J36" s="328">
        <v>27082.614000000001</v>
      </c>
      <c r="K36" s="276">
        <v>26391.516</v>
      </c>
      <c r="L36" s="153">
        <v>117518.054</v>
      </c>
      <c r="M36" s="87">
        <v>114992.929</v>
      </c>
      <c r="N36" s="275">
        <v>23942.625</v>
      </c>
      <c r="O36" s="277">
        <v>19386.332999999999</v>
      </c>
      <c r="P36" s="326">
        <v>-22730.799000000003</v>
      </c>
      <c r="Q36" s="279">
        <v>-22089.835999999999</v>
      </c>
      <c r="R36" s="154">
        <f t="shared" si="4"/>
        <v>-98592.101999999999</v>
      </c>
      <c r="S36" s="155">
        <f t="shared" si="5"/>
        <v>-96240.207999999999</v>
      </c>
    </row>
    <row r="37" spans="1:21" x14ac:dyDescent="0.2">
      <c r="A37" s="331"/>
      <c r="B37" s="338" t="s">
        <v>111</v>
      </c>
      <c r="C37" s="274" t="s">
        <v>112</v>
      </c>
      <c r="D37" s="275">
        <v>2905.2919999999999</v>
      </c>
      <c r="E37" s="276">
        <v>2949.4450000000002</v>
      </c>
      <c r="F37" s="153">
        <v>12627.525</v>
      </c>
      <c r="G37" s="87">
        <v>12806.423000000001</v>
      </c>
      <c r="H37" s="275">
        <v>3007.7040000000002</v>
      </c>
      <c r="I37" s="277">
        <v>2646.04</v>
      </c>
      <c r="J37" s="328">
        <v>16172.038</v>
      </c>
      <c r="K37" s="276">
        <v>12465.098</v>
      </c>
      <c r="L37" s="153">
        <v>70052.214000000007</v>
      </c>
      <c r="M37" s="87">
        <v>54170.186999999998</v>
      </c>
      <c r="N37" s="275">
        <v>13709.909</v>
      </c>
      <c r="O37" s="277">
        <v>11458.387000000001</v>
      </c>
      <c r="P37" s="326">
        <v>-13266.746000000001</v>
      </c>
      <c r="Q37" s="279">
        <v>-9515.6530000000002</v>
      </c>
      <c r="R37" s="154">
        <f t="shared" si="4"/>
        <v>-57424.689000000006</v>
      </c>
      <c r="S37" s="155">
        <f t="shared" si="5"/>
        <v>-41363.763999999996</v>
      </c>
      <c r="T37" s="423"/>
    </row>
    <row r="38" spans="1:21" x14ac:dyDescent="0.2">
      <c r="A38" s="331"/>
      <c r="B38" s="338" t="s">
        <v>113</v>
      </c>
      <c r="C38" s="274" t="s">
        <v>114</v>
      </c>
      <c r="D38" s="275">
        <v>4127.6989999999996</v>
      </c>
      <c r="E38" s="276">
        <v>3518.2460000000001</v>
      </c>
      <c r="F38" s="153">
        <v>17876.634999999998</v>
      </c>
      <c r="G38" s="87">
        <v>15286.484</v>
      </c>
      <c r="H38" s="275">
        <v>14937.333000000001</v>
      </c>
      <c r="I38" s="277">
        <v>10145.24</v>
      </c>
      <c r="J38" s="328">
        <v>2804.962</v>
      </c>
      <c r="K38" s="276">
        <v>4240.7690000000002</v>
      </c>
      <c r="L38" s="153">
        <v>12148.873</v>
      </c>
      <c r="M38" s="87">
        <v>18417.019</v>
      </c>
      <c r="N38" s="275">
        <v>2069.7289999999998</v>
      </c>
      <c r="O38" s="277">
        <v>5435.7550000000001</v>
      </c>
      <c r="P38" s="326">
        <v>1322.7369999999996</v>
      </c>
      <c r="Q38" s="279">
        <v>-722.52300000000014</v>
      </c>
      <c r="R38" s="154">
        <f t="shared" si="4"/>
        <v>5727.7619999999988</v>
      </c>
      <c r="S38" s="155">
        <f t="shared" si="5"/>
        <v>-3130.5349999999999</v>
      </c>
      <c r="T38" s="423"/>
    </row>
    <row r="39" spans="1:21" x14ac:dyDescent="0.2">
      <c r="A39" s="331"/>
      <c r="B39" s="338" t="s">
        <v>115</v>
      </c>
      <c r="C39" s="274" t="s">
        <v>116</v>
      </c>
      <c r="D39" s="275">
        <v>8778.9709999999995</v>
      </c>
      <c r="E39" s="276">
        <v>9286.7579999999998</v>
      </c>
      <c r="F39" s="153">
        <v>38184.29</v>
      </c>
      <c r="G39" s="87">
        <v>40337.048999999999</v>
      </c>
      <c r="H39" s="275">
        <v>3518.7640000000001</v>
      </c>
      <c r="I39" s="277">
        <v>2688.1460000000002</v>
      </c>
      <c r="J39" s="328">
        <v>3986.0360000000001</v>
      </c>
      <c r="K39" s="276">
        <v>8831.02</v>
      </c>
      <c r="L39" s="153">
        <v>17260.625</v>
      </c>
      <c r="M39" s="87">
        <v>38384.75</v>
      </c>
      <c r="N39" s="275">
        <v>1300.0060000000001</v>
      </c>
      <c r="O39" s="277">
        <v>2070.0410000000002</v>
      </c>
      <c r="P39" s="326">
        <v>4792.9349999999995</v>
      </c>
      <c r="Q39" s="279">
        <v>455.73799999999937</v>
      </c>
      <c r="R39" s="154">
        <f t="shared" si="4"/>
        <v>20923.665000000001</v>
      </c>
      <c r="S39" s="155">
        <f t="shared" si="5"/>
        <v>1952.2989999999991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24684.534</v>
      </c>
      <c r="E40" s="285">
        <v>25959.632000000001</v>
      </c>
      <c r="F40" s="156">
        <v>107165.124</v>
      </c>
      <c r="G40" s="89">
        <v>112848.738</v>
      </c>
      <c r="H40" s="284">
        <v>12408.425999999999</v>
      </c>
      <c r="I40" s="286">
        <v>10878.031000000001</v>
      </c>
      <c r="J40" s="329">
        <v>29062.563999999998</v>
      </c>
      <c r="K40" s="285">
        <v>37451.127999999997</v>
      </c>
      <c r="L40" s="156">
        <v>126111.28599999999</v>
      </c>
      <c r="M40" s="89">
        <v>162707.62100000001</v>
      </c>
      <c r="N40" s="284">
        <v>11006.3</v>
      </c>
      <c r="O40" s="286">
        <v>13614.315000000001</v>
      </c>
      <c r="P40" s="327">
        <v>-4378.0299999999988</v>
      </c>
      <c r="Q40" s="288">
        <v>-11491.495999999996</v>
      </c>
      <c r="R40" s="157">
        <f t="shared" si="4"/>
        <v>-18946.161999999997</v>
      </c>
      <c r="S40" s="158">
        <f t="shared" si="5"/>
        <v>-49858.883000000016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262</v>
      </c>
      <c r="E45" s="111" t="s">
        <v>263</v>
      </c>
      <c r="F45" s="151" t="s">
        <v>262</v>
      </c>
      <c r="G45" s="111" t="s">
        <v>263</v>
      </c>
      <c r="H45" s="110" t="s">
        <v>262</v>
      </c>
      <c r="I45" s="112" t="s">
        <v>263</v>
      </c>
      <c r="J45" s="242" t="s">
        <v>262</v>
      </c>
      <c r="K45" s="111" t="s">
        <v>263</v>
      </c>
      <c r="L45" s="151" t="s">
        <v>262</v>
      </c>
      <c r="M45" s="111" t="s">
        <v>263</v>
      </c>
      <c r="N45" s="110" t="s">
        <v>262</v>
      </c>
      <c r="O45" s="112" t="s">
        <v>263</v>
      </c>
      <c r="P45" s="242" t="s">
        <v>262</v>
      </c>
      <c r="Q45" s="111" t="s">
        <v>263</v>
      </c>
      <c r="R45" s="152" t="s">
        <v>262</v>
      </c>
      <c r="S45" s="113" t="s">
        <v>263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313901.28200000001</v>
      </c>
      <c r="E46" s="216">
        <f t="shared" si="6"/>
        <v>438874.37699999998</v>
      </c>
      <c r="F46" s="217">
        <f>(SUM(F47:F52))/1</f>
        <v>1362590.6159999999</v>
      </c>
      <c r="G46" s="216">
        <f>(SUM(G47:G52))/1</f>
        <v>1906818.7950000002</v>
      </c>
      <c r="H46" s="218">
        <f t="shared" si="6"/>
        <v>286153.80800000002</v>
      </c>
      <c r="I46" s="245">
        <f t="shared" si="6"/>
        <v>314439.45</v>
      </c>
      <c r="J46" s="241">
        <f t="shared" si="6"/>
        <v>240469.73200000002</v>
      </c>
      <c r="K46" s="216">
        <f t="shared" si="6"/>
        <v>249904.54500000001</v>
      </c>
      <c r="L46" s="217">
        <f>(SUM(L47:L52))/1</f>
        <v>1042511.8639999998</v>
      </c>
      <c r="M46" s="216">
        <f>(SUM(M47:M52))/1</f>
        <v>1086725.064</v>
      </c>
      <c r="N46" s="218">
        <f t="shared" si="6"/>
        <v>177268.391</v>
      </c>
      <c r="O46" s="245">
        <f t="shared" si="6"/>
        <v>169399.91399999999</v>
      </c>
      <c r="P46" s="241">
        <f t="shared" si="6"/>
        <v>73431.550000000017</v>
      </c>
      <c r="Q46" s="206">
        <f t="shared" si="6"/>
        <v>188969.83199999999</v>
      </c>
      <c r="R46" s="205">
        <f t="shared" si="6"/>
        <v>320078.75200000009</v>
      </c>
      <c r="S46" s="206">
        <f t="shared" si="6"/>
        <v>820093.73099999991</v>
      </c>
    </row>
    <row r="47" spans="1:21" x14ac:dyDescent="0.2">
      <c r="A47" s="331"/>
      <c r="B47" s="330" t="s">
        <v>108</v>
      </c>
      <c r="C47" s="280" t="s">
        <v>190</v>
      </c>
      <c r="D47" s="214">
        <v>57418.262000000002</v>
      </c>
      <c r="E47" s="87">
        <v>99977.804999999993</v>
      </c>
      <c r="F47" s="153">
        <v>249434.94899999999</v>
      </c>
      <c r="G47" s="87">
        <v>434205.50900000002</v>
      </c>
      <c r="H47" s="86">
        <v>130477.808</v>
      </c>
      <c r="I47" s="246">
        <v>159184.22200000001</v>
      </c>
      <c r="J47" s="214">
        <v>29565.295999999998</v>
      </c>
      <c r="K47" s="87">
        <v>35086.720000000001</v>
      </c>
      <c r="L47" s="153">
        <v>127845.774</v>
      </c>
      <c r="M47" s="87">
        <v>152662.37700000001</v>
      </c>
      <c r="N47" s="86">
        <v>63591.644</v>
      </c>
      <c r="O47" s="246">
        <v>58253.387000000002</v>
      </c>
      <c r="P47" s="248">
        <v>27852.966000000004</v>
      </c>
      <c r="Q47" s="212">
        <v>64891.084999999992</v>
      </c>
      <c r="R47" s="154">
        <f t="shared" ref="R47:S52" si="7">F47-L47</f>
        <v>121589.17499999999</v>
      </c>
      <c r="S47" s="155">
        <f t="shared" si="7"/>
        <v>281543.13199999998</v>
      </c>
    </row>
    <row r="48" spans="1:21" x14ac:dyDescent="0.2">
      <c r="A48" s="331"/>
      <c r="B48" s="335" t="s">
        <v>109</v>
      </c>
      <c r="C48" s="280" t="s">
        <v>110</v>
      </c>
      <c r="D48" s="214">
        <v>23845.045999999998</v>
      </c>
      <c r="E48" s="87">
        <v>39849.171999999999</v>
      </c>
      <c r="F48" s="153">
        <v>103518.65</v>
      </c>
      <c r="G48" s="87">
        <v>173313.152</v>
      </c>
      <c r="H48" s="86">
        <v>14259.925999999999</v>
      </c>
      <c r="I48" s="246">
        <v>14882.35</v>
      </c>
      <c r="J48" s="214">
        <v>84356.645999999993</v>
      </c>
      <c r="K48" s="87">
        <v>54253.152000000002</v>
      </c>
      <c r="L48" s="153">
        <v>366073.42099999997</v>
      </c>
      <c r="M48" s="87">
        <v>236304.77900000001</v>
      </c>
      <c r="N48" s="86">
        <v>47386.267</v>
      </c>
      <c r="O48" s="246">
        <v>30520.316999999999</v>
      </c>
      <c r="P48" s="248">
        <v>-60511.599999999991</v>
      </c>
      <c r="Q48" s="212">
        <v>-14403.980000000003</v>
      </c>
      <c r="R48" s="154">
        <f t="shared" si="7"/>
        <v>-262554.77099999995</v>
      </c>
      <c r="S48" s="155">
        <f t="shared" si="7"/>
        <v>-62991.627000000008</v>
      </c>
    </row>
    <row r="49" spans="1:19" x14ac:dyDescent="0.2">
      <c r="A49" s="331"/>
      <c r="B49" s="335" t="s">
        <v>111</v>
      </c>
      <c r="C49" s="280" t="s">
        <v>112</v>
      </c>
      <c r="D49" s="214">
        <v>33597.552000000003</v>
      </c>
      <c r="E49" s="87">
        <v>35700.014999999999</v>
      </c>
      <c r="F49" s="153">
        <v>145851.13200000001</v>
      </c>
      <c r="G49" s="87">
        <v>155057.79199999999</v>
      </c>
      <c r="H49" s="86">
        <v>30705.205000000002</v>
      </c>
      <c r="I49" s="246">
        <v>30001.898000000001</v>
      </c>
      <c r="J49" s="214">
        <v>24081.897000000001</v>
      </c>
      <c r="K49" s="87">
        <v>26566.095000000001</v>
      </c>
      <c r="L49" s="153">
        <v>104375.618</v>
      </c>
      <c r="M49" s="87">
        <v>115497.39</v>
      </c>
      <c r="N49" s="86">
        <v>20075.573</v>
      </c>
      <c r="O49" s="246">
        <v>24075.973999999998</v>
      </c>
      <c r="P49" s="248">
        <v>9515.6550000000025</v>
      </c>
      <c r="Q49" s="212">
        <v>9133.9199999999983</v>
      </c>
      <c r="R49" s="154">
        <f t="shared" si="7"/>
        <v>41475.51400000001</v>
      </c>
      <c r="S49" s="155">
        <f t="shared" si="7"/>
        <v>39560.401999999987</v>
      </c>
    </row>
    <row r="50" spans="1:19" x14ac:dyDescent="0.2">
      <c r="A50" s="331"/>
      <c r="B50" s="335" t="s">
        <v>113</v>
      </c>
      <c r="C50" s="280" t="s">
        <v>114</v>
      </c>
      <c r="D50" s="214">
        <v>20648.544999999998</v>
      </c>
      <c r="E50" s="87">
        <v>38636.512999999999</v>
      </c>
      <c r="F50" s="153">
        <v>89579.793000000005</v>
      </c>
      <c r="G50" s="87">
        <v>167842</v>
      </c>
      <c r="H50" s="86">
        <v>38755.881000000001</v>
      </c>
      <c r="I50" s="246">
        <v>37212.315999999999</v>
      </c>
      <c r="J50" s="214">
        <v>9793.7579999999998</v>
      </c>
      <c r="K50" s="87">
        <v>12605.54</v>
      </c>
      <c r="L50" s="153">
        <v>42428.402000000002</v>
      </c>
      <c r="M50" s="87">
        <v>54688.072999999997</v>
      </c>
      <c r="N50" s="86">
        <v>16805.509999999998</v>
      </c>
      <c r="O50" s="246">
        <v>22202.726999999999</v>
      </c>
      <c r="P50" s="248">
        <v>10854.786999999998</v>
      </c>
      <c r="Q50" s="212">
        <v>26030.972999999998</v>
      </c>
      <c r="R50" s="154">
        <f t="shared" si="7"/>
        <v>47151.391000000003</v>
      </c>
      <c r="S50" s="155">
        <f t="shared" si="7"/>
        <v>113153.927</v>
      </c>
    </row>
    <row r="51" spans="1:19" x14ac:dyDescent="0.2">
      <c r="A51" s="331"/>
      <c r="B51" s="335" t="s">
        <v>115</v>
      </c>
      <c r="C51" s="280" t="s">
        <v>116</v>
      </c>
      <c r="D51" s="214">
        <v>39548.527000000002</v>
      </c>
      <c r="E51" s="87">
        <v>60786.697999999997</v>
      </c>
      <c r="F51" s="153">
        <v>171932.77</v>
      </c>
      <c r="G51" s="87">
        <v>264273.08500000002</v>
      </c>
      <c r="H51" s="86">
        <v>15300.026</v>
      </c>
      <c r="I51" s="246">
        <v>15726.602000000001</v>
      </c>
      <c r="J51" s="214">
        <v>13107.648999999999</v>
      </c>
      <c r="K51" s="87">
        <v>25805.506000000001</v>
      </c>
      <c r="L51" s="153">
        <v>56870.966999999997</v>
      </c>
      <c r="M51" s="87">
        <v>112328.806</v>
      </c>
      <c r="N51" s="86">
        <v>3769.8409999999999</v>
      </c>
      <c r="O51" s="246">
        <v>5696.9970000000003</v>
      </c>
      <c r="P51" s="248">
        <v>26440.878000000004</v>
      </c>
      <c r="Q51" s="212">
        <v>34981.191999999995</v>
      </c>
      <c r="R51" s="154">
        <f t="shared" si="7"/>
        <v>115061.80299999999</v>
      </c>
      <c r="S51" s="155">
        <f t="shared" si="7"/>
        <v>151944.27900000004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138843.35</v>
      </c>
      <c r="E52" s="89">
        <v>163924.174</v>
      </c>
      <c r="F52" s="156">
        <v>602273.32200000004</v>
      </c>
      <c r="G52" s="89">
        <v>712127.25699999998</v>
      </c>
      <c r="H52" s="88">
        <v>56654.962</v>
      </c>
      <c r="I52" s="247">
        <v>57432.061999999998</v>
      </c>
      <c r="J52" s="215">
        <v>79564.486000000004</v>
      </c>
      <c r="K52" s="89">
        <v>95587.532000000007</v>
      </c>
      <c r="L52" s="156">
        <v>344917.68199999997</v>
      </c>
      <c r="M52" s="89">
        <v>415243.63900000002</v>
      </c>
      <c r="N52" s="88">
        <v>25639.556</v>
      </c>
      <c r="O52" s="247">
        <v>28650.511999999999</v>
      </c>
      <c r="P52" s="249">
        <v>59278.864000000001</v>
      </c>
      <c r="Q52" s="213">
        <v>68336.641999999993</v>
      </c>
      <c r="R52" s="157">
        <f t="shared" si="7"/>
        <v>257355.64000000007</v>
      </c>
      <c r="S52" s="158">
        <f t="shared" si="7"/>
        <v>296883.61799999996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F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2" ht="13.5" thickBot="1" x14ac:dyDescent="0.25">
      <c r="BF1" s="144"/>
    </row>
    <row r="3" spans="2:162" x14ac:dyDescent="0.2">
      <c r="B3" s="60" t="s">
        <v>82</v>
      </c>
    </row>
    <row r="5" spans="2:162" x14ac:dyDescent="0.2">
      <c r="B5" t="s">
        <v>120</v>
      </c>
    </row>
    <row r="6" spans="2:162" x14ac:dyDescent="0.2">
      <c r="BL6" s="146"/>
      <c r="BZ6" s="76"/>
    </row>
    <row r="7" spans="2:162" ht="13.5" thickBot="1" x14ac:dyDescent="0.25"/>
    <row r="8" spans="2:162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241</v>
      </c>
      <c r="FD8" s="50" t="s">
        <v>66</v>
      </c>
      <c r="FE8" s="50" t="s">
        <v>67</v>
      </c>
      <c r="FF8" s="50" t="s">
        <v>68</v>
      </c>
    </row>
    <row r="9" spans="2:162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/>
    </row>
    <row r="10" spans="2:162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/>
    </row>
    <row r="11" spans="2:162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/>
    </row>
    <row r="12" spans="2:162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/>
    </row>
    <row r="13" spans="2:162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/>
    </row>
    <row r="14" spans="2:162" ht="13.5" thickBot="1" x14ac:dyDescent="0.25"/>
    <row r="15" spans="2:162" ht="13.5" thickBot="1" x14ac:dyDescent="0.25">
      <c r="B15" s="75"/>
      <c r="C15" t="s">
        <v>99</v>
      </c>
      <c r="CF15" s="144"/>
      <c r="CG15" s="144" t="s">
        <v>258</v>
      </c>
      <c r="CH15" s="362" t="s">
        <v>259</v>
      </c>
    </row>
    <row r="16" spans="2:162" x14ac:dyDescent="0.2">
      <c r="CF16" s="363" t="s">
        <v>227</v>
      </c>
      <c r="CG16" s="363">
        <v>55.27</v>
      </c>
      <c r="CH16" s="364">
        <v>56.32</v>
      </c>
    </row>
    <row r="17" spans="3:86" x14ac:dyDescent="0.2">
      <c r="Z17" s="76"/>
      <c r="CF17" s="365" t="s">
        <v>229</v>
      </c>
      <c r="CG17" s="365">
        <v>45.59</v>
      </c>
      <c r="CH17" s="366">
        <v>43.68</v>
      </c>
    </row>
    <row r="18" spans="3:86" x14ac:dyDescent="0.2">
      <c r="CF18" s="365" t="s">
        <v>181</v>
      </c>
      <c r="CG18" s="365">
        <v>37.93</v>
      </c>
      <c r="CH18" s="366">
        <v>36.92</v>
      </c>
    </row>
    <row r="19" spans="3:86" x14ac:dyDescent="0.2">
      <c r="CF19" s="365" t="s">
        <v>160</v>
      </c>
      <c r="CG19" s="365">
        <v>37.880000000000003</v>
      </c>
      <c r="CH19" s="366">
        <v>31.43</v>
      </c>
    </row>
    <row r="20" spans="3:86" x14ac:dyDescent="0.2">
      <c r="CF20" s="365" t="s">
        <v>146</v>
      </c>
      <c r="CG20" s="365">
        <v>37.18</v>
      </c>
      <c r="CH20" s="366">
        <v>37.549999999999997</v>
      </c>
    </row>
    <row r="21" spans="3:86" x14ac:dyDescent="0.2">
      <c r="CF21" s="365" t="s">
        <v>144</v>
      </c>
      <c r="CG21" s="365">
        <v>36.85</v>
      </c>
      <c r="CH21" s="366">
        <v>29.37</v>
      </c>
    </row>
    <row r="22" spans="3:86" x14ac:dyDescent="0.2">
      <c r="CF22" s="365" t="s">
        <v>134</v>
      </c>
      <c r="CG22" s="365">
        <v>36.64</v>
      </c>
      <c r="CH22" s="366">
        <v>32.14</v>
      </c>
    </row>
    <row r="23" spans="3:86" x14ac:dyDescent="0.2">
      <c r="CF23" s="365" t="s">
        <v>231</v>
      </c>
      <c r="CG23" s="365">
        <v>36</v>
      </c>
      <c r="CH23" s="366">
        <v>28.5</v>
      </c>
    </row>
    <row r="24" spans="3:86" x14ac:dyDescent="0.2">
      <c r="CF24" s="365" t="s">
        <v>139</v>
      </c>
      <c r="CG24" s="365">
        <v>34.83</v>
      </c>
      <c r="CH24" s="366">
        <v>31.7</v>
      </c>
    </row>
    <row r="25" spans="3:86" x14ac:dyDescent="0.2">
      <c r="CF25" s="365" t="s">
        <v>230</v>
      </c>
      <c r="CG25" s="365">
        <v>34.409999999999997</v>
      </c>
      <c r="CH25" s="366">
        <v>28.48</v>
      </c>
    </row>
    <row r="26" spans="3:86" x14ac:dyDescent="0.2">
      <c r="CF26" s="365" t="s">
        <v>140</v>
      </c>
      <c r="CG26" s="365">
        <v>33.729999999999997</v>
      </c>
      <c r="CH26" s="366">
        <v>24.79</v>
      </c>
    </row>
    <row r="27" spans="3:86" x14ac:dyDescent="0.2">
      <c r="CF27" s="365" t="s">
        <v>78</v>
      </c>
      <c r="CG27" s="365">
        <v>33.56</v>
      </c>
      <c r="CH27" s="366">
        <v>27.31</v>
      </c>
    </row>
    <row r="28" spans="3:86" x14ac:dyDescent="0.2">
      <c r="CF28" s="365" t="s">
        <v>77</v>
      </c>
      <c r="CG28" s="365">
        <v>32.61</v>
      </c>
      <c r="CH28" s="366">
        <v>29.99</v>
      </c>
    </row>
    <row r="29" spans="3:86" x14ac:dyDescent="0.2">
      <c r="CF29" s="365" t="s">
        <v>208</v>
      </c>
      <c r="CG29" s="365">
        <v>32.130000000000003</v>
      </c>
      <c r="CH29" s="366">
        <v>22.74</v>
      </c>
    </row>
    <row r="30" spans="3:86" x14ac:dyDescent="0.2">
      <c r="CF30" s="365" t="s">
        <v>135</v>
      </c>
      <c r="CG30" s="365">
        <v>32.049999999999997</v>
      </c>
      <c r="CH30" s="366">
        <v>24.18</v>
      </c>
    </row>
    <row r="31" spans="3:86" x14ac:dyDescent="0.2">
      <c r="CF31" s="365" t="s">
        <v>221</v>
      </c>
      <c r="CG31" s="365">
        <v>31.37</v>
      </c>
      <c r="CH31" s="366">
        <v>29.98</v>
      </c>
    </row>
    <row r="32" spans="3:86" ht="14.25" x14ac:dyDescent="0.2">
      <c r="C32" s="60" t="s">
        <v>83</v>
      </c>
      <c r="CF32" s="420" t="s">
        <v>143</v>
      </c>
      <c r="CG32" s="420">
        <v>30.88</v>
      </c>
      <c r="CH32" s="421">
        <v>27.29</v>
      </c>
    </row>
    <row r="33" spans="84:86" x14ac:dyDescent="0.2">
      <c r="CF33" s="365" t="s">
        <v>233</v>
      </c>
      <c r="CG33" s="365">
        <v>30.53</v>
      </c>
      <c r="CH33" s="366">
        <v>27.82</v>
      </c>
    </row>
    <row r="34" spans="84:86" x14ac:dyDescent="0.2">
      <c r="CF34" s="413" t="s">
        <v>79</v>
      </c>
      <c r="CG34" s="413">
        <v>30.52</v>
      </c>
      <c r="CH34" s="414">
        <v>25.71</v>
      </c>
    </row>
    <row r="35" spans="84:86" x14ac:dyDescent="0.2">
      <c r="CF35" s="420" t="s">
        <v>136</v>
      </c>
      <c r="CG35" s="420">
        <v>30.49</v>
      </c>
      <c r="CH35" s="421">
        <v>29.42</v>
      </c>
    </row>
    <row r="36" spans="84:86" x14ac:dyDescent="0.2">
      <c r="CF36" s="365" t="s">
        <v>147</v>
      </c>
      <c r="CG36" s="365">
        <v>29.66</v>
      </c>
      <c r="CH36" s="366">
        <v>26.3</v>
      </c>
    </row>
    <row r="37" spans="84:86" x14ac:dyDescent="0.2">
      <c r="CF37" s="420" t="s">
        <v>234</v>
      </c>
      <c r="CG37" s="420">
        <v>29.56</v>
      </c>
      <c r="CH37" s="421">
        <v>23.73</v>
      </c>
    </row>
    <row r="38" spans="84:86" x14ac:dyDescent="0.2">
      <c r="CF38" s="365" t="s">
        <v>80</v>
      </c>
      <c r="CG38" s="365">
        <v>29.51</v>
      </c>
      <c r="CH38" s="366">
        <v>25.89</v>
      </c>
    </row>
    <row r="39" spans="84:86" x14ac:dyDescent="0.2">
      <c r="CF39" s="365" t="s">
        <v>137</v>
      </c>
      <c r="CG39" s="365">
        <v>29.5</v>
      </c>
      <c r="CH39" s="366">
        <v>20.7</v>
      </c>
    </row>
    <row r="40" spans="84:86" x14ac:dyDescent="0.2">
      <c r="CF40" s="365" t="s">
        <v>81</v>
      </c>
      <c r="CG40" s="365">
        <v>29.26</v>
      </c>
      <c r="CH40" s="366">
        <v>24.51</v>
      </c>
    </row>
    <row r="41" spans="84:86" x14ac:dyDescent="0.2">
      <c r="CF41" s="365" t="s">
        <v>158</v>
      </c>
      <c r="CG41" s="365">
        <v>28.7</v>
      </c>
      <c r="CH41" s="366">
        <v>27.98</v>
      </c>
    </row>
    <row r="42" spans="84:86" x14ac:dyDescent="0.2">
      <c r="CF42" s="365" t="s">
        <v>232</v>
      </c>
      <c r="CG42" s="365">
        <v>28.68</v>
      </c>
      <c r="CH42" s="366">
        <v>25.13</v>
      </c>
    </row>
    <row r="43" spans="84:86" ht="13.5" thickBot="1" x14ac:dyDescent="0.25">
      <c r="CF43" s="365" t="s">
        <v>163</v>
      </c>
      <c r="CG43" s="365">
        <v>28.59</v>
      </c>
      <c r="CH43" s="366">
        <v>20.73</v>
      </c>
    </row>
    <row r="44" spans="84:86" ht="13.5" thickBot="1" x14ac:dyDescent="0.25">
      <c r="CF44" s="144" t="s">
        <v>235</v>
      </c>
      <c r="CG44" s="144">
        <v>33.11</v>
      </c>
      <c r="CH44" s="362">
        <v>28.34</v>
      </c>
    </row>
    <row r="46" spans="84:86" ht="13.5" thickBot="1" x14ac:dyDescent="0.25"/>
    <row r="47" spans="84:86" ht="13.5" thickBot="1" x14ac:dyDescent="0.25">
      <c r="CF47" s="415"/>
      <c r="CG47" s="144" t="s">
        <v>240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6" t="s">
        <v>176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60" sqref="R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0" sqref="P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192</v>
      </c>
      <c r="D6" s="429"/>
      <c r="E6" s="429"/>
      <c r="F6" s="429"/>
      <c r="G6" s="429"/>
      <c r="H6" s="429"/>
      <c r="I6" s="428" t="s">
        <v>193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4" t="s">
        <v>257</v>
      </c>
      <c r="C8" s="312">
        <v>129.94999999999999</v>
      </c>
      <c r="D8" s="313"/>
      <c r="E8" s="313">
        <v>131.03</v>
      </c>
      <c r="F8" s="314">
        <v>132.02000000000001</v>
      </c>
      <c r="G8" s="313">
        <v>105.16</v>
      </c>
      <c r="H8" s="315">
        <v>118.17</v>
      </c>
      <c r="I8" s="316" t="s">
        <v>161</v>
      </c>
      <c r="J8" s="306">
        <v>99.175761276043644</v>
      </c>
      <c r="K8" s="307">
        <v>98.432055749128892</v>
      </c>
      <c r="L8" s="306">
        <v>123.57360213008747</v>
      </c>
      <c r="M8" s="306">
        <v>109.96868917660996</v>
      </c>
    </row>
    <row r="9" spans="2:13" ht="30" customHeight="1" thickBot="1" x14ac:dyDescent="0.25">
      <c r="B9" s="424" t="s">
        <v>202</v>
      </c>
      <c r="C9" s="312">
        <v>778.77</v>
      </c>
      <c r="D9" s="361">
        <v>760.26</v>
      </c>
      <c r="E9" s="313">
        <v>750.39</v>
      </c>
      <c r="F9" s="314">
        <v>869.6</v>
      </c>
      <c r="G9" s="313">
        <v>716.05</v>
      </c>
      <c r="H9" s="315">
        <v>748.06</v>
      </c>
      <c r="I9" s="308">
        <v>102.43469339436508</v>
      </c>
      <c r="J9" s="306">
        <v>103.78203334266182</v>
      </c>
      <c r="K9" s="307">
        <v>89.554967801287944</v>
      </c>
      <c r="L9" s="306">
        <v>108.75916486278892</v>
      </c>
      <c r="M9" s="306">
        <v>104.10528567227229</v>
      </c>
    </row>
    <row r="10" spans="2:13" ht="30" customHeight="1" thickBot="1" x14ac:dyDescent="0.25">
      <c r="B10" s="424" t="s">
        <v>203</v>
      </c>
      <c r="C10" s="312">
        <v>1186.8</v>
      </c>
      <c r="D10" s="313">
        <v>1217.9000000000001</v>
      </c>
      <c r="E10" s="313">
        <v>1182.3</v>
      </c>
      <c r="F10" s="314">
        <v>1159.74</v>
      </c>
      <c r="G10" s="313">
        <v>819.15</v>
      </c>
      <c r="H10" s="315">
        <v>996.72</v>
      </c>
      <c r="I10" s="308">
        <v>97.44642417275638</v>
      </c>
      <c r="J10" s="306">
        <v>100.38061405734585</v>
      </c>
      <c r="K10" s="307">
        <v>102.33328159759947</v>
      </c>
      <c r="L10" s="306">
        <v>144.88188976377953</v>
      </c>
      <c r="M10" s="306">
        <v>119.07055140862028</v>
      </c>
    </row>
    <row r="11" spans="2:13" ht="30" customHeight="1" thickBot="1" x14ac:dyDescent="0.25">
      <c r="B11" s="424" t="s">
        <v>204</v>
      </c>
      <c r="C11" s="312">
        <v>2001.47</v>
      </c>
      <c r="D11" s="313">
        <v>1957.8</v>
      </c>
      <c r="E11" s="313">
        <v>1807.44</v>
      </c>
      <c r="F11" s="314">
        <v>1822.24</v>
      </c>
      <c r="G11" s="313">
        <v>1087.28</v>
      </c>
      <c r="H11" s="315">
        <v>1155.21</v>
      </c>
      <c r="I11" s="308">
        <v>102.23056491980795</v>
      </c>
      <c r="J11" s="306">
        <v>110.73507281016244</v>
      </c>
      <c r="K11" s="307">
        <v>109.83569672490999</v>
      </c>
      <c r="L11" s="306">
        <v>184.08045765580164</v>
      </c>
      <c r="M11" s="306">
        <v>173.25594480657196</v>
      </c>
    </row>
    <row r="12" spans="2:13" ht="30" customHeight="1" thickBot="1" x14ac:dyDescent="0.25">
      <c r="B12" s="424" t="s">
        <v>205</v>
      </c>
      <c r="C12" s="312">
        <v>2056.2800000000002</v>
      </c>
      <c r="D12" s="313">
        <v>2040.67</v>
      </c>
      <c r="E12" s="313">
        <v>1896.52</v>
      </c>
      <c r="F12" s="314">
        <v>1971.8</v>
      </c>
      <c r="G12" s="313">
        <v>1243.4000000000001</v>
      </c>
      <c r="H12" s="315">
        <v>1310.84</v>
      </c>
      <c r="I12" s="308">
        <v>100.7649448465455</v>
      </c>
      <c r="J12" s="306">
        <v>108.42384999894546</v>
      </c>
      <c r="K12" s="307">
        <v>104.28441018358862</v>
      </c>
      <c r="L12" s="306">
        <v>165.37558307865532</v>
      </c>
      <c r="M12" s="306">
        <v>156.86735223215652</v>
      </c>
    </row>
    <row r="13" spans="2:13" ht="30" customHeight="1" thickBot="1" x14ac:dyDescent="0.25">
      <c r="B13" s="424" t="s">
        <v>94</v>
      </c>
      <c r="C13" s="312">
        <v>1434.07</v>
      </c>
      <c r="D13" s="313">
        <v>1411.96</v>
      </c>
      <c r="E13" s="313">
        <v>1338.7</v>
      </c>
      <c r="F13" s="314">
        <v>1454.4</v>
      </c>
      <c r="G13" s="313">
        <v>1019.12</v>
      </c>
      <c r="H13" s="315">
        <v>1057.3900000000001</v>
      </c>
      <c r="I13" s="308">
        <v>101.56590838267373</v>
      </c>
      <c r="J13" s="306">
        <v>107.12407559572719</v>
      </c>
      <c r="K13" s="307">
        <v>98.602172717271728</v>
      </c>
      <c r="L13" s="306">
        <v>140.71650051024415</v>
      </c>
      <c r="M13" s="306">
        <v>135.62356368038283</v>
      </c>
    </row>
    <row r="14" spans="2:13" ht="30" customHeight="1" thickBot="1" x14ac:dyDescent="0.25">
      <c r="B14" s="424" t="s">
        <v>95</v>
      </c>
      <c r="C14" s="312">
        <v>1414.67</v>
      </c>
      <c r="D14" s="313">
        <v>1402.86</v>
      </c>
      <c r="E14" s="313">
        <v>1323.01</v>
      </c>
      <c r="F14" s="314">
        <v>1465.78</v>
      </c>
      <c r="G14" s="313">
        <v>987.22</v>
      </c>
      <c r="H14" s="315">
        <v>1058.77</v>
      </c>
      <c r="I14" s="308">
        <v>100.84185164592334</v>
      </c>
      <c r="J14" s="306">
        <v>106.92814113272009</v>
      </c>
      <c r="K14" s="307">
        <v>96.513119294846433</v>
      </c>
      <c r="L14" s="306">
        <v>143.29835295071007</v>
      </c>
      <c r="M14" s="306">
        <v>133.61447717634613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3" sqref="K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5"/>
      <c r="C8" s="133">
        <v>42904</v>
      </c>
      <c r="D8" s="342">
        <v>42897</v>
      </c>
      <c r="E8" s="69" t="s">
        <v>15</v>
      </c>
      <c r="F8" s="133">
        <v>42904</v>
      </c>
      <c r="G8" s="359">
        <v>42897</v>
      </c>
      <c r="H8" s="45" t="s">
        <v>15</v>
      </c>
    </row>
    <row r="9" spans="1:8" ht="27.75" customHeight="1" thickBot="1" x14ac:dyDescent="0.25">
      <c r="B9" s="310" t="s">
        <v>91</v>
      </c>
      <c r="C9" s="74">
        <v>2001.47</v>
      </c>
      <c r="D9" s="380">
        <v>1957.8</v>
      </c>
      <c r="E9" s="235">
        <v>2.2305649198079514</v>
      </c>
      <c r="F9" s="74">
        <v>476.29552420659849</v>
      </c>
      <c r="G9" s="360">
        <v>466.78746840875488</v>
      </c>
      <c r="H9" s="235">
        <v>2.0369132509610623</v>
      </c>
    </row>
    <row r="10" spans="1:8" ht="33.75" customHeight="1" thickBot="1" x14ac:dyDescent="0.25">
      <c r="B10" s="310" t="s">
        <v>172</v>
      </c>
      <c r="C10" s="340">
        <v>2056.2800000000002</v>
      </c>
      <c r="D10" s="381">
        <v>2040.67</v>
      </c>
      <c r="E10" s="235">
        <v>0.76494484654550354</v>
      </c>
      <c r="F10" s="74">
        <v>489.33881622784475</v>
      </c>
      <c r="G10" s="360">
        <v>486.54570597491772</v>
      </c>
      <c r="H10" s="235">
        <v>0.57406944889798528</v>
      </c>
    </row>
    <row r="11" spans="1:8" ht="28.5" customHeight="1" thickBot="1" x14ac:dyDescent="0.25">
      <c r="B11" s="234" t="s">
        <v>92</v>
      </c>
      <c r="C11" s="311">
        <v>778.77</v>
      </c>
      <c r="D11" s="382">
        <v>760.26</v>
      </c>
      <c r="E11" s="235">
        <v>2.4346933943650848</v>
      </c>
      <c r="F11" s="74">
        <v>185.32611799645895</v>
      </c>
      <c r="G11" s="360">
        <v>181.2646035000715</v>
      </c>
      <c r="H11" s="235">
        <v>2.2406550523173951</v>
      </c>
    </row>
    <row r="12" spans="1:8" ht="22.5" customHeight="1" thickBot="1" x14ac:dyDescent="0.25">
      <c r="B12" s="234" t="s">
        <v>93</v>
      </c>
      <c r="C12" s="311">
        <v>1186.8</v>
      </c>
      <c r="D12" s="382">
        <v>1217.9000000000001</v>
      </c>
      <c r="E12" s="235">
        <v>-2.5535758272436269</v>
      </c>
      <c r="F12" s="74">
        <v>282.42618082129189</v>
      </c>
      <c r="G12" s="360">
        <v>290.37718754470461</v>
      </c>
      <c r="H12" s="235">
        <v>-2.7381650709695062</v>
      </c>
    </row>
    <row r="13" spans="1:8" ht="23.25" customHeight="1" thickBot="1" x14ac:dyDescent="0.25">
      <c r="B13" s="70" t="s">
        <v>94</v>
      </c>
      <c r="C13" s="74">
        <v>1434.07</v>
      </c>
      <c r="D13" s="380">
        <v>1411.96</v>
      </c>
      <c r="E13" s="71">
        <v>1.5659083826737232</v>
      </c>
      <c r="F13" s="74">
        <v>341.26972794943549</v>
      </c>
      <c r="G13" s="360">
        <v>336.64584426112248</v>
      </c>
      <c r="H13" s="71">
        <v>1.3735157487126015</v>
      </c>
    </row>
    <row r="14" spans="1:8" ht="34.5" customHeight="1" thickBot="1" x14ac:dyDescent="0.25">
      <c r="B14" s="425" t="s">
        <v>95</v>
      </c>
      <c r="C14" s="340">
        <v>1414.67</v>
      </c>
      <c r="D14" s="381">
        <v>1402.86</v>
      </c>
      <c r="E14" s="72">
        <v>0.84185164592334039</v>
      </c>
      <c r="F14" s="74">
        <v>336.65305461952903</v>
      </c>
      <c r="G14" s="360">
        <v>334.47618139335265</v>
      </c>
      <c r="H14" s="72">
        <v>0.65083056650193083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261</v>
      </c>
      <c r="H15" s="236" t="s">
        <v>175</v>
      </c>
    </row>
    <row r="16" spans="1:8" ht="15.75" thickBot="1" x14ac:dyDescent="0.25">
      <c r="B16" s="447"/>
      <c r="C16" s="448"/>
      <c r="D16" s="448"/>
      <c r="E16" s="449"/>
      <c r="F16" s="352">
        <v>4.2021600000000001</v>
      </c>
      <c r="G16" s="352">
        <v>4.1942000000000004</v>
      </c>
      <c r="H16" s="237">
        <v>0.18978589480710847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6" sqref="S2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0" sqref="L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2"/>
      <c r="C7" s="455"/>
      <c r="D7" s="12" t="s">
        <v>274</v>
      </c>
      <c r="E7" s="114" t="s">
        <v>260</v>
      </c>
      <c r="F7" s="13" t="s">
        <v>15</v>
      </c>
      <c r="G7" s="12" t="s">
        <v>274</v>
      </c>
      <c r="H7" s="114" t="s">
        <v>260</v>
      </c>
      <c r="I7" s="13" t="s">
        <v>15</v>
      </c>
      <c r="J7" s="12" t="s">
        <v>274</v>
      </c>
      <c r="K7" s="114" t="s">
        <v>260</v>
      </c>
      <c r="L7" s="13" t="s">
        <v>15</v>
      </c>
      <c r="M7" s="12" t="s">
        <v>274</v>
      </c>
      <c r="N7" s="114" t="s">
        <v>260</v>
      </c>
      <c r="O7" s="13" t="s">
        <v>15</v>
      </c>
      <c r="P7" s="12" t="s">
        <v>274</v>
      </c>
      <c r="Q7" s="114" t="s">
        <v>260</v>
      </c>
      <c r="R7" s="14" t="s">
        <v>15</v>
      </c>
    </row>
    <row r="8" spans="1:18" ht="27" customHeight="1" x14ac:dyDescent="0.2">
      <c r="B8" s="464" t="s">
        <v>56</v>
      </c>
      <c r="C8" s="252" t="s">
        <v>165</v>
      </c>
      <c r="D8" s="25">
        <v>1434.0719999999999</v>
      </c>
      <c r="E8" s="24">
        <v>1411.962</v>
      </c>
      <c r="F8" s="126">
        <v>1.5659061646134884</v>
      </c>
      <c r="G8" s="25">
        <v>1445.711</v>
      </c>
      <c r="H8" s="24">
        <v>1440.0740000000001</v>
      </c>
      <c r="I8" s="126">
        <v>0.39143821775825016</v>
      </c>
      <c r="J8" s="73">
        <v>1388.3810000000001</v>
      </c>
      <c r="K8" s="24">
        <v>1316.7809999999999</v>
      </c>
      <c r="L8" s="126">
        <v>5.4375025156043515</v>
      </c>
      <c r="M8" s="73" t="s">
        <v>97</v>
      </c>
      <c r="N8" s="24" t="s">
        <v>97</v>
      </c>
      <c r="O8" s="126" t="s">
        <v>161</v>
      </c>
      <c r="P8" s="73">
        <v>1257.7380000000001</v>
      </c>
      <c r="Q8" s="24">
        <v>1310</v>
      </c>
      <c r="R8" s="41">
        <v>-3.9894656488549578</v>
      </c>
    </row>
    <row r="9" spans="1:18" ht="23.25" customHeight="1" x14ac:dyDescent="0.2">
      <c r="B9" s="465"/>
      <c r="C9" s="253" t="s">
        <v>166</v>
      </c>
      <c r="D9" s="26">
        <v>1414.673</v>
      </c>
      <c r="E9" s="42">
        <v>1402.855</v>
      </c>
      <c r="F9" s="208">
        <v>0.84242491205434522</v>
      </c>
      <c r="G9" s="26">
        <v>1461.598</v>
      </c>
      <c r="H9" s="42">
        <v>1415.885</v>
      </c>
      <c r="I9" s="208">
        <v>3.2285814172761182</v>
      </c>
      <c r="J9" s="129">
        <v>1415.846</v>
      </c>
      <c r="K9" s="42">
        <v>1423.6679999999999</v>
      </c>
      <c r="L9" s="208">
        <v>-0.54942584928507843</v>
      </c>
      <c r="M9" s="129">
        <v>1357.7470000000001</v>
      </c>
      <c r="N9" s="42">
        <v>1320.981</v>
      </c>
      <c r="O9" s="208">
        <v>2.7832345809667269</v>
      </c>
      <c r="P9" s="129">
        <v>1231.5989999999999</v>
      </c>
      <c r="Q9" s="42">
        <v>1217.943</v>
      </c>
      <c r="R9" s="43">
        <v>1.1212347375862375</v>
      </c>
    </row>
    <row r="10" spans="1:18" ht="27" customHeight="1" x14ac:dyDescent="0.2">
      <c r="B10" s="465"/>
      <c r="C10" s="253" t="s">
        <v>173</v>
      </c>
      <c r="D10" s="26">
        <v>1255.8309999999999</v>
      </c>
      <c r="E10" s="42">
        <v>1304.9639999999999</v>
      </c>
      <c r="F10" s="208">
        <v>-3.7650847073175995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174</v>
      </c>
      <c r="D11" s="26">
        <v>1632.346</v>
      </c>
      <c r="E11" s="42">
        <v>1598.1569999999999</v>
      </c>
      <c r="F11" s="208">
        <v>2.1392766793250027</v>
      </c>
      <c r="G11" s="26">
        <v>1666.624</v>
      </c>
      <c r="H11" s="42">
        <v>1659.18</v>
      </c>
      <c r="I11" s="208">
        <v>0.44865535987656308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5"/>
      <c r="C12" s="253" t="s">
        <v>57</v>
      </c>
      <c r="D12" s="26">
        <v>1402.729</v>
      </c>
      <c r="E12" s="42">
        <v>1397.508</v>
      </c>
      <c r="F12" s="208">
        <v>0.37359356797957533</v>
      </c>
      <c r="G12" s="26">
        <v>1400.9659999999999</v>
      </c>
      <c r="H12" s="42">
        <v>1398.431</v>
      </c>
      <c r="I12" s="208">
        <v>0.18127458558912485</v>
      </c>
      <c r="J12" s="379" t="s">
        <v>97</v>
      </c>
      <c r="K12" s="42" t="s">
        <v>97</v>
      </c>
      <c r="L12" s="208" t="s">
        <v>161</v>
      </c>
      <c r="M12" s="129">
        <v>1398.326</v>
      </c>
      <c r="N12" s="42">
        <v>1375.4259999999999</v>
      </c>
      <c r="O12" s="208">
        <v>1.6649387171683603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28</v>
      </c>
      <c r="I14" s="378" t="s">
        <v>28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1493.1479999999999</v>
      </c>
      <c r="E15" s="24">
        <v>1490.95</v>
      </c>
      <c r="F15" s="126">
        <v>0.1474227841309142</v>
      </c>
      <c r="G15" s="25">
        <v>1497.29</v>
      </c>
      <c r="H15" s="24">
        <v>1518.749</v>
      </c>
      <c r="I15" s="126">
        <v>-1.4129392019352809</v>
      </c>
      <c r="J15" s="419">
        <v>1450.0350000000001</v>
      </c>
      <c r="K15" s="24">
        <v>1469.546</v>
      </c>
      <c r="L15" s="126">
        <v>-1.3276889597195303</v>
      </c>
      <c r="M15" s="419">
        <v>1354.2</v>
      </c>
      <c r="N15" s="24">
        <v>1240.182</v>
      </c>
      <c r="O15" s="126">
        <v>9.1936506093460508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981.45899999999995</v>
      </c>
      <c r="E16" s="42">
        <v>985.22299999999996</v>
      </c>
      <c r="F16" s="208">
        <v>-0.38204548614882217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1818.4570000000001</v>
      </c>
      <c r="E17" s="39">
        <v>1848.3689999999999</v>
      </c>
      <c r="F17" s="378">
        <v>-1.6182915857169109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1988.704</v>
      </c>
      <c r="Q17" s="39">
        <v>2147.627</v>
      </c>
      <c r="R17" s="40">
        <v>-7.3999349048973597</v>
      </c>
    </row>
    <row r="18" spans="2:18" ht="15.75" customHeight="1" x14ac:dyDescent="0.2">
      <c r="B18" s="462" t="s">
        <v>63</v>
      </c>
      <c r="C18" s="344" t="s">
        <v>54</v>
      </c>
      <c r="D18" s="145">
        <v>911.35199999999998</v>
      </c>
      <c r="E18" s="417">
        <v>908.88499999999999</v>
      </c>
      <c r="F18" s="418">
        <v>0.2714314792300439</v>
      </c>
      <c r="G18" s="27">
        <v>891.73299999999995</v>
      </c>
      <c r="H18" s="417">
        <v>891.94</v>
      </c>
      <c r="I18" s="418">
        <v>-2.3207839092327657E-2</v>
      </c>
      <c r="J18" s="145">
        <v>988.43899999999996</v>
      </c>
      <c r="K18" s="417">
        <v>989.65200000000004</v>
      </c>
      <c r="L18" s="418">
        <v>-0.12256833715286576</v>
      </c>
      <c r="M18" s="145">
        <v>890.35299999999995</v>
      </c>
      <c r="N18" s="417">
        <v>894.88400000000001</v>
      </c>
      <c r="O18" s="418">
        <v>-0.50632260717590916</v>
      </c>
      <c r="P18" s="145">
        <v>740.85400000000004</v>
      </c>
      <c r="Q18" s="417">
        <v>739.68499999999995</v>
      </c>
      <c r="R18" s="46">
        <v>0.15804024686185289</v>
      </c>
    </row>
    <row r="19" spans="2:18" ht="37.5" customHeight="1" thickBot="1" x14ac:dyDescent="0.25">
      <c r="B19" s="463"/>
      <c r="C19" s="254" t="s">
        <v>64</v>
      </c>
      <c r="D19" s="141">
        <v>660.11599999999999</v>
      </c>
      <c r="E19" s="39">
        <v>663.22799999999995</v>
      </c>
      <c r="F19" s="378">
        <v>-0.46922023798753471</v>
      </c>
      <c r="G19" s="28" t="s">
        <v>97</v>
      </c>
      <c r="H19" s="39" t="s">
        <v>97</v>
      </c>
      <c r="I19" s="378" t="s">
        <v>161</v>
      </c>
      <c r="J19" s="141" t="s">
        <v>97</v>
      </c>
      <c r="K19" s="39" t="s">
        <v>97</v>
      </c>
      <c r="L19" s="378" t="s">
        <v>161</v>
      </c>
      <c r="M19" s="141" t="s">
        <v>97</v>
      </c>
      <c r="N19" s="39" t="s">
        <v>97</v>
      </c>
      <c r="O19" s="378" t="s">
        <v>161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3" sqref="U1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274</v>
      </c>
      <c r="D9" s="114" t="s">
        <v>260</v>
      </c>
      <c r="E9" s="223" t="s">
        <v>15</v>
      </c>
      <c r="F9" s="12" t="s">
        <v>274</v>
      </c>
      <c r="G9" s="114" t="s">
        <v>260</v>
      </c>
      <c r="H9" s="13" t="s">
        <v>15</v>
      </c>
      <c r="I9" s="12" t="s">
        <v>274</v>
      </c>
      <c r="J9" s="114" t="s">
        <v>260</v>
      </c>
      <c r="K9" s="13" t="s">
        <v>15</v>
      </c>
      <c r="L9" s="12" t="s">
        <v>274</v>
      </c>
      <c r="M9" s="114" t="s">
        <v>260</v>
      </c>
      <c r="N9" s="13" t="s">
        <v>15</v>
      </c>
      <c r="O9" s="12" t="s">
        <v>274</v>
      </c>
      <c r="P9" s="114" t="s">
        <v>260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174.239</v>
      </c>
      <c r="D12" s="373">
        <v>173.94</v>
      </c>
      <c r="E12" s="43">
        <v>0.17189835575486179</v>
      </c>
      <c r="F12" s="26">
        <v>179.18700000000001</v>
      </c>
      <c r="G12" s="42">
        <v>177.45400000000001</v>
      </c>
      <c r="H12" s="208">
        <v>0.97659111657105724</v>
      </c>
      <c r="I12" s="26">
        <v>174.00700000000001</v>
      </c>
      <c r="J12" s="42">
        <v>174.364</v>
      </c>
      <c r="K12" s="208">
        <v>-0.20474409855245312</v>
      </c>
      <c r="L12" s="26">
        <v>170.00899999999999</v>
      </c>
      <c r="M12" s="42">
        <v>170.73099999999999</v>
      </c>
      <c r="N12" s="208">
        <v>-0.42288746624807938</v>
      </c>
      <c r="O12" s="26">
        <v>159.227</v>
      </c>
      <c r="P12" s="42">
        <v>159.376</v>
      </c>
      <c r="Q12" s="43">
        <v>-9.3489609476960708E-2</v>
      </c>
    </row>
    <row r="13" spans="1:17" ht="15" customHeight="1" x14ac:dyDescent="0.2">
      <c r="A13" s="474"/>
      <c r="B13" s="257" t="s">
        <v>47</v>
      </c>
      <c r="C13" s="26">
        <v>190.208</v>
      </c>
      <c r="D13" s="373">
        <v>187.80199999999999</v>
      </c>
      <c r="E13" s="43">
        <v>1.2811365161180426</v>
      </c>
      <c r="F13" s="26">
        <v>190.31100000000001</v>
      </c>
      <c r="G13" s="42">
        <v>187.37</v>
      </c>
      <c r="H13" s="208">
        <v>1.5696216043123243</v>
      </c>
      <c r="I13" s="26">
        <v>194.096</v>
      </c>
      <c r="J13" s="42">
        <v>194.96899999999999</v>
      </c>
      <c r="K13" s="208">
        <v>-0.44776349060619403</v>
      </c>
      <c r="L13" s="26">
        <v>183.00200000000001</v>
      </c>
      <c r="M13" s="42">
        <v>182.869</v>
      </c>
      <c r="N13" s="208">
        <v>7.2729658936183703E-2</v>
      </c>
      <c r="O13" s="26">
        <v>164.858</v>
      </c>
      <c r="P13" s="42">
        <v>168.934</v>
      </c>
      <c r="Q13" s="43">
        <v>-2.4127765873062814</v>
      </c>
    </row>
    <row r="14" spans="1:17" ht="15" customHeight="1" thickBot="1" x14ac:dyDescent="0.25">
      <c r="A14" s="474"/>
      <c r="B14" s="258" t="s">
        <v>48</v>
      </c>
      <c r="C14" s="30">
        <v>290.52199999999999</v>
      </c>
      <c r="D14" s="374">
        <v>286.72399999999999</v>
      </c>
      <c r="E14" s="47">
        <v>1.3246187971707992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182.02461278503986</v>
      </c>
      <c r="D15" s="375">
        <v>180.53488266746137</v>
      </c>
      <c r="E15" s="211">
        <v>0.82517577521155128</v>
      </c>
      <c r="F15" s="209">
        <v>186.28440077795184</v>
      </c>
      <c r="G15" s="210">
        <v>183.33281023650107</v>
      </c>
      <c r="H15" s="408">
        <v>1.6099630707908694</v>
      </c>
      <c r="I15" s="209">
        <v>183.69775465678273</v>
      </c>
      <c r="J15" s="210">
        <v>183.87144744607872</v>
      </c>
      <c r="K15" s="408">
        <v>-9.4464252992254513E-2</v>
      </c>
      <c r="L15" s="209">
        <v>173.30915784519314</v>
      </c>
      <c r="M15" s="210">
        <v>173.70772337333787</v>
      </c>
      <c r="N15" s="408">
        <v>-0.22944606054626618</v>
      </c>
      <c r="O15" s="209">
        <v>159.56963512910895</v>
      </c>
      <c r="P15" s="210">
        <v>160.07155402298332</v>
      </c>
      <c r="Q15" s="211">
        <v>-0.31355908108589303</v>
      </c>
    </row>
    <row r="16" spans="1:17" ht="15.75" customHeight="1" x14ac:dyDescent="0.2">
      <c r="A16" s="473" t="s">
        <v>26</v>
      </c>
      <c r="B16" s="255" t="s">
        <v>44</v>
      </c>
      <c r="C16" s="31">
        <v>179.346</v>
      </c>
      <c r="D16" s="127">
        <v>176.80199999999999</v>
      </c>
      <c r="E16" s="128">
        <v>1.4388977500254585</v>
      </c>
      <c r="F16" s="121">
        <v>178.70599999999999</v>
      </c>
      <c r="G16" s="122">
        <v>176.27500000000001</v>
      </c>
      <c r="H16" s="123">
        <v>1.3790951638065425</v>
      </c>
      <c r="I16" s="121">
        <v>181.744</v>
      </c>
      <c r="J16" s="122">
        <v>179.315</v>
      </c>
      <c r="K16" s="123">
        <v>1.35459944789895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178.255</v>
      </c>
      <c r="D17" s="42">
        <v>179.59700000000001</v>
      </c>
      <c r="E17" s="43">
        <v>-0.74722851718013827</v>
      </c>
      <c r="F17" s="26">
        <v>172.505</v>
      </c>
      <c r="G17" s="42">
        <v>177.07400000000001</v>
      </c>
      <c r="H17" s="208">
        <v>-2.5802771722556761</v>
      </c>
      <c r="I17" s="26">
        <v>186.62899999999999</v>
      </c>
      <c r="J17" s="42">
        <v>187.672</v>
      </c>
      <c r="K17" s="208">
        <v>-0.55575685238075279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8"/>
      <c r="B18" s="260" t="s">
        <v>46</v>
      </c>
      <c r="C18" s="26">
        <v>190.93199999999999</v>
      </c>
      <c r="D18" s="42">
        <v>191.173</v>
      </c>
      <c r="E18" s="43">
        <v>-0.12606382700486674</v>
      </c>
      <c r="F18" s="26">
        <v>192.58799999999999</v>
      </c>
      <c r="G18" s="42">
        <v>193.98500000000001</v>
      </c>
      <c r="H18" s="208">
        <v>-0.72015877516303817</v>
      </c>
      <c r="I18" s="26">
        <v>189.30699999999999</v>
      </c>
      <c r="J18" s="42">
        <v>184.40299999999999</v>
      </c>
      <c r="K18" s="208">
        <v>2.6593927430681696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8"/>
      <c r="B19" s="260" t="s">
        <v>47</v>
      </c>
      <c r="C19" s="26">
        <v>198.274</v>
      </c>
      <c r="D19" s="42">
        <v>196.303</v>
      </c>
      <c r="E19" s="43">
        <v>1.0040600500247086</v>
      </c>
      <c r="F19" s="26">
        <v>200.44300000000001</v>
      </c>
      <c r="G19" s="42">
        <v>198.02199999999999</v>
      </c>
      <c r="H19" s="208">
        <v>1.2225914292351461</v>
      </c>
      <c r="I19" s="26">
        <v>191.05600000000001</v>
      </c>
      <c r="J19" s="42">
        <v>189.98400000000001</v>
      </c>
      <c r="K19" s="208">
        <v>0.56425804278255154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8"/>
      <c r="B20" s="260" t="s">
        <v>48</v>
      </c>
      <c r="C20" s="30">
        <v>187.15199999999999</v>
      </c>
      <c r="D20" s="125">
        <v>190.00700000000001</v>
      </c>
      <c r="E20" s="47">
        <v>-1.5025762208760824</v>
      </c>
      <c r="F20" s="30">
        <v>184.64400000000001</v>
      </c>
      <c r="G20" s="125">
        <v>186.92500000000001</v>
      </c>
      <c r="H20" s="44">
        <v>-1.220275511568814</v>
      </c>
      <c r="I20" s="30">
        <v>202.91399999999999</v>
      </c>
      <c r="J20" s="125">
        <v>203.29900000000001</v>
      </c>
      <c r="K20" s="44">
        <v>-0.18937623893871552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193.17302649111329</v>
      </c>
      <c r="D21" s="210">
        <v>191.91692194146754</v>
      </c>
      <c r="E21" s="211">
        <v>0.65450432246347334</v>
      </c>
      <c r="F21" s="209">
        <v>194.46981797229276</v>
      </c>
      <c r="G21" s="210">
        <v>192.8972220426827</v>
      </c>
      <c r="H21" s="408">
        <v>0.81525068788294364</v>
      </c>
      <c r="I21" s="209">
        <v>189.71346087343477</v>
      </c>
      <c r="J21" s="210">
        <v>188.62230350950398</v>
      </c>
      <c r="K21" s="408">
        <v>0.57848798558215619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3" t="s">
        <v>49</v>
      </c>
      <c r="B22" s="262" t="s">
        <v>44</v>
      </c>
      <c r="C22" s="121">
        <v>311.38</v>
      </c>
      <c r="D22" s="122">
        <v>301.702</v>
      </c>
      <c r="E22" s="124">
        <v>3.2078010752331765</v>
      </c>
      <c r="F22" s="296" t="s">
        <v>28</v>
      </c>
      <c r="G22" s="297" t="s">
        <v>28</v>
      </c>
      <c r="H22" s="123" t="s">
        <v>28</v>
      </c>
      <c r="I22" s="30">
        <v>311.38</v>
      </c>
      <c r="J22" s="125">
        <v>301.702</v>
      </c>
      <c r="K22" s="44">
        <v>3.2078010752331765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425.10599999999999</v>
      </c>
      <c r="D23" s="125">
        <v>435.98099999999999</v>
      </c>
      <c r="E23" s="47">
        <v>-2.4943747548631707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348.43099999999998</v>
      </c>
      <c r="M23" s="125">
        <v>335.04399999999998</v>
      </c>
      <c r="N23" s="44">
        <v>3.9955946084693355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8"/>
      <c r="B24" s="260" t="s">
        <v>46</v>
      </c>
      <c r="C24" s="30">
        <v>312.63200000000001</v>
      </c>
      <c r="D24" s="125">
        <v>307.101</v>
      </c>
      <c r="E24" s="47">
        <v>1.8010361412043614</v>
      </c>
      <c r="F24" s="30">
        <v>464.13299999999998</v>
      </c>
      <c r="G24" s="125">
        <v>445.262</v>
      </c>
      <c r="H24" s="44">
        <v>4.2381788699686878</v>
      </c>
      <c r="I24" s="30" t="s">
        <v>97</v>
      </c>
      <c r="J24" s="125" t="s">
        <v>97</v>
      </c>
      <c r="K24" s="44" t="s">
        <v>161</v>
      </c>
      <c r="L24" s="30">
        <v>325.98200000000003</v>
      </c>
      <c r="M24" s="125">
        <v>316.745</v>
      </c>
      <c r="N24" s="44">
        <v>2.9162259862034201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8"/>
      <c r="B25" s="260" t="s">
        <v>47</v>
      </c>
      <c r="C25" s="30">
        <v>479.39299999999997</v>
      </c>
      <c r="D25" s="125">
        <v>474.39400000000001</v>
      </c>
      <c r="E25" s="47">
        <v>1.0537654354818919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8"/>
      <c r="B26" s="260" t="s">
        <v>48</v>
      </c>
      <c r="C26" s="30">
        <v>373.47699999999998</v>
      </c>
      <c r="D26" s="125">
        <v>386.01299999999998</v>
      </c>
      <c r="E26" s="47">
        <v>-3.2475590200330045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374.815</v>
      </c>
      <c r="M26" s="125">
        <v>364.22</v>
      </c>
      <c r="N26" s="44">
        <v>2.9089561254186944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423.56152034612376</v>
      </c>
      <c r="D27" s="210">
        <v>419.92415996449648</v>
      </c>
      <c r="E27" s="211">
        <v>0.86619459617060468</v>
      </c>
      <c r="F27" s="209">
        <v>387.38500713135772</v>
      </c>
      <c r="G27" s="210">
        <v>385.74272051149455</v>
      </c>
      <c r="H27" s="408">
        <v>0.42574662658196116</v>
      </c>
      <c r="I27" s="130">
        <v>343.40242304853444</v>
      </c>
      <c r="J27" s="409">
        <v>354.48122267735812</v>
      </c>
      <c r="K27" s="410">
        <v>-3.1253558496404139</v>
      </c>
      <c r="L27" s="209">
        <v>329.82441128582332</v>
      </c>
      <c r="M27" s="210">
        <v>320.36146457500985</v>
      </c>
      <c r="N27" s="408">
        <v>2.9538342644821447</v>
      </c>
      <c r="O27" s="209">
        <v>479.755510074749</v>
      </c>
      <c r="P27" s="210">
        <v>474.59325121500484</v>
      </c>
      <c r="Q27" s="211">
        <v>1.087722770293988</v>
      </c>
    </row>
    <row r="28" spans="1:17" ht="15.75" customHeight="1" x14ac:dyDescent="0.2">
      <c r="A28" s="473" t="s">
        <v>50</v>
      </c>
      <c r="B28" s="262" t="s">
        <v>44</v>
      </c>
      <c r="C28" s="121">
        <v>307.06</v>
      </c>
      <c r="D28" s="122">
        <v>298.10700000000003</v>
      </c>
      <c r="E28" s="124">
        <v>3.0032840557249489</v>
      </c>
      <c r="F28" s="296">
        <v>304.89</v>
      </c>
      <c r="G28" s="297">
        <v>295.745</v>
      </c>
      <c r="H28" s="123">
        <v>3.0921909077076473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287.18799999999999</v>
      </c>
      <c r="D29" s="125">
        <v>279.29700000000003</v>
      </c>
      <c r="E29" s="47">
        <v>2.8253078264356444</v>
      </c>
      <c r="F29" s="30">
        <v>216.72</v>
      </c>
      <c r="G29" s="125">
        <v>213.65700000000001</v>
      </c>
      <c r="H29" s="44">
        <v>1.433606200592533</v>
      </c>
      <c r="I29" s="298">
        <v>277.26299999999998</v>
      </c>
      <c r="J29" s="299">
        <v>268.089</v>
      </c>
      <c r="K29" s="44">
        <v>3.4219979186016505</v>
      </c>
      <c r="L29" s="30">
        <v>303.28100000000001</v>
      </c>
      <c r="M29" s="125">
        <v>309.29300000000001</v>
      </c>
      <c r="N29" s="44">
        <v>-1.943787929245085</v>
      </c>
      <c r="O29" s="30">
        <v>368.27100000000002</v>
      </c>
      <c r="P29" s="125">
        <v>357.92500000000001</v>
      </c>
      <c r="Q29" s="47">
        <v>2.8905496961653987</v>
      </c>
    </row>
    <row r="30" spans="1:17" ht="15" customHeight="1" x14ac:dyDescent="0.2">
      <c r="A30" s="478"/>
      <c r="B30" s="260" t="s">
        <v>46</v>
      </c>
      <c r="C30" s="30">
        <v>255.74600000000001</v>
      </c>
      <c r="D30" s="125">
        <v>258.10500000000002</v>
      </c>
      <c r="E30" s="47">
        <v>-0.91396912109413164</v>
      </c>
      <c r="F30" s="30">
        <v>276.91899999999998</v>
      </c>
      <c r="G30" s="125">
        <v>279.65100000000001</v>
      </c>
      <c r="H30" s="44">
        <v>-0.97693196162360507</v>
      </c>
      <c r="I30" s="298">
        <v>243.40799999999999</v>
      </c>
      <c r="J30" s="299">
        <v>244.928</v>
      </c>
      <c r="K30" s="44">
        <v>-0.62059054089365451</v>
      </c>
      <c r="L30" s="30">
        <v>256.23200000000003</v>
      </c>
      <c r="M30" s="125">
        <v>259.03300000000002</v>
      </c>
      <c r="N30" s="44">
        <v>-1.0813294059058065</v>
      </c>
      <c r="O30" s="30">
        <v>263.17599999999999</v>
      </c>
      <c r="P30" s="125">
        <v>259.19</v>
      </c>
      <c r="Q30" s="47">
        <v>1.5378679733014353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268.05238965411434</v>
      </c>
      <c r="D33" s="210">
        <v>266.14303253106317</v>
      </c>
      <c r="E33" s="211">
        <v>0.71741766256019235</v>
      </c>
      <c r="F33" s="209">
        <v>251.51278264800746</v>
      </c>
      <c r="G33" s="210">
        <v>247.26766921283075</v>
      </c>
      <c r="H33" s="408">
        <v>1.7168089336915322</v>
      </c>
      <c r="I33" s="411">
        <v>269.34348677234397</v>
      </c>
      <c r="J33" s="412">
        <v>263.21287769179582</v>
      </c>
      <c r="K33" s="408">
        <v>2.3291448102044088</v>
      </c>
      <c r="L33" s="209">
        <v>260.70133204337213</v>
      </c>
      <c r="M33" s="210">
        <v>262.94139464793722</v>
      </c>
      <c r="N33" s="408">
        <v>-0.85192466844727588</v>
      </c>
      <c r="O33" s="209">
        <v>327.16030882352942</v>
      </c>
      <c r="P33" s="210">
        <v>320.18687507259847</v>
      </c>
      <c r="Q33" s="211">
        <v>2.1779261718175706</v>
      </c>
    </row>
    <row r="34" spans="1:17" ht="15.75" customHeight="1" x14ac:dyDescent="0.2">
      <c r="A34" s="473" t="s">
        <v>51</v>
      </c>
      <c r="B34" s="263" t="s">
        <v>52</v>
      </c>
      <c r="C34" s="25">
        <v>542.92600000000004</v>
      </c>
      <c r="D34" s="24">
        <v>544.93100000000004</v>
      </c>
      <c r="E34" s="41">
        <v>-0.36793649104198428</v>
      </c>
      <c r="F34" s="25">
        <v>575.46299999999997</v>
      </c>
      <c r="G34" s="24">
        <v>570.52499999999998</v>
      </c>
      <c r="H34" s="126">
        <v>0.86551860128828517</v>
      </c>
      <c r="I34" s="25">
        <v>491.995</v>
      </c>
      <c r="J34" s="24">
        <v>502.55500000000001</v>
      </c>
      <c r="K34" s="126">
        <v>-2.10126254837779</v>
      </c>
      <c r="L34" s="25">
        <v>553.20399999999995</v>
      </c>
      <c r="M34" s="24">
        <v>557.14099999999996</v>
      </c>
      <c r="N34" s="126">
        <v>-0.70664338111896485</v>
      </c>
      <c r="O34" s="25">
        <v>505.423</v>
      </c>
      <c r="P34" s="24">
        <v>509.14100000000002</v>
      </c>
      <c r="Q34" s="41">
        <v>-0.73024957722910111</v>
      </c>
    </row>
    <row r="35" spans="1:17" ht="15.75" customHeight="1" thickBot="1" x14ac:dyDescent="0.25">
      <c r="A35" s="476"/>
      <c r="B35" s="255" t="s">
        <v>53</v>
      </c>
      <c r="C35" s="31">
        <v>860.58199999999999</v>
      </c>
      <c r="D35" s="127">
        <v>861.81100000000004</v>
      </c>
      <c r="E35" s="128">
        <v>-0.1426066736210192</v>
      </c>
      <c r="F35" s="31">
        <v>879.78599999999994</v>
      </c>
      <c r="G35" s="127">
        <v>878.98900000000003</v>
      </c>
      <c r="H35" s="300">
        <v>9.0672351986192293E-2</v>
      </c>
      <c r="I35" s="31">
        <v>852.17</v>
      </c>
      <c r="J35" s="127">
        <v>843.29600000000005</v>
      </c>
      <c r="K35" s="300">
        <v>1.0522995484384972</v>
      </c>
      <c r="L35" s="31">
        <v>629.28099999999995</v>
      </c>
      <c r="M35" s="127">
        <v>627.23299999999995</v>
      </c>
      <c r="N35" s="300">
        <v>0.32651343280726652</v>
      </c>
      <c r="O35" s="31">
        <v>911.92899999999997</v>
      </c>
      <c r="P35" s="127">
        <v>920.37199999999996</v>
      </c>
      <c r="Q35" s="128">
        <v>-0.91734646425575572</v>
      </c>
    </row>
    <row r="36" spans="1:17" ht="15" customHeight="1" thickBot="1" x14ac:dyDescent="0.25">
      <c r="A36" s="477"/>
      <c r="B36" s="259" t="s">
        <v>25</v>
      </c>
      <c r="C36" s="209">
        <v>598.32887902033121</v>
      </c>
      <c r="D36" s="210">
        <v>600.03697640554458</v>
      </c>
      <c r="E36" s="211">
        <v>-0.28466535436624807</v>
      </c>
      <c r="F36" s="209">
        <v>622.13527216309467</v>
      </c>
      <c r="G36" s="210">
        <v>618.68757677070369</v>
      </c>
      <c r="H36" s="408">
        <v>0.55725951543855856</v>
      </c>
      <c r="I36" s="209">
        <v>608.53659557611809</v>
      </c>
      <c r="J36" s="210">
        <v>616.31960233245661</v>
      </c>
      <c r="K36" s="408">
        <v>-1.2628199276615242</v>
      </c>
      <c r="L36" s="209">
        <v>565.50075598448484</v>
      </c>
      <c r="M36" s="210">
        <v>568.35740090712397</v>
      </c>
      <c r="N36" s="408">
        <v>-0.50261418573591199</v>
      </c>
      <c r="O36" s="209">
        <v>563.41059143053826</v>
      </c>
      <c r="P36" s="210">
        <v>567.7224580189262</v>
      </c>
      <c r="Q36" s="211">
        <v>-0.75950255754092399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37" sqref="J37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185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186</v>
      </c>
      <c r="F7" s="480" t="s">
        <v>27</v>
      </c>
      <c r="G7" s="481"/>
      <c r="H7" s="266" t="s">
        <v>186</v>
      </c>
      <c r="I7" s="480" t="s">
        <v>27</v>
      </c>
      <c r="J7" s="481"/>
      <c r="K7" s="266" t="s">
        <v>186</v>
      </c>
      <c r="L7" s="480" t="s">
        <v>27</v>
      </c>
      <c r="M7" s="481"/>
      <c r="N7" s="266" t="s">
        <v>186</v>
      </c>
      <c r="O7" s="480" t="s">
        <v>27</v>
      </c>
      <c r="P7" s="481"/>
      <c r="Q7" s="266" t="s">
        <v>186</v>
      </c>
    </row>
    <row r="8" spans="1:17" ht="15.75" customHeight="1" thickBot="1" x14ac:dyDescent="0.25">
      <c r="A8" s="497"/>
      <c r="B8" s="501"/>
      <c r="C8" s="12" t="s">
        <v>274</v>
      </c>
      <c r="D8" s="384" t="s">
        <v>260</v>
      </c>
      <c r="E8" s="391" t="s">
        <v>15</v>
      </c>
      <c r="F8" s="12" t="s">
        <v>274</v>
      </c>
      <c r="G8" s="384" t="s">
        <v>260</v>
      </c>
      <c r="H8" s="391" t="s">
        <v>15</v>
      </c>
      <c r="I8" s="12" t="s">
        <v>274</v>
      </c>
      <c r="J8" s="384" t="s">
        <v>260</v>
      </c>
      <c r="K8" s="391" t="s">
        <v>15</v>
      </c>
      <c r="L8" s="238" t="s">
        <v>274</v>
      </c>
      <c r="M8" s="384" t="s">
        <v>260</v>
      </c>
      <c r="N8" s="391" t="s">
        <v>15</v>
      </c>
      <c r="O8" s="238" t="s">
        <v>274</v>
      </c>
      <c r="P8" s="384" t="s">
        <v>260</v>
      </c>
      <c r="Q8" s="391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2001.4680000000001</v>
      </c>
      <c r="D9" s="385">
        <v>1957.8040000000001</v>
      </c>
      <c r="E9" s="392">
        <v>2.2302538967128469</v>
      </c>
      <c r="F9" s="25">
        <v>2031.778</v>
      </c>
      <c r="G9" s="385">
        <v>1991.434</v>
      </c>
      <c r="H9" s="392">
        <v>2.0258768304648838</v>
      </c>
      <c r="I9" s="25">
        <v>1954.615</v>
      </c>
      <c r="J9" s="385">
        <v>1937.4829999999999</v>
      </c>
      <c r="K9" s="392">
        <v>0.8842400165575679</v>
      </c>
      <c r="L9" s="73">
        <v>1999.1849999999999</v>
      </c>
      <c r="M9" s="385">
        <v>1932.847</v>
      </c>
      <c r="N9" s="392">
        <v>3.4321392226078919</v>
      </c>
      <c r="O9" s="73">
        <v>1853.9960000000001</v>
      </c>
      <c r="P9" s="385">
        <v>1843.0540000000001</v>
      </c>
      <c r="Q9" s="392">
        <v>0.59368851916438725</v>
      </c>
    </row>
    <row r="10" spans="1:17" ht="27" customHeight="1" x14ac:dyDescent="0.2">
      <c r="A10" s="476"/>
      <c r="B10" s="268" t="s">
        <v>86</v>
      </c>
      <c r="C10" s="26">
        <v>2056.2800000000002</v>
      </c>
      <c r="D10" s="386">
        <v>2040.6690000000001</v>
      </c>
      <c r="E10" s="393">
        <v>0.76499422493310298</v>
      </c>
      <c r="F10" s="26">
        <v>2101.4639999999999</v>
      </c>
      <c r="G10" s="386">
        <v>2068.9430000000002</v>
      </c>
      <c r="H10" s="393">
        <v>1.5718654404688639</v>
      </c>
      <c r="I10" s="26">
        <v>2098.7379999999998</v>
      </c>
      <c r="J10" s="386">
        <v>2148.5970000000002</v>
      </c>
      <c r="K10" s="393">
        <v>-2.3205375414747564</v>
      </c>
      <c r="L10" s="129">
        <v>1977.7349999999999</v>
      </c>
      <c r="M10" s="386">
        <v>1963.75</v>
      </c>
      <c r="N10" s="393">
        <v>0.71215786123487712</v>
      </c>
      <c r="O10" s="129">
        <v>1884.4480000000001</v>
      </c>
      <c r="P10" s="386">
        <v>1856.5609999999999</v>
      </c>
      <c r="Q10" s="393">
        <v>1.502078304995105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2039.4095798371609</v>
      </c>
      <c r="D12" s="388">
        <v>2009.6485134755856</v>
      </c>
      <c r="E12" s="395">
        <v>1.480909032699707</v>
      </c>
      <c r="F12" s="383">
        <v>2075.1224940223542</v>
      </c>
      <c r="G12" s="388">
        <v>2036.7388465813945</v>
      </c>
      <c r="H12" s="395">
        <v>1.88456401788504</v>
      </c>
      <c r="I12" s="383">
        <v>2082.8179486778599</v>
      </c>
      <c r="J12" s="388">
        <v>2108.0444043676262</v>
      </c>
      <c r="K12" s="395">
        <v>-1.1966757264457952</v>
      </c>
      <c r="L12" s="407">
        <v>1984.0288270687859</v>
      </c>
      <c r="M12" s="388">
        <v>1952.7279048548965</v>
      </c>
      <c r="N12" s="395">
        <v>1.6029331140333818</v>
      </c>
      <c r="O12" s="407">
        <v>1876.1634134906747</v>
      </c>
      <c r="P12" s="388">
        <v>1851.3088057403547</v>
      </c>
      <c r="Q12" s="395">
        <v>1.34254251226231</v>
      </c>
    </row>
    <row r="13" spans="1:17" ht="20.25" customHeight="1" x14ac:dyDescent="0.2">
      <c r="A13" s="473" t="s">
        <v>29</v>
      </c>
      <c r="B13" s="267" t="s">
        <v>30</v>
      </c>
      <c r="C13" s="25">
        <v>1186.799</v>
      </c>
      <c r="D13" s="385">
        <v>1217.903</v>
      </c>
      <c r="E13" s="392">
        <v>-2.553897970528034</v>
      </c>
      <c r="F13" s="25">
        <v>1205.981</v>
      </c>
      <c r="G13" s="385">
        <v>1220.4179999999999</v>
      </c>
      <c r="H13" s="392">
        <v>-1.1829553480856476</v>
      </c>
      <c r="I13" s="25">
        <v>1308.1469999999999</v>
      </c>
      <c r="J13" s="385">
        <v>1253.94</v>
      </c>
      <c r="K13" s="392">
        <v>4.3229341116799747</v>
      </c>
      <c r="L13" s="73" t="s">
        <v>97</v>
      </c>
      <c r="M13" s="385" t="s">
        <v>97</v>
      </c>
      <c r="N13" s="392" t="s">
        <v>161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6"/>
      <c r="B14" s="268" t="s">
        <v>31</v>
      </c>
      <c r="C14" s="30">
        <v>778.76700000000005</v>
      </c>
      <c r="D14" s="387">
        <v>760.26199999999994</v>
      </c>
      <c r="E14" s="394">
        <v>2.4340293214707707</v>
      </c>
      <c r="F14" s="30">
        <v>770.57399999999996</v>
      </c>
      <c r="G14" s="387">
        <v>758.81799999999998</v>
      </c>
      <c r="H14" s="394">
        <v>1.5492515991976958</v>
      </c>
      <c r="I14" s="30">
        <v>793.12199999999996</v>
      </c>
      <c r="J14" s="387">
        <v>769.30399999999997</v>
      </c>
      <c r="K14" s="394">
        <v>3.0960452564915801</v>
      </c>
      <c r="L14" s="406">
        <v>756.31899999999996</v>
      </c>
      <c r="M14" s="387">
        <v>773.80499999999995</v>
      </c>
      <c r="N14" s="394">
        <v>-2.2597424415711957</v>
      </c>
      <c r="O14" s="406">
        <v>775.62199999999996</v>
      </c>
      <c r="P14" s="387">
        <v>745.05799999999999</v>
      </c>
      <c r="Q14" s="394">
        <v>4.1022309672535515</v>
      </c>
    </row>
    <row r="15" spans="1:17" ht="20.25" customHeight="1" thickBot="1" x14ac:dyDescent="0.25">
      <c r="A15" s="492"/>
      <c r="B15" s="272" t="s">
        <v>25</v>
      </c>
      <c r="C15" s="383">
        <v>824.4646324251645</v>
      </c>
      <c r="D15" s="388">
        <v>835.60430084837401</v>
      </c>
      <c r="E15" s="395">
        <v>-1.3331272244409953</v>
      </c>
      <c r="F15" s="383">
        <v>836.08523712643671</v>
      </c>
      <c r="G15" s="388">
        <v>827.00947945980022</v>
      </c>
      <c r="H15" s="395">
        <v>1.097418819499475</v>
      </c>
      <c r="I15" s="383">
        <v>824.93337369935807</v>
      </c>
      <c r="J15" s="388">
        <v>874.05078202772665</v>
      </c>
      <c r="K15" s="395">
        <v>-5.6195142591624014</v>
      </c>
      <c r="L15" s="407">
        <v>758.99622926829261</v>
      </c>
      <c r="M15" s="388">
        <v>775.34129464285706</v>
      </c>
      <c r="N15" s="395">
        <v>-2.10811232259897</v>
      </c>
      <c r="O15" s="407">
        <v>837.1569960887939</v>
      </c>
      <c r="P15" s="388">
        <v>863.82375141178875</v>
      </c>
      <c r="Q15" s="395">
        <v>-3.0870597479418787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6"/>
      <c r="B17" s="268" t="s">
        <v>34</v>
      </c>
      <c r="C17" s="31">
        <v>573.19399999999996</v>
      </c>
      <c r="D17" s="389">
        <v>554.26400000000001</v>
      </c>
      <c r="E17" s="396">
        <v>3.4153399823910537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2" t="s">
        <v>26</v>
      </c>
      <c r="B18" s="272" t="s">
        <v>25</v>
      </c>
      <c r="C18" s="383">
        <v>652.01536918428997</v>
      </c>
      <c r="D18" s="388">
        <v>648.78925153374234</v>
      </c>
      <c r="E18" s="395">
        <v>0.49725201872889485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3" t="s">
        <v>38</v>
      </c>
      <c r="B19" s="494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8" t="s">
        <v>35</v>
      </c>
      <c r="B20" s="489"/>
      <c r="C20" s="26">
        <v>383.012</v>
      </c>
      <c r="D20" s="386">
        <v>375.07600000000002</v>
      </c>
      <c r="E20" s="393">
        <v>2.1158378568610035</v>
      </c>
      <c r="F20" s="26">
        <v>391.25799999999998</v>
      </c>
      <c r="G20" s="386">
        <v>394.30200000000002</v>
      </c>
      <c r="H20" s="393">
        <v>-0.77199709867057209</v>
      </c>
      <c r="I20" s="26">
        <v>342.036</v>
      </c>
      <c r="J20" s="386">
        <v>340.517</v>
      </c>
      <c r="K20" s="393">
        <v>0.44608639216250745</v>
      </c>
      <c r="L20" s="129">
        <v>333.10599999999999</v>
      </c>
      <c r="M20" s="386">
        <v>336.29300000000001</v>
      </c>
      <c r="N20" s="393">
        <v>-0.94768550044158262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4" sqref="J4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215</v>
      </c>
    </row>
    <row r="6" spans="2:15" ht="24.75" customHeight="1" x14ac:dyDescent="0.2">
      <c r="F6" s="510"/>
      <c r="G6" s="511"/>
      <c r="H6" s="422" t="s">
        <v>253</v>
      </c>
      <c r="I6" s="422" t="s">
        <v>248</v>
      </c>
      <c r="J6" s="513"/>
    </row>
    <row r="7" spans="2:15" ht="48" customHeight="1" thickBot="1" x14ac:dyDescent="0.25">
      <c r="F7" s="514" t="s">
        <v>220</v>
      </c>
      <c r="G7" s="515"/>
      <c r="H7" s="357">
        <v>129.94999999999999</v>
      </c>
      <c r="I7" s="357">
        <v>131.03</v>
      </c>
      <c r="J7" s="40">
        <v>-0.82423872395635533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5"/>
      <c r="C12" s="487"/>
      <c r="D12" s="291" t="s">
        <v>253</v>
      </c>
      <c r="E12" s="291" t="s">
        <v>248</v>
      </c>
      <c r="F12" s="292" t="s">
        <v>15</v>
      </c>
      <c r="G12" s="291" t="s">
        <v>253</v>
      </c>
      <c r="H12" s="291" t="s">
        <v>248</v>
      </c>
      <c r="I12" s="292" t="s">
        <v>15</v>
      </c>
      <c r="J12" s="291" t="s">
        <v>253</v>
      </c>
      <c r="K12" s="291" t="s">
        <v>248</v>
      </c>
      <c r="L12" s="292" t="s">
        <v>15</v>
      </c>
      <c r="M12" s="291" t="s">
        <v>253</v>
      </c>
      <c r="N12" s="291" t="s">
        <v>248</v>
      </c>
      <c r="O12" s="293" t="s">
        <v>15</v>
      </c>
    </row>
    <row r="13" spans="2:15" ht="36" customHeight="1" thickBot="1" x14ac:dyDescent="0.25">
      <c r="B13" s="505" t="s">
        <v>225</v>
      </c>
      <c r="C13" s="506"/>
      <c r="D13" s="130">
        <v>131.69</v>
      </c>
      <c r="E13" s="130">
        <v>132.52000000000001</v>
      </c>
      <c r="F13" s="131">
        <v>-0.62632055538787534</v>
      </c>
      <c r="G13" s="109">
        <v>125.74</v>
      </c>
      <c r="H13" s="109">
        <v>126.24</v>
      </c>
      <c r="I13" s="131">
        <v>-0.39607097591888468</v>
      </c>
      <c r="J13" s="109">
        <v>129.69999999999999</v>
      </c>
      <c r="K13" s="109">
        <v>131.30000000000001</v>
      </c>
      <c r="L13" s="131">
        <v>-1.2185833968012358</v>
      </c>
      <c r="M13" s="109">
        <v>129.86000000000001</v>
      </c>
      <c r="N13" s="109">
        <v>132.13999999999999</v>
      </c>
      <c r="O13" s="132">
        <v>-1.7254427122748395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254</v>
      </c>
      <c r="K18" s="516" t="s">
        <v>255</v>
      </c>
      <c r="L18" s="516" t="s">
        <v>256</v>
      </c>
      <c r="M18" s="103" t="s">
        <v>239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240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129.94999999999999</v>
      </c>
      <c r="K20" s="115">
        <v>105.16</v>
      </c>
      <c r="L20" s="116">
        <v>118.17</v>
      </c>
      <c r="M20" s="117">
        <v>23.57360213008748</v>
      </c>
      <c r="N20" s="118">
        <v>9.9686891766099563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24" sqref="M2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2017-06-22T10:00:55Z</dcterms:modified>
</cp:coreProperties>
</file>