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<sst xmlns="http://schemas.openxmlformats.org/spreadsheetml/2006/main" count="1421" uniqueCount="274">
  <si>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</si>
  <si>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</si>
  <si>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</si>
  <si>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</si>
  <si>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</si>
  <si>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</si>
  <si>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</si>
  <si>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</si>
  <si>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</si>
  <si>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</si>
  <si>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</si>
  <si>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</si>
  <si>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</si>
  <si>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</si>
  <si>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</si>
  <si>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</si>
  <si>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</si>
  <si>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</si>
  <si>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</si>
  <si>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</si>
  <si>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</si>
  <si>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</si>
  <si>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</si>
  <si>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</si>
  <si>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</si>
  <si>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</si>
  <si>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</si>
  <si>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</si>
  <si>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</si>
  <si>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</si>
  <si>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</si>
  <si>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</si>
  <si>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</si>
  <si>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</si>
  <si>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</si>
  <si>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</si>
  <si>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</si>
  <si>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</si>
  <si>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</si>
  <si>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</si>
  <si>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</si>
  <si>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</si>
  <si>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</si>
  <si>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</si>
  <si>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</si>
  <si>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</si>
  <si>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</si>
  <si>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</si>
  <si>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</si>
  <si>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</si>
  <si>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</si>
  <si>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</si>
  <si>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</si>
  <si>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</si>
  <si>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</si>
  <si>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</si>
  <si>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</si>
  <si>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</si>
  <si>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</si>
  <si>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</si>
  <si>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</si>
  <si>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</si>
  <si>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</si>
  <si>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</si>
  <si>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</si>
  <si>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</si>
  <si>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</si>
  <si>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</si>
  <si>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</si>
  <si>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</si>
  <si>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</si>
  <si>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</si>
  <si>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</si>
  <si>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</si>
  <si>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</si>
  <si>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</si>
  <si>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</si>
  <si>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</si>
  <si>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</si>
  <si>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</si>
  <si>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</si>
  <si>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</si>
  <si>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</si>
  <si>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</si>
  <si>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</si>
  <si>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</si>
  <si>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</si>
  <si>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</si>
  <si>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</si>
  <si>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</si>
  <si>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</si>
  <si>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</si>
  <si>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</si>
  <si>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</si>
  <si>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</si>
  <si>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</si>
  <si>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</si>
  <si>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</si>
  <si>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</si>
  <si>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</si>
  <si>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</si>
  <si>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</si>
  <si>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</si>
  <si>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</si>
  <si>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</si>
  <si>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</si>
  <si>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</si>
  <si>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</si>
  <si>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</si>
  <si>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</si>
  <si>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</si>
  <si>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</si>
  <si>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</si>
  <si>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</si>
  <si>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</si>
  <si>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</si>
  <si>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</si>
  <si>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</si>
  <si>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</si>
  <si>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</si>
  <si>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</si>
  <si>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</si>
  <si>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</si>
  <si>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</si>
  <si>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</si>
  <si>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</si>
  <si>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</si>
  <si>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</si>
  <si>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</si>
  <si>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</si>
  <si>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</si>
  <si>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</si>
  <si>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</si>
  <si>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</si>
  <si>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</si>
  <si>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</si>
  <si>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</si>
  <si>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</si>
  <si>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</si>
  <si>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</si>
  <si>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</si>
  <si>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</si>
  <si>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</si>
  <si>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</si>
  <si>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</si>
  <si>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</si>
  <si>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</si>
  <si>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</si>
  <si>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</si>
  <si>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</si>
  <si>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</si>
  <si>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</si>
  <si>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</si>
  <si>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</si>
  <si>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</si>
  <si>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</si>
  <si>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</si>
  <si>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</si>
  <si>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</si>
  <si>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</si>
  <si>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</si>
  <si>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</si>
  <si>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</si>
  <si>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</si>
  <si>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</si>
  <si>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</si>
  <si>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</si>
  <si>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</si>
  <si>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</si>
  <si>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</si>
  <si>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</si>
  <si>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</si>
  <si>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</si>
  <si>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</si>
  <si>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</si>
  <si>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</si>
  <si>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</si>
  <si>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</si>
  <si>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</si>
  <si>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</si>
  <si>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</si>
  <si>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</si>
  <si>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</si>
  <si>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</si>
  <si>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</si>
  <si>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</si>
  <si>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</si>
  <si>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</si>
  <si>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</si>
  <si>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</si>
  <si>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</si>
  <si>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</si>
  <si>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</si>
  <si>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</si>
  <si>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</si>
  <si>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</si>
  <si>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</si>
  <si>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</si>
  <si>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</si>
  <si>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</si>
  <si>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</si>
  <si>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</si>
  <si>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</si>
  <si>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</si>
  <si>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</si>
  <si>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</si>
  <si>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</si>
  <si>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</si>
  <si>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</si>
  <si>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</si>
  <si>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</si>
  <si>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</si>
  <si>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</si>
  <si>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</si>
  <si>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</si>
  <si>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</si>
  <si>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</si>
  <si>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</si>
  <si>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</si>
  <si>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</si>
  <si>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</si>
  <si>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</si>
  <si>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</si>
  <si>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</si>
  <si>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</si>
  <si>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</si>
  <si>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</si>
  <si>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</si>
  <si>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</si>
  <si>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</si>
  <si>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</si>
  <si>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</si>
  <si>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</si>
  <si>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</si>
  <si>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</si>
  <si>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</si>
  <si>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</si>
  <si>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</si>
  <si>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</si>
  <si>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</si>
  <si>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</si>
  <si>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</si>
  <si>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</si>
  <si>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</si>
  <si>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</si>
  <si>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</si>
  <si>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</si>
  <si>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</si>
  <si>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>maj</t>
  </si>
  <si>
    <t>2017-07-09</t>
  </si>
  <si>
    <t>1EUR=4,24088</t>
  </si>
  <si>
    <t>V-2017</t>
  </si>
  <si>
    <t>V-2016</t>
  </si>
  <si>
    <t xml:space="preserve">Dariusz Banasiewicz, tel. (022) 623-12- 01; fax (022) 623-16-05 </t>
  </si>
  <si>
    <t>NR 28/2017</t>
  </si>
  <si>
    <t>20 lipca 2017r.</t>
  </si>
  <si>
    <t>Notowania z okresu: 10-16.07.2017r.</t>
  </si>
  <si>
    <t>I-V 2016r.*</t>
  </si>
  <si>
    <t>I-V 2017r.*</t>
  </si>
  <si>
    <t>Handel zagraniczny produktami mlecznymi w okresie I -V 2017r. - dane wstępne</t>
  </si>
  <si>
    <t>według ważniejszych krajów w okresie I -V 2017r (dane wstępne)</t>
  </si>
  <si>
    <t>I -V 2016r</t>
  </si>
  <si>
    <t>I -V 2017r</t>
  </si>
  <si>
    <t>Kazachstan</t>
  </si>
  <si>
    <t xml:space="preserve"> z mleka - kod 0405) według ważniejszych krajów w okresie I -V 2017r (dane wstępne)</t>
  </si>
  <si>
    <t>z mleka - kod 0405) według ważniejszych krajów w okresie I -V 2017r (dane wstępne)</t>
  </si>
  <si>
    <t>Ceny sprzedaży (NETTO) wybranych produktów mleczarskich za okres: 10-16.07.2017r.</t>
  </si>
  <si>
    <t>2017-07-16</t>
  </si>
  <si>
    <t>1EUR=4,23496</t>
  </si>
  <si>
    <t>czerwiec</t>
  </si>
  <si>
    <t>czerwiec 2017</t>
  </si>
  <si>
    <t>czerwiec 2016</t>
  </si>
  <si>
    <t>czerwiec 2015</t>
  </si>
  <si>
    <r>
      <t>Mleko surowe</t>
    </r>
    <r>
      <rPr>
        <b/>
        <sz val="11"/>
        <rFont val="Times New Roman"/>
        <family val="1"/>
        <charset val="238"/>
      </rPr>
      <t xml:space="preserve"> skup     czerwiec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</si>
</sst>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19" fillId="0" borderId="10" xfId="0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36</xdr:row>
      <xdr:rowOff>28575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76950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428625</xdr:colOff>
      <xdr:row>81</xdr:row>
      <xdr:rowOff>152400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95825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28575</xdr:colOff>
      <xdr:row>82</xdr:row>
      <xdr:rowOff>9526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490537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495300</xdr:colOff>
      <xdr:row>46</xdr:row>
      <xdr:rowOff>91633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433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59</xdr:row>
      <xdr:rowOff>142875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523875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718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2</xdr:row>
      <xdr:rowOff>0</xdr:rowOff>
    </xdr:from>
    <xdr:to>
      <xdr:col>15</xdr:col>
      <xdr:colOff>6519</xdr:colOff>
      <xdr:row>19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0" y="323850"/>
          <a:ext cx="467376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48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523875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8147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51</xdr:row>
      <xdr:rowOff>152400</xdr:rowOff>
    </xdr:from>
    <xdr:to>
      <xdr:col>16</xdr:col>
      <xdr:colOff>25648</xdr:colOff>
      <xdr:row>69</xdr:row>
      <xdr:rowOff>72636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81450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0</xdr:colOff>
      <xdr:row>41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464968" cy="5167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105980</xdr:colOff>
      <xdr:row>46</xdr:row>
      <xdr:rowOff>101600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22580" cy="3733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11906</xdr:rowOff>
    </xdr:from>
    <xdr:to>
      <xdr:col>6</xdr:col>
      <xdr:colOff>797718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845719"/>
          <a:ext cx="4869656" cy="302418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11905</xdr:colOff>
      <xdr:row>43</xdr:row>
      <xdr:rowOff>47624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93469" cy="2714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69" sqref="W6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222</v>
      </c>
      <c r="B2" s="162"/>
      <c r="C2" s="162"/>
      <c r="D2" s="162"/>
      <c r="E2" s="162"/>
      <c r="F2" s="162"/>
      <c r="G2" s="162"/>
      <c r="H2" s="162"/>
      <c r="I2" s="162"/>
      <c r="J2" s="162" t="s">
        <v>223</v>
      </c>
      <c r="K2" s="162"/>
      <c r="L2" s="162"/>
      <c r="M2" s="162"/>
      <c r="N2" s="162"/>
      <c r="O2" s="162"/>
    </row>
    <row r="3" spans="1:17" ht="17.25" thickBot="1" x14ac:dyDescent="0.3">
      <c r="A3" s="162" t="s">
        <v>260</v>
      </c>
      <c r="B3" s="162"/>
      <c r="C3" s="162"/>
      <c r="D3" s="162"/>
      <c r="E3" s="162"/>
      <c r="F3" s="162"/>
      <c r="G3" s="162"/>
      <c r="H3" s="162"/>
      <c r="I3" s="162"/>
      <c r="J3" s="162" t="s">
        <v>260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261</v>
      </c>
      <c r="B5" s="169"/>
      <c r="C5" s="170"/>
      <c r="D5" s="171"/>
      <c r="E5" s="168" t="s">
        <v>262</v>
      </c>
      <c r="F5" s="169"/>
      <c r="G5" s="170"/>
      <c r="H5" s="171"/>
      <c r="I5" s="167"/>
      <c r="J5" s="168" t="s">
        <v>261</v>
      </c>
      <c r="K5" s="169"/>
      <c r="L5" s="170"/>
      <c r="M5" s="171"/>
      <c r="N5" s="168" t="s">
        <v>262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94130.167000000001</v>
      </c>
      <c r="C7" s="178">
        <v>408211.02500000002</v>
      </c>
      <c r="D7" s="179">
        <v>240512.78899999999</v>
      </c>
      <c r="E7" s="180" t="s">
        <v>119</v>
      </c>
      <c r="F7" s="181">
        <v>143579.636</v>
      </c>
      <c r="G7" s="182">
        <v>620280.66099999996</v>
      </c>
      <c r="H7" s="179">
        <v>237599.06099999999</v>
      </c>
      <c r="I7" s="167"/>
      <c r="J7" s="176" t="s">
        <v>119</v>
      </c>
      <c r="K7" s="177">
        <v>41331.516000000003</v>
      </c>
      <c r="L7" s="178">
        <v>178445.24299999999</v>
      </c>
      <c r="M7" s="179">
        <v>86634.754000000001</v>
      </c>
      <c r="N7" s="180" t="s">
        <v>119</v>
      </c>
      <c r="O7" s="181">
        <v>47201.099000000002</v>
      </c>
      <c r="P7" s="182">
        <v>204140.08600000001</v>
      </c>
      <c r="Q7" s="179">
        <v>75133.623000000007</v>
      </c>
    </row>
    <row r="8" spans="1:17" x14ac:dyDescent="0.2">
      <c r="A8" s="183" t="s">
        <v>78</v>
      </c>
      <c r="B8" s="184">
        <v>47830.173000000003</v>
      </c>
      <c r="C8" s="185">
        <v>207374.55</v>
      </c>
      <c r="D8" s="184">
        <v>127314.288</v>
      </c>
      <c r="E8" s="186" t="s">
        <v>78</v>
      </c>
      <c r="F8" s="187">
        <v>91582.343999999997</v>
      </c>
      <c r="G8" s="188">
        <v>395927.56900000002</v>
      </c>
      <c r="H8" s="189">
        <v>156614.758</v>
      </c>
      <c r="I8" s="167"/>
      <c r="J8" s="183" t="s">
        <v>137</v>
      </c>
      <c r="K8" s="184">
        <v>17671.183000000001</v>
      </c>
      <c r="L8" s="185">
        <v>76331.486999999994</v>
      </c>
      <c r="M8" s="184">
        <v>39257.896999999997</v>
      </c>
      <c r="N8" s="186" t="s">
        <v>137</v>
      </c>
      <c r="O8" s="187">
        <v>23993.996999999999</v>
      </c>
      <c r="P8" s="188">
        <v>103660.273</v>
      </c>
      <c r="Q8" s="189">
        <v>33327.356</v>
      </c>
    </row>
    <row r="9" spans="1:17" x14ac:dyDescent="0.2">
      <c r="A9" s="190" t="s">
        <v>242</v>
      </c>
      <c r="B9" s="191">
        <v>11716.816000000001</v>
      </c>
      <c r="C9" s="192">
        <v>50970.506000000001</v>
      </c>
      <c r="D9" s="191">
        <v>52375.904000000002</v>
      </c>
      <c r="E9" s="193" t="s">
        <v>145</v>
      </c>
      <c r="F9" s="194">
        <v>7488.0730000000003</v>
      </c>
      <c r="G9" s="195">
        <v>32253.671999999999</v>
      </c>
      <c r="H9" s="196">
        <v>12803.019</v>
      </c>
      <c r="I9" s="167"/>
      <c r="J9" s="190" t="s">
        <v>78</v>
      </c>
      <c r="K9" s="191">
        <v>9269.1689999999999</v>
      </c>
      <c r="L9" s="192">
        <v>40030.273999999998</v>
      </c>
      <c r="M9" s="191">
        <v>12373.686</v>
      </c>
      <c r="N9" s="193" t="s">
        <v>78</v>
      </c>
      <c r="O9" s="194">
        <v>10121.681</v>
      </c>
      <c r="P9" s="195">
        <v>43835.743000000002</v>
      </c>
      <c r="Q9" s="196">
        <v>12105.813</v>
      </c>
    </row>
    <row r="10" spans="1:17" x14ac:dyDescent="0.2">
      <c r="A10" s="190" t="s">
        <v>145</v>
      </c>
      <c r="B10" s="191">
        <v>5159.5550000000003</v>
      </c>
      <c r="C10" s="192">
        <v>22344.884999999998</v>
      </c>
      <c r="D10" s="191">
        <v>7417.7169999999996</v>
      </c>
      <c r="E10" s="193" t="s">
        <v>221</v>
      </c>
      <c r="F10" s="194">
        <v>6583.2479999999996</v>
      </c>
      <c r="G10" s="195">
        <v>28237.544999999998</v>
      </c>
      <c r="H10" s="196">
        <v>14461.725</v>
      </c>
      <c r="I10" s="167"/>
      <c r="J10" s="190" t="s">
        <v>138</v>
      </c>
      <c r="K10" s="191">
        <v>5418.4750000000004</v>
      </c>
      <c r="L10" s="192">
        <v>23416.793000000001</v>
      </c>
      <c r="M10" s="191">
        <v>18361.764999999999</v>
      </c>
      <c r="N10" s="193" t="s">
        <v>138</v>
      </c>
      <c r="O10" s="194">
        <v>4108.0060000000003</v>
      </c>
      <c r="P10" s="195">
        <v>17739.399000000001</v>
      </c>
      <c r="Q10" s="196">
        <v>12918.672</v>
      </c>
    </row>
    <row r="11" spans="1:17" x14ac:dyDescent="0.2">
      <c r="A11" s="190" t="s">
        <v>187</v>
      </c>
      <c r="B11" s="191">
        <v>5038.058</v>
      </c>
      <c r="C11" s="192">
        <v>21851.454000000002</v>
      </c>
      <c r="D11" s="191">
        <v>10743.875</v>
      </c>
      <c r="E11" s="193" t="s">
        <v>138</v>
      </c>
      <c r="F11" s="194">
        <v>4697.4719999999998</v>
      </c>
      <c r="G11" s="195">
        <v>20289.108</v>
      </c>
      <c r="H11" s="196">
        <v>3304.136</v>
      </c>
      <c r="I11" s="167"/>
      <c r="J11" s="190" t="s">
        <v>162</v>
      </c>
      <c r="K11" s="191">
        <v>4371.2489999999998</v>
      </c>
      <c r="L11" s="192">
        <v>18776.773000000001</v>
      </c>
      <c r="M11" s="191">
        <v>5881.107</v>
      </c>
      <c r="N11" s="193" t="s">
        <v>162</v>
      </c>
      <c r="O11" s="194">
        <v>3702.8589999999999</v>
      </c>
      <c r="P11" s="195">
        <v>16101.785</v>
      </c>
      <c r="Q11" s="196">
        <v>5636.5240000000003</v>
      </c>
    </row>
    <row r="12" spans="1:17" x14ac:dyDescent="0.2">
      <c r="A12" s="190" t="s">
        <v>137</v>
      </c>
      <c r="B12" s="191">
        <v>3666.5450000000001</v>
      </c>
      <c r="C12" s="192">
        <v>15895.321</v>
      </c>
      <c r="D12" s="191">
        <v>8785.5630000000001</v>
      </c>
      <c r="E12" s="193" t="s">
        <v>147</v>
      </c>
      <c r="F12" s="194">
        <v>3694.9430000000002</v>
      </c>
      <c r="G12" s="195">
        <v>15991.335999999999</v>
      </c>
      <c r="H12" s="196">
        <v>7263.8050000000003</v>
      </c>
      <c r="I12" s="167"/>
      <c r="J12" s="190" t="s">
        <v>140</v>
      </c>
      <c r="K12" s="191">
        <v>1450.921</v>
      </c>
      <c r="L12" s="192">
        <v>6289.7209999999995</v>
      </c>
      <c r="M12" s="191">
        <v>2719.241</v>
      </c>
      <c r="N12" s="193" t="s">
        <v>140</v>
      </c>
      <c r="O12" s="194">
        <v>1150.559</v>
      </c>
      <c r="P12" s="195">
        <v>4965.8059999999996</v>
      </c>
      <c r="Q12" s="196">
        <v>1549.046</v>
      </c>
    </row>
    <row r="13" spans="1:17" x14ac:dyDescent="0.2">
      <c r="A13" s="190" t="s">
        <v>77</v>
      </c>
      <c r="B13" s="191">
        <v>2477.8649999999998</v>
      </c>
      <c r="C13" s="192">
        <v>10681.732</v>
      </c>
      <c r="D13" s="191">
        <v>1299.3879999999999</v>
      </c>
      <c r="E13" s="193" t="s">
        <v>137</v>
      </c>
      <c r="F13" s="194">
        <v>3682.0360000000001</v>
      </c>
      <c r="G13" s="195">
        <v>15916.795</v>
      </c>
      <c r="H13" s="196">
        <v>7841.6940000000004</v>
      </c>
      <c r="I13" s="167"/>
      <c r="J13" s="190" t="s">
        <v>80</v>
      </c>
      <c r="K13" s="191">
        <v>1008.388</v>
      </c>
      <c r="L13" s="192">
        <v>4358.9089999999997</v>
      </c>
      <c r="M13" s="191">
        <v>4863.9229999999998</v>
      </c>
      <c r="N13" s="193" t="s">
        <v>229</v>
      </c>
      <c r="O13" s="194">
        <v>1038.7719999999999</v>
      </c>
      <c r="P13" s="195">
        <v>4501.0640000000003</v>
      </c>
      <c r="Q13" s="196">
        <v>1620.7919999999999</v>
      </c>
    </row>
    <row r="14" spans="1:17" x14ac:dyDescent="0.2">
      <c r="A14" s="190" t="s">
        <v>138</v>
      </c>
      <c r="B14" s="191">
        <v>2283.58</v>
      </c>
      <c r="C14" s="192">
        <v>9879.4269999999997</v>
      </c>
      <c r="D14" s="191">
        <v>3479.8510000000001</v>
      </c>
      <c r="E14" s="193" t="s">
        <v>187</v>
      </c>
      <c r="F14" s="194">
        <v>3270.1489999999999</v>
      </c>
      <c r="G14" s="195">
        <v>14068.058000000001</v>
      </c>
      <c r="H14" s="196">
        <v>6580.4629999999997</v>
      </c>
      <c r="I14" s="167"/>
      <c r="J14" s="190" t="s">
        <v>142</v>
      </c>
      <c r="K14" s="191">
        <v>922.20500000000004</v>
      </c>
      <c r="L14" s="192">
        <v>3977.576</v>
      </c>
      <c r="M14" s="191">
        <v>1754.723</v>
      </c>
      <c r="N14" s="193" t="s">
        <v>142</v>
      </c>
      <c r="O14" s="194">
        <v>862.76400000000001</v>
      </c>
      <c r="P14" s="195">
        <v>3752.0070000000001</v>
      </c>
      <c r="Q14" s="196">
        <v>2205.3470000000002</v>
      </c>
    </row>
    <row r="15" spans="1:17" x14ac:dyDescent="0.2">
      <c r="A15" s="190" t="s">
        <v>147</v>
      </c>
      <c r="B15" s="191">
        <v>2139.2849999999999</v>
      </c>
      <c r="C15" s="192">
        <v>9285.9159999999993</v>
      </c>
      <c r="D15" s="191">
        <v>4630.3620000000001</v>
      </c>
      <c r="E15" s="193" t="s">
        <v>77</v>
      </c>
      <c r="F15" s="194">
        <v>2482.4070000000002</v>
      </c>
      <c r="G15" s="195">
        <v>10782.927</v>
      </c>
      <c r="H15" s="196">
        <v>1186.7529999999999</v>
      </c>
      <c r="I15" s="167"/>
      <c r="J15" s="190" t="s">
        <v>77</v>
      </c>
      <c r="K15" s="191">
        <v>338.23</v>
      </c>
      <c r="L15" s="192">
        <v>1466.471</v>
      </c>
      <c r="M15" s="191">
        <v>264.84899999999999</v>
      </c>
      <c r="N15" s="193" t="s">
        <v>139</v>
      </c>
      <c r="O15" s="194">
        <v>817.78300000000002</v>
      </c>
      <c r="P15" s="195">
        <v>3519.127</v>
      </c>
      <c r="Q15" s="196">
        <v>1767.913</v>
      </c>
    </row>
    <row r="16" spans="1:17" x14ac:dyDescent="0.2">
      <c r="A16" s="190" t="s">
        <v>142</v>
      </c>
      <c r="B16" s="191">
        <v>2074.203</v>
      </c>
      <c r="C16" s="192">
        <v>9036.7549999999992</v>
      </c>
      <c r="D16" s="191">
        <v>2602.451</v>
      </c>
      <c r="E16" s="193" t="s">
        <v>134</v>
      </c>
      <c r="F16" s="194">
        <v>2357.0100000000002</v>
      </c>
      <c r="G16" s="195">
        <v>10161.855</v>
      </c>
      <c r="H16" s="196">
        <v>1813.278</v>
      </c>
      <c r="I16" s="167"/>
      <c r="J16" s="190" t="s">
        <v>145</v>
      </c>
      <c r="K16" s="191">
        <v>302.64600000000002</v>
      </c>
      <c r="L16" s="192">
        <v>1289.117</v>
      </c>
      <c r="M16" s="191">
        <v>216.227</v>
      </c>
      <c r="N16" s="193" t="s">
        <v>80</v>
      </c>
      <c r="O16" s="194">
        <v>520.30200000000002</v>
      </c>
      <c r="P16" s="195">
        <v>2248.1320000000001</v>
      </c>
      <c r="Q16" s="196">
        <v>2895.7089999999998</v>
      </c>
    </row>
    <row r="17" spans="1:17" x14ac:dyDescent="0.2">
      <c r="A17" s="190" t="s">
        <v>134</v>
      </c>
      <c r="B17" s="191">
        <v>1545.2190000000001</v>
      </c>
      <c r="C17" s="192">
        <v>6712.0770000000002</v>
      </c>
      <c r="D17" s="191">
        <v>1319.414</v>
      </c>
      <c r="E17" s="193" t="s">
        <v>142</v>
      </c>
      <c r="F17" s="194">
        <v>1932.0650000000001</v>
      </c>
      <c r="G17" s="195">
        <v>8332.634</v>
      </c>
      <c r="H17" s="196">
        <v>1884.7460000000001</v>
      </c>
      <c r="I17" s="167"/>
      <c r="J17" s="190" t="s">
        <v>159</v>
      </c>
      <c r="K17" s="191">
        <v>238.251</v>
      </c>
      <c r="L17" s="192">
        <v>1027.9580000000001</v>
      </c>
      <c r="M17" s="191">
        <v>585.05100000000004</v>
      </c>
      <c r="N17" s="193" t="s">
        <v>159</v>
      </c>
      <c r="O17" s="194">
        <v>311.17099999999999</v>
      </c>
      <c r="P17" s="195">
        <v>1342.221</v>
      </c>
      <c r="Q17" s="196">
        <v>621.67999999999995</v>
      </c>
    </row>
    <row r="18" spans="1:17" x14ac:dyDescent="0.2">
      <c r="A18" s="190" t="s">
        <v>229</v>
      </c>
      <c r="B18" s="191">
        <v>1535.223</v>
      </c>
      <c r="C18" s="192">
        <v>6661.6009999999997</v>
      </c>
      <c r="D18" s="191">
        <v>4059.875</v>
      </c>
      <c r="E18" s="193" t="s">
        <v>143</v>
      </c>
      <c r="F18" s="194">
        <v>1736.819</v>
      </c>
      <c r="G18" s="195">
        <v>7523.09</v>
      </c>
      <c r="H18" s="196">
        <v>3492.1280000000002</v>
      </c>
      <c r="I18" s="167"/>
      <c r="J18" s="190" t="s">
        <v>144</v>
      </c>
      <c r="K18" s="191">
        <v>92.075000000000003</v>
      </c>
      <c r="L18" s="192">
        <v>398.65300000000002</v>
      </c>
      <c r="M18" s="191">
        <v>108.797</v>
      </c>
      <c r="N18" s="193" t="s">
        <v>144</v>
      </c>
      <c r="O18" s="194">
        <v>191.57300000000001</v>
      </c>
      <c r="P18" s="195">
        <v>829.28599999999994</v>
      </c>
      <c r="Q18" s="196">
        <v>230.286</v>
      </c>
    </row>
    <row r="19" spans="1:17" x14ac:dyDescent="0.2">
      <c r="A19" s="190" t="s">
        <v>143</v>
      </c>
      <c r="B19" s="191">
        <v>1514.1559999999999</v>
      </c>
      <c r="C19" s="192">
        <v>6560.8140000000003</v>
      </c>
      <c r="D19" s="191">
        <v>3831.52</v>
      </c>
      <c r="E19" s="193" t="s">
        <v>80</v>
      </c>
      <c r="F19" s="194">
        <v>1417.87</v>
      </c>
      <c r="G19" s="195">
        <v>6101.7259999999997</v>
      </c>
      <c r="H19" s="196">
        <v>880.74400000000003</v>
      </c>
      <c r="I19" s="167"/>
      <c r="J19" s="190" t="s">
        <v>229</v>
      </c>
      <c r="K19" s="191">
        <v>83.763999999999996</v>
      </c>
      <c r="L19" s="192">
        <v>366.27499999999998</v>
      </c>
      <c r="M19" s="191">
        <v>62.835000000000001</v>
      </c>
      <c r="N19" s="193" t="s">
        <v>77</v>
      </c>
      <c r="O19" s="194">
        <v>190.97499999999999</v>
      </c>
      <c r="P19" s="195">
        <v>825.26800000000003</v>
      </c>
      <c r="Q19" s="196">
        <v>153.345</v>
      </c>
    </row>
    <row r="20" spans="1:17" x14ac:dyDescent="0.2">
      <c r="A20" s="190" t="s">
        <v>180</v>
      </c>
      <c r="B20" s="191">
        <v>1262.3989999999999</v>
      </c>
      <c r="C20" s="192">
        <v>5424.3230000000003</v>
      </c>
      <c r="D20" s="191">
        <v>2446.7220000000002</v>
      </c>
      <c r="E20" s="193" t="s">
        <v>242</v>
      </c>
      <c r="F20" s="194">
        <v>1406.79</v>
      </c>
      <c r="G20" s="195">
        <v>6012.8040000000001</v>
      </c>
      <c r="H20" s="196">
        <v>4109.8999999999996</v>
      </c>
      <c r="I20" s="167"/>
      <c r="J20" s="190" t="s">
        <v>139</v>
      </c>
      <c r="K20" s="191">
        <v>75.463999999999999</v>
      </c>
      <c r="L20" s="192">
        <v>326.90899999999999</v>
      </c>
      <c r="M20" s="191">
        <v>122.07599999999999</v>
      </c>
      <c r="N20" s="193" t="s">
        <v>134</v>
      </c>
      <c r="O20" s="194">
        <v>76.296000000000006</v>
      </c>
      <c r="P20" s="195">
        <v>326.08499999999998</v>
      </c>
      <c r="Q20" s="196">
        <v>29.419</v>
      </c>
    </row>
    <row r="21" spans="1:17" x14ac:dyDescent="0.2">
      <c r="A21" s="190" t="s">
        <v>240</v>
      </c>
      <c r="B21" s="191">
        <v>844.68899999999996</v>
      </c>
      <c r="C21" s="192">
        <v>3675.953</v>
      </c>
      <c r="D21" s="191">
        <v>1702.318</v>
      </c>
      <c r="E21" s="193" t="s">
        <v>229</v>
      </c>
      <c r="F21" s="194">
        <v>1184.489</v>
      </c>
      <c r="G21" s="195">
        <v>5116.4880000000003</v>
      </c>
      <c r="H21" s="196">
        <v>1564.2539999999999</v>
      </c>
      <c r="I21" s="167"/>
      <c r="J21" s="190" t="s">
        <v>157</v>
      </c>
      <c r="K21" s="191">
        <v>40.405999999999999</v>
      </c>
      <c r="L21" s="192">
        <v>173.76400000000001</v>
      </c>
      <c r="M21" s="191">
        <v>27.72</v>
      </c>
      <c r="N21" s="193" t="s">
        <v>207</v>
      </c>
      <c r="O21" s="194">
        <v>43.371000000000002</v>
      </c>
      <c r="P21" s="195">
        <v>189.55199999999999</v>
      </c>
      <c r="Q21" s="196">
        <v>24.853000000000002</v>
      </c>
    </row>
    <row r="22" spans="1:17" x14ac:dyDescent="0.2">
      <c r="A22" s="190" t="s">
        <v>80</v>
      </c>
      <c r="B22" s="191">
        <v>783.72500000000002</v>
      </c>
      <c r="C22" s="192">
        <v>3388.7460000000001</v>
      </c>
      <c r="D22" s="191">
        <v>718.69500000000005</v>
      </c>
      <c r="E22" s="193" t="s">
        <v>220</v>
      </c>
      <c r="F22" s="194">
        <v>1111.5429999999999</v>
      </c>
      <c r="G22" s="195">
        <v>4824.9250000000002</v>
      </c>
      <c r="H22" s="196">
        <v>617.88699999999994</v>
      </c>
      <c r="I22" s="167"/>
      <c r="J22" s="190" t="s">
        <v>228</v>
      </c>
      <c r="K22" s="191">
        <v>25.771999999999998</v>
      </c>
      <c r="L22" s="192">
        <v>113.15300000000001</v>
      </c>
      <c r="M22" s="191">
        <v>24.02</v>
      </c>
      <c r="N22" s="193" t="s">
        <v>145</v>
      </c>
      <c r="O22" s="194">
        <v>39.935000000000002</v>
      </c>
      <c r="P22" s="195">
        <v>172.64099999999999</v>
      </c>
      <c r="Q22" s="196">
        <v>25.853000000000002</v>
      </c>
    </row>
    <row r="23" spans="1:17" ht="13.5" thickBot="1" x14ac:dyDescent="0.25">
      <c r="A23" s="197" t="s">
        <v>135</v>
      </c>
      <c r="B23" s="198">
        <v>637.303</v>
      </c>
      <c r="C23" s="199">
        <v>2762.51</v>
      </c>
      <c r="D23" s="198">
        <v>845.04</v>
      </c>
      <c r="E23" s="200" t="s">
        <v>162</v>
      </c>
      <c r="F23" s="201">
        <v>1086.0250000000001</v>
      </c>
      <c r="G23" s="202">
        <v>4695.9189999999999</v>
      </c>
      <c r="H23" s="203">
        <v>2483.3670000000002</v>
      </c>
      <c r="I23" s="167"/>
      <c r="J23" s="197" t="s">
        <v>134</v>
      </c>
      <c r="K23" s="198">
        <v>23.274000000000001</v>
      </c>
      <c r="L23" s="199">
        <v>101.215</v>
      </c>
      <c r="M23" s="198">
        <v>10.775</v>
      </c>
      <c r="N23" s="200" t="s">
        <v>157</v>
      </c>
      <c r="O23" s="201">
        <v>30.898</v>
      </c>
      <c r="P23" s="202">
        <v>131.018</v>
      </c>
      <c r="Q23" s="203">
        <v>21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260</v>
      </c>
      <c r="B28" s="162"/>
      <c r="C28" s="162"/>
      <c r="D28" s="162"/>
      <c r="E28" s="162"/>
      <c r="F28" s="162"/>
      <c r="G28" s="162"/>
      <c r="H28" s="163"/>
      <c r="I28" s="163"/>
      <c r="J28" s="162" t="s">
        <v>260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261</v>
      </c>
      <c r="B30" s="169"/>
      <c r="C30" s="170"/>
      <c r="D30" s="171"/>
      <c r="E30" s="168" t="s">
        <v>262</v>
      </c>
      <c r="F30" s="169"/>
      <c r="G30" s="170"/>
      <c r="H30" s="171"/>
      <c r="I30" s="167"/>
      <c r="J30" s="168" t="s">
        <v>261</v>
      </c>
      <c r="K30" s="169"/>
      <c r="L30" s="170"/>
      <c r="M30" s="171"/>
      <c r="N30" s="168" t="s">
        <v>262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85052.763000000006</v>
      </c>
      <c r="C32" s="178">
        <v>368264.76</v>
      </c>
      <c r="D32" s="179">
        <v>49371.936000000002</v>
      </c>
      <c r="E32" s="180" t="s">
        <v>119</v>
      </c>
      <c r="F32" s="181">
        <v>133996.073</v>
      </c>
      <c r="G32" s="182">
        <v>578100.49199999997</v>
      </c>
      <c r="H32" s="179">
        <v>58452.771000000001</v>
      </c>
      <c r="I32" s="167"/>
      <c r="J32" s="176" t="s">
        <v>119</v>
      </c>
      <c r="K32" s="177">
        <v>101826.45699999999</v>
      </c>
      <c r="L32" s="178">
        <v>441200.37099999998</v>
      </c>
      <c r="M32" s="179">
        <v>56197.947</v>
      </c>
      <c r="N32" s="180" t="s">
        <v>119</v>
      </c>
      <c r="O32" s="181">
        <v>64765.983999999997</v>
      </c>
      <c r="P32" s="182">
        <v>280904.315</v>
      </c>
      <c r="Q32" s="179">
        <v>38414.498</v>
      </c>
    </row>
    <row r="33" spans="1:17" x14ac:dyDescent="0.2">
      <c r="A33" s="183" t="s">
        <v>170</v>
      </c>
      <c r="B33" s="184">
        <v>21844.929</v>
      </c>
      <c r="C33" s="185">
        <v>94098.195000000007</v>
      </c>
      <c r="D33" s="184">
        <v>12528</v>
      </c>
      <c r="E33" s="186" t="s">
        <v>170</v>
      </c>
      <c r="F33" s="187">
        <v>33134.425999999999</v>
      </c>
      <c r="G33" s="188">
        <v>142872.046</v>
      </c>
      <c r="H33" s="189">
        <v>16007</v>
      </c>
      <c r="I33" s="167"/>
      <c r="J33" s="183" t="s">
        <v>135</v>
      </c>
      <c r="K33" s="184">
        <v>40316.928</v>
      </c>
      <c r="L33" s="185">
        <v>174555.52299999999</v>
      </c>
      <c r="M33" s="184">
        <v>13450.005999999999</v>
      </c>
      <c r="N33" s="186" t="s">
        <v>78</v>
      </c>
      <c r="O33" s="187">
        <v>32939.142</v>
      </c>
      <c r="P33" s="188">
        <v>142779.46900000001</v>
      </c>
      <c r="Q33" s="189">
        <v>25004.865000000002</v>
      </c>
    </row>
    <row r="34" spans="1:17" x14ac:dyDescent="0.2">
      <c r="A34" s="190" t="s">
        <v>179</v>
      </c>
      <c r="B34" s="191">
        <v>9041.625</v>
      </c>
      <c r="C34" s="192">
        <v>39418.211000000003</v>
      </c>
      <c r="D34" s="191">
        <v>3911.1750000000002</v>
      </c>
      <c r="E34" s="193" t="s">
        <v>229</v>
      </c>
      <c r="F34" s="194">
        <v>23304.921999999999</v>
      </c>
      <c r="G34" s="195">
        <v>100706.696</v>
      </c>
      <c r="H34" s="196">
        <v>6061.7830000000004</v>
      </c>
      <c r="I34" s="167"/>
      <c r="J34" s="190" t="s">
        <v>78</v>
      </c>
      <c r="K34" s="191">
        <v>32415.044999999998</v>
      </c>
      <c r="L34" s="192">
        <v>140449.663</v>
      </c>
      <c r="M34" s="191">
        <v>27969.101999999999</v>
      </c>
      <c r="N34" s="193" t="s">
        <v>135</v>
      </c>
      <c r="O34" s="194">
        <v>13379.712</v>
      </c>
      <c r="P34" s="195">
        <v>58169.298000000003</v>
      </c>
      <c r="Q34" s="196">
        <v>4858.7960000000003</v>
      </c>
    </row>
    <row r="35" spans="1:17" x14ac:dyDescent="0.2">
      <c r="A35" s="190" t="s">
        <v>78</v>
      </c>
      <c r="B35" s="191">
        <v>6650.8950000000004</v>
      </c>
      <c r="C35" s="192">
        <v>28812.907999999999</v>
      </c>
      <c r="D35" s="191">
        <v>5477.5550000000003</v>
      </c>
      <c r="E35" s="193" t="s">
        <v>188</v>
      </c>
      <c r="F35" s="194">
        <v>10495.357</v>
      </c>
      <c r="G35" s="195">
        <v>45096.544999999998</v>
      </c>
      <c r="H35" s="196">
        <v>5367.5709999999999</v>
      </c>
      <c r="I35" s="167"/>
      <c r="J35" s="190" t="s">
        <v>229</v>
      </c>
      <c r="K35" s="191">
        <v>20452.383999999998</v>
      </c>
      <c r="L35" s="192">
        <v>88750.308999999994</v>
      </c>
      <c r="M35" s="191">
        <v>8048.88</v>
      </c>
      <c r="N35" s="193" t="s">
        <v>229</v>
      </c>
      <c r="O35" s="194">
        <v>5562.3429999999998</v>
      </c>
      <c r="P35" s="195">
        <v>24319.187999999998</v>
      </c>
      <c r="Q35" s="196">
        <v>2578.8910000000001</v>
      </c>
    </row>
    <row r="36" spans="1:17" x14ac:dyDescent="0.2">
      <c r="A36" s="190" t="s">
        <v>229</v>
      </c>
      <c r="B36" s="191">
        <v>5278.79</v>
      </c>
      <c r="C36" s="192">
        <v>22827.148000000001</v>
      </c>
      <c r="D36" s="191">
        <v>3576.2049999999999</v>
      </c>
      <c r="E36" s="193" t="s">
        <v>179</v>
      </c>
      <c r="F36" s="194">
        <v>9337.94</v>
      </c>
      <c r="G36" s="195">
        <v>40008.726000000002</v>
      </c>
      <c r="H36" s="196">
        <v>3490.8</v>
      </c>
      <c r="I36" s="167"/>
      <c r="J36" s="190" t="s">
        <v>77</v>
      </c>
      <c r="K36" s="191">
        <v>3347.2040000000002</v>
      </c>
      <c r="L36" s="192">
        <v>14507.883</v>
      </c>
      <c r="M36" s="191">
        <v>2858.877</v>
      </c>
      <c r="N36" s="193" t="s">
        <v>77</v>
      </c>
      <c r="O36" s="194">
        <v>3009.44</v>
      </c>
      <c r="P36" s="195">
        <v>13046.236999999999</v>
      </c>
      <c r="Q36" s="196">
        <v>1465.9580000000001</v>
      </c>
    </row>
    <row r="37" spans="1:17" x14ac:dyDescent="0.2">
      <c r="A37" s="190" t="s">
        <v>134</v>
      </c>
      <c r="B37" s="191">
        <v>3921.0010000000002</v>
      </c>
      <c r="C37" s="192">
        <v>16995.243999999999</v>
      </c>
      <c r="D37" s="191">
        <v>2145.4659999999999</v>
      </c>
      <c r="E37" s="193" t="s">
        <v>78</v>
      </c>
      <c r="F37" s="194">
        <v>7405.7529999999997</v>
      </c>
      <c r="G37" s="195">
        <v>31931.274000000001</v>
      </c>
      <c r="H37" s="196">
        <v>3458.953</v>
      </c>
      <c r="I37" s="167"/>
      <c r="J37" s="190" t="s">
        <v>140</v>
      </c>
      <c r="K37" s="191">
        <v>1575.652</v>
      </c>
      <c r="L37" s="192">
        <v>6815.6930000000002</v>
      </c>
      <c r="M37" s="191">
        <v>1630.741</v>
      </c>
      <c r="N37" s="193" t="s">
        <v>134</v>
      </c>
      <c r="O37" s="194">
        <v>2089.2069999999999</v>
      </c>
      <c r="P37" s="195">
        <v>8972.4650000000001</v>
      </c>
      <c r="Q37" s="196">
        <v>702.46799999999996</v>
      </c>
    </row>
    <row r="38" spans="1:17" x14ac:dyDescent="0.2">
      <c r="A38" s="190" t="s">
        <v>145</v>
      </c>
      <c r="B38" s="191">
        <v>3719.8690000000001</v>
      </c>
      <c r="C38" s="192">
        <v>16091</v>
      </c>
      <c r="D38" s="191">
        <v>1966.38</v>
      </c>
      <c r="E38" s="193" t="s">
        <v>134</v>
      </c>
      <c r="F38" s="194">
        <v>5322.277</v>
      </c>
      <c r="G38" s="195">
        <v>23001.773000000001</v>
      </c>
      <c r="H38" s="196">
        <v>2805.7829999999999</v>
      </c>
      <c r="I38" s="167"/>
      <c r="J38" s="190" t="s">
        <v>139</v>
      </c>
      <c r="K38" s="191">
        <v>1080.604</v>
      </c>
      <c r="L38" s="192">
        <v>4680.7870000000003</v>
      </c>
      <c r="M38" s="191">
        <v>423.84</v>
      </c>
      <c r="N38" s="193" t="s">
        <v>146</v>
      </c>
      <c r="O38" s="194">
        <v>1694.788</v>
      </c>
      <c r="P38" s="195">
        <v>7297.8549999999996</v>
      </c>
      <c r="Q38" s="196">
        <v>693</v>
      </c>
    </row>
    <row r="39" spans="1:17" x14ac:dyDescent="0.2">
      <c r="A39" s="190" t="s">
        <v>217</v>
      </c>
      <c r="B39" s="191">
        <v>2599.7020000000002</v>
      </c>
      <c r="C39" s="192">
        <v>11439.71</v>
      </c>
      <c r="D39" s="191">
        <v>1194</v>
      </c>
      <c r="E39" s="193" t="s">
        <v>209</v>
      </c>
      <c r="F39" s="194">
        <v>4320.8100000000004</v>
      </c>
      <c r="G39" s="195">
        <v>18670.084999999999</v>
      </c>
      <c r="H39" s="196">
        <v>1825.9</v>
      </c>
      <c r="I39" s="167"/>
      <c r="J39" s="190" t="s">
        <v>138</v>
      </c>
      <c r="K39" s="191">
        <v>740.30899999999997</v>
      </c>
      <c r="L39" s="192">
        <v>3212.192</v>
      </c>
      <c r="M39" s="191">
        <v>514.505</v>
      </c>
      <c r="N39" s="193" t="s">
        <v>139</v>
      </c>
      <c r="O39" s="194">
        <v>1453.152</v>
      </c>
      <c r="P39" s="195">
        <v>6291.1850000000004</v>
      </c>
      <c r="Q39" s="196">
        <v>548.33500000000004</v>
      </c>
    </row>
    <row r="40" spans="1:17" x14ac:dyDescent="0.2">
      <c r="A40" s="190" t="s">
        <v>143</v>
      </c>
      <c r="B40" s="191">
        <v>2474.9830000000002</v>
      </c>
      <c r="C40" s="192">
        <v>10735.439</v>
      </c>
      <c r="D40" s="191">
        <v>1632.231</v>
      </c>
      <c r="E40" s="193" t="s">
        <v>246</v>
      </c>
      <c r="F40" s="194">
        <v>4217.2669999999998</v>
      </c>
      <c r="G40" s="195">
        <v>18109.409</v>
      </c>
      <c r="H40" s="196">
        <v>2000</v>
      </c>
      <c r="I40" s="167"/>
      <c r="J40" s="190" t="s">
        <v>145</v>
      </c>
      <c r="K40" s="191">
        <v>276.584</v>
      </c>
      <c r="L40" s="192">
        <v>1228.759</v>
      </c>
      <c r="M40" s="191">
        <v>236.49600000000001</v>
      </c>
      <c r="N40" s="193" t="s">
        <v>159</v>
      </c>
      <c r="O40" s="194">
        <v>1149.7059999999999</v>
      </c>
      <c r="P40" s="195">
        <v>4966.576</v>
      </c>
      <c r="Q40" s="196">
        <v>550.596</v>
      </c>
    </row>
    <row r="41" spans="1:17" x14ac:dyDescent="0.2">
      <c r="A41" s="190" t="s">
        <v>188</v>
      </c>
      <c r="B41" s="191">
        <v>2378.9360000000001</v>
      </c>
      <c r="C41" s="192">
        <v>10386.252</v>
      </c>
      <c r="D41" s="191">
        <v>1157.2729999999999</v>
      </c>
      <c r="E41" s="193" t="s">
        <v>187</v>
      </c>
      <c r="F41" s="194">
        <v>3819.7739999999999</v>
      </c>
      <c r="G41" s="195">
        <v>16447.867999999999</v>
      </c>
      <c r="H41" s="196">
        <v>1766.4349999999999</v>
      </c>
      <c r="I41" s="167"/>
      <c r="J41" s="190" t="s">
        <v>137</v>
      </c>
      <c r="K41" s="191">
        <v>271.83699999999999</v>
      </c>
      <c r="L41" s="192">
        <v>1179.913</v>
      </c>
      <c r="M41" s="191">
        <v>199.59700000000001</v>
      </c>
      <c r="N41" s="193" t="s">
        <v>138</v>
      </c>
      <c r="O41" s="194">
        <v>765.18499999999995</v>
      </c>
      <c r="P41" s="195">
        <v>3315.0859999999998</v>
      </c>
      <c r="Q41" s="196">
        <v>379.60700000000003</v>
      </c>
    </row>
    <row r="42" spans="1:17" x14ac:dyDescent="0.2">
      <c r="A42" s="190" t="s">
        <v>147</v>
      </c>
      <c r="B42" s="191">
        <v>1904.7629999999999</v>
      </c>
      <c r="C42" s="192">
        <v>8303.9290000000001</v>
      </c>
      <c r="D42" s="191">
        <v>1323.2429999999999</v>
      </c>
      <c r="E42" s="193" t="s">
        <v>143</v>
      </c>
      <c r="F42" s="194">
        <v>3672.018</v>
      </c>
      <c r="G42" s="195">
        <v>15838.673000000001</v>
      </c>
      <c r="H42" s="196">
        <v>1974.1890000000001</v>
      </c>
      <c r="I42" s="167"/>
      <c r="J42" s="190" t="s">
        <v>80</v>
      </c>
      <c r="K42" s="191">
        <v>232.90799999999999</v>
      </c>
      <c r="L42" s="192">
        <v>1012.978</v>
      </c>
      <c r="M42" s="191">
        <v>122.753</v>
      </c>
      <c r="N42" s="193" t="s">
        <v>137</v>
      </c>
      <c r="O42" s="194">
        <v>656.33</v>
      </c>
      <c r="P42" s="195">
        <v>2804.8429999999998</v>
      </c>
      <c r="Q42" s="196">
        <v>403.10899999999998</v>
      </c>
    </row>
    <row r="43" spans="1:17" x14ac:dyDescent="0.2">
      <c r="A43" s="190" t="s">
        <v>209</v>
      </c>
      <c r="B43" s="191">
        <v>1739.2860000000001</v>
      </c>
      <c r="C43" s="192">
        <v>7461.1130000000003</v>
      </c>
      <c r="D43" s="191">
        <v>968</v>
      </c>
      <c r="E43" s="193" t="s">
        <v>135</v>
      </c>
      <c r="F43" s="194">
        <v>3350.3780000000002</v>
      </c>
      <c r="G43" s="195">
        <v>14590.778</v>
      </c>
      <c r="H43" s="196">
        <v>554.10199999999998</v>
      </c>
      <c r="I43" s="167"/>
      <c r="J43" s="190" t="s">
        <v>144</v>
      </c>
      <c r="K43" s="191">
        <v>227.2</v>
      </c>
      <c r="L43" s="192">
        <v>974.524</v>
      </c>
      <c r="M43" s="191">
        <v>111.36499999999999</v>
      </c>
      <c r="N43" s="193" t="s">
        <v>144</v>
      </c>
      <c r="O43" s="194">
        <v>601.43299999999999</v>
      </c>
      <c r="P43" s="195">
        <v>2598</v>
      </c>
      <c r="Q43" s="196">
        <v>234.84</v>
      </c>
    </row>
    <row r="44" spans="1:17" x14ac:dyDescent="0.2">
      <c r="A44" s="190" t="s">
        <v>243</v>
      </c>
      <c r="B44" s="191">
        <v>1486.7370000000001</v>
      </c>
      <c r="C44" s="192">
        <v>6393.6989999999996</v>
      </c>
      <c r="D44" s="191">
        <v>918</v>
      </c>
      <c r="E44" s="193" t="s">
        <v>145</v>
      </c>
      <c r="F44" s="194">
        <v>2768.9459999999999</v>
      </c>
      <c r="G44" s="195">
        <v>11980.791999999999</v>
      </c>
      <c r="H44" s="196">
        <v>1501.3610000000001</v>
      </c>
      <c r="I44" s="167"/>
      <c r="J44" s="190" t="s">
        <v>157</v>
      </c>
      <c r="K44" s="191">
        <v>204.21899999999999</v>
      </c>
      <c r="L44" s="192">
        <v>885.54700000000003</v>
      </c>
      <c r="M44" s="191">
        <v>75.841999999999999</v>
      </c>
      <c r="N44" s="193" t="s">
        <v>80</v>
      </c>
      <c r="O44" s="194">
        <v>394.02600000000001</v>
      </c>
      <c r="P44" s="195">
        <v>1716.722</v>
      </c>
      <c r="Q44" s="196">
        <v>211.18799999999999</v>
      </c>
    </row>
    <row r="45" spans="1:17" x14ac:dyDescent="0.2">
      <c r="A45" s="190" t="s">
        <v>241</v>
      </c>
      <c r="B45" s="191">
        <v>1483.412</v>
      </c>
      <c r="C45" s="192">
        <v>6497.9939999999997</v>
      </c>
      <c r="D45" s="191">
        <v>816</v>
      </c>
      <c r="E45" s="193" t="s">
        <v>247</v>
      </c>
      <c r="F45" s="194">
        <v>2167.739</v>
      </c>
      <c r="G45" s="195">
        <v>9338.4850000000006</v>
      </c>
      <c r="H45" s="196">
        <v>1163</v>
      </c>
      <c r="I45" s="167"/>
      <c r="J45" s="190" t="s">
        <v>142</v>
      </c>
      <c r="K45" s="191">
        <v>183.1</v>
      </c>
      <c r="L45" s="192">
        <v>782.55100000000004</v>
      </c>
      <c r="M45" s="191">
        <v>77.869</v>
      </c>
      <c r="N45" s="193" t="s">
        <v>140</v>
      </c>
      <c r="O45" s="194">
        <v>233.893</v>
      </c>
      <c r="P45" s="195">
        <v>1023.789</v>
      </c>
      <c r="Q45" s="196">
        <v>190.90600000000001</v>
      </c>
    </row>
    <row r="46" spans="1:17" x14ac:dyDescent="0.2">
      <c r="A46" s="190" t="s">
        <v>187</v>
      </c>
      <c r="B46" s="191">
        <v>1307.6210000000001</v>
      </c>
      <c r="C46" s="192">
        <v>5676.308</v>
      </c>
      <c r="D46" s="191">
        <v>636.24900000000002</v>
      </c>
      <c r="E46" s="193" t="s">
        <v>236</v>
      </c>
      <c r="F46" s="194">
        <v>2003.18</v>
      </c>
      <c r="G46" s="195">
        <v>8703.6830000000009</v>
      </c>
      <c r="H46" s="196">
        <v>998</v>
      </c>
      <c r="I46" s="167"/>
      <c r="J46" s="190" t="s">
        <v>162</v>
      </c>
      <c r="K46" s="191">
        <v>179.36</v>
      </c>
      <c r="L46" s="192">
        <v>773.02499999999998</v>
      </c>
      <c r="M46" s="191">
        <v>275.78899999999999</v>
      </c>
      <c r="N46" s="193" t="s">
        <v>162</v>
      </c>
      <c r="O46" s="194">
        <v>229.16900000000001</v>
      </c>
      <c r="P46" s="195">
        <v>987.85699999999997</v>
      </c>
      <c r="Q46" s="196">
        <v>327.82600000000002</v>
      </c>
    </row>
    <row r="47" spans="1:17" x14ac:dyDescent="0.2">
      <c r="A47" s="190" t="s">
        <v>263</v>
      </c>
      <c r="B47" s="191">
        <v>1223.2</v>
      </c>
      <c r="C47" s="192">
        <v>5274.3680000000004</v>
      </c>
      <c r="D47" s="191">
        <v>659</v>
      </c>
      <c r="E47" s="193" t="s">
        <v>243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159</v>
      </c>
      <c r="K47" s="191">
        <v>114.97199999999999</v>
      </c>
      <c r="L47" s="192">
        <v>488.17</v>
      </c>
      <c r="M47" s="191">
        <v>102.45</v>
      </c>
      <c r="N47" s="193" t="s">
        <v>157</v>
      </c>
      <c r="O47" s="194">
        <v>222.72300000000001</v>
      </c>
      <c r="P47" s="195">
        <v>963.56799999999998</v>
      </c>
      <c r="Q47" s="196">
        <v>83.570999999999998</v>
      </c>
    </row>
    <row r="48" spans="1:17" ht="13.5" thickBot="1" x14ac:dyDescent="0.25">
      <c r="A48" s="197" t="s">
        <v>247</v>
      </c>
      <c r="B48" s="198">
        <v>1127.6379999999999</v>
      </c>
      <c r="C48" s="199">
        <v>4797.6059999999998</v>
      </c>
      <c r="D48" s="198">
        <v>635</v>
      </c>
      <c r="E48" s="200" t="s">
        <v>147</v>
      </c>
      <c r="F48" s="201">
        <v>1707.989</v>
      </c>
      <c r="G48" s="202">
        <v>7382.61</v>
      </c>
      <c r="H48" s="203">
        <v>957.80899999999997</v>
      </c>
      <c r="I48" s="167"/>
      <c r="J48" s="197" t="s">
        <v>143</v>
      </c>
      <c r="K48" s="198">
        <v>72.369</v>
      </c>
      <c r="L48" s="199">
        <v>315.61599999999999</v>
      </c>
      <c r="M48" s="198">
        <v>44</v>
      </c>
      <c r="N48" s="200" t="s">
        <v>207</v>
      </c>
      <c r="O48" s="201">
        <v>146.65</v>
      </c>
      <c r="P48" s="202">
        <v>630.96299999999997</v>
      </c>
      <c r="Q48" s="203">
        <v>56.527999999999999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264</v>
      </c>
      <c r="B53" s="162"/>
      <c r="C53" s="162"/>
      <c r="D53" s="162"/>
      <c r="E53" s="162"/>
      <c r="F53" s="162"/>
      <c r="G53" s="162"/>
      <c r="H53" s="163"/>
      <c r="I53" s="163"/>
      <c r="J53" s="162" t="s">
        <v>265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261</v>
      </c>
      <c r="B56" s="169"/>
      <c r="C56" s="170"/>
      <c r="D56" s="171"/>
      <c r="E56" s="168" t="s">
        <v>262</v>
      </c>
      <c r="F56" s="169"/>
      <c r="G56" s="170"/>
      <c r="H56" s="171"/>
      <c r="I56" s="167"/>
      <c r="J56" s="168" t="s">
        <v>261</v>
      </c>
      <c r="K56" s="169"/>
      <c r="L56" s="170"/>
      <c r="M56" s="171"/>
      <c r="N56" s="168" t="s">
        <v>262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58153.631000000001</v>
      </c>
      <c r="C58" s="178">
        <v>252132.196</v>
      </c>
      <c r="D58" s="179">
        <v>22535.776999999998</v>
      </c>
      <c r="E58" s="180" t="s">
        <v>119</v>
      </c>
      <c r="F58" s="181">
        <v>87755.195000000007</v>
      </c>
      <c r="G58" s="182">
        <v>379402.58600000001</v>
      </c>
      <c r="H58" s="179">
        <v>22259.358</v>
      </c>
      <c r="I58" s="167"/>
      <c r="J58" s="177" t="s">
        <v>119</v>
      </c>
      <c r="K58" s="178">
        <v>16180.974</v>
      </c>
      <c r="L58" s="179">
        <v>70087.486999999994</v>
      </c>
      <c r="M58" s="350">
        <v>4725.54</v>
      </c>
      <c r="N58" s="181" t="s">
        <v>119</v>
      </c>
      <c r="O58" s="182">
        <v>35210.184000000001</v>
      </c>
      <c r="P58" s="179">
        <v>152267.46</v>
      </c>
      <c r="Q58" s="179">
        <v>7689.768</v>
      </c>
    </row>
    <row r="59" spans="1:17" x14ac:dyDescent="0.2">
      <c r="A59" s="183" t="s">
        <v>78</v>
      </c>
      <c r="B59" s="184">
        <v>11520.317999999999</v>
      </c>
      <c r="C59" s="185">
        <v>49973.196000000004</v>
      </c>
      <c r="D59" s="184">
        <v>4607.5640000000003</v>
      </c>
      <c r="E59" s="186" t="s">
        <v>78</v>
      </c>
      <c r="F59" s="187">
        <v>13324.981</v>
      </c>
      <c r="G59" s="188">
        <v>57519.788</v>
      </c>
      <c r="H59" s="189">
        <v>3756.9490000000001</v>
      </c>
      <c r="I59" s="167"/>
      <c r="J59" s="323" t="s">
        <v>78</v>
      </c>
      <c r="K59" s="185">
        <v>4946.1710000000003</v>
      </c>
      <c r="L59" s="184">
        <v>21389.594000000001</v>
      </c>
      <c r="M59" s="187">
        <v>1642.566</v>
      </c>
      <c r="N59" s="187" t="s">
        <v>78</v>
      </c>
      <c r="O59" s="188">
        <v>11853.434999999999</v>
      </c>
      <c r="P59" s="189">
        <v>51206.711000000003</v>
      </c>
      <c r="Q59" s="189">
        <v>2709.538</v>
      </c>
    </row>
    <row r="60" spans="1:17" x14ac:dyDescent="0.2">
      <c r="A60" s="190" t="s">
        <v>138</v>
      </c>
      <c r="B60" s="191">
        <v>7910.7039999999997</v>
      </c>
      <c r="C60" s="192">
        <v>34394.764000000003</v>
      </c>
      <c r="D60" s="191">
        <v>3010.3910000000001</v>
      </c>
      <c r="E60" s="193" t="s">
        <v>229</v>
      </c>
      <c r="F60" s="194">
        <v>13296.366</v>
      </c>
      <c r="G60" s="195">
        <v>57437.258999999998</v>
      </c>
      <c r="H60" s="196">
        <v>3397.2249999999999</v>
      </c>
      <c r="I60" s="167"/>
      <c r="J60" s="324" t="s">
        <v>229</v>
      </c>
      <c r="K60" s="192">
        <v>3878.1779999999999</v>
      </c>
      <c r="L60" s="191">
        <v>16801.061000000002</v>
      </c>
      <c r="M60" s="194">
        <v>1207.171</v>
      </c>
      <c r="N60" s="194" t="s">
        <v>229</v>
      </c>
      <c r="O60" s="195">
        <v>11435.053</v>
      </c>
      <c r="P60" s="196">
        <v>49446.998</v>
      </c>
      <c r="Q60" s="196">
        <v>2287.0390000000002</v>
      </c>
    </row>
    <row r="61" spans="1:17" x14ac:dyDescent="0.2">
      <c r="A61" s="190" t="s">
        <v>80</v>
      </c>
      <c r="B61" s="191">
        <v>6026.5309999999999</v>
      </c>
      <c r="C61" s="192">
        <v>26107.571</v>
      </c>
      <c r="D61" s="191">
        <v>2275.21</v>
      </c>
      <c r="E61" s="193" t="s">
        <v>80</v>
      </c>
      <c r="F61" s="194">
        <v>8611.0159999999996</v>
      </c>
      <c r="G61" s="195">
        <v>37273.930999999997</v>
      </c>
      <c r="H61" s="196">
        <v>2078.7159999999999</v>
      </c>
      <c r="I61" s="167"/>
      <c r="J61" s="324" t="s">
        <v>145</v>
      </c>
      <c r="K61" s="192">
        <v>2038.2470000000001</v>
      </c>
      <c r="L61" s="191">
        <v>8820.16</v>
      </c>
      <c r="M61" s="194">
        <v>520.72</v>
      </c>
      <c r="N61" s="194" t="s">
        <v>137</v>
      </c>
      <c r="O61" s="195">
        <v>1814.7449999999999</v>
      </c>
      <c r="P61" s="196">
        <v>7855.2020000000002</v>
      </c>
      <c r="Q61" s="196">
        <v>393.2</v>
      </c>
    </row>
    <row r="62" spans="1:17" x14ac:dyDescent="0.2">
      <c r="A62" s="190" t="s">
        <v>147</v>
      </c>
      <c r="B62" s="191">
        <v>4797.7</v>
      </c>
      <c r="C62" s="192">
        <v>20805.746999999999</v>
      </c>
      <c r="D62" s="191">
        <v>1913.2650000000001</v>
      </c>
      <c r="E62" s="193" t="s">
        <v>147</v>
      </c>
      <c r="F62" s="194">
        <v>7733.3760000000002</v>
      </c>
      <c r="G62" s="195">
        <v>33479.258000000002</v>
      </c>
      <c r="H62" s="196">
        <v>1865.2380000000001</v>
      </c>
      <c r="I62" s="167"/>
      <c r="J62" s="324" t="s">
        <v>135</v>
      </c>
      <c r="K62" s="192">
        <v>1650.194</v>
      </c>
      <c r="L62" s="191">
        <v>7169.0140000000001</v>
      </c>
      <c r="M62" s="194">
        <v>408.62299999999999</v>
      </c>
      <c r="N62" s="194" t="s">
        <v>146</v>
      </c>
      <c r="O62" s="195">
        <v>1782.644</v>
      </c>
      <c r="P62" s="196">
        <v>7727.098</v>
      </c>
      <c r="Q62" s="196">
        <v>425.94099999999997</v>
      </c>
    </row>
    <row r="63" spans="1:17" x14ac:dyDescent="0.2">
      <c r="A63" s="190" t="s">
        <v>229</v>
      </c>
      <c r="B63" s="191">
        <v>4793.4179999999997</v>
      </c>
      <c r="C63" s="192">
        <v>20695.403999999999</v>
      </c>
      <c r="D63" s="191">
        <v>1967.527</v>
      </c>
      <c r="E63" s="193" t="s">
        <v>138</v>
      </c>
      <c r="F63" s="194">
        <v>7401.0749999999998</v>
      </c>
      <c r="G63" s="195">
        <v>32044.026000000002</v>
      </c>
      <c r="H63" s="196">
        <v>1799.5889999999999</v>
      </c>
      <c r="I63" s="167"/>
      <c r="J63" s="324" t="s">
        <v>77</v>
      </c>
      <c r="K63" s="192">
        <v>966.74300000000005</v>
      </c>
      <c r="L63" s="191">
        <v>4171.482</v>
      </c>
      <c r="M63" s="194">
        <v>231.77500000000001</v>
      </c>
      <c r="N63" s="194" t="s">
        <v>135</v>
      </c>
      <c r="O63" s="195">
        <v>1537.884</v>
      </c>
      <c r="P63" s="196">
        <v>6764.277</v>
      </c>
      <c r="Q63" s="196">
        <v>343.834</v>
      </c>
    </row>
    <row r="64" spans="1:17" x14ac:dyDescent="0.2">
      <c r="A64" s="190" t="s">
        <v>77</v>
      </c>
      <c r="B64" s="191">
        <v>2629.393</v>
      </c>
      <c r="C64" s="192">
        <v>11383.984</v>
      </c>
      <c r="D64" s="191">
        <v>1054.2550000000001</v>
      </c>
      <c r="E64" s="193" t="s">
        <v>77</v>
      </c>
      <c r="F64" s="194">
        <v>6886.5540000000001</v>
      </c>
      <c r="G64" s="195">
        <v>29703.986000000001</v>
      </c>
      <c r="H64" s="196">
        <v>1752.1179999999999</v>
      </c>
      <c r="I64" s="167"/>
      <c r="J64" s="324" t="s">
        <v>144</v>
      </c>
      <c r="K64" s="192">
        <v>852.64</v>
      </c>
      <c r="L64" s="191">
        <v>3692.0790000000002</v>
      </c>
      <c r="M64" s="194">
        <v>234.017</v>
      </c>
      <c r="N64" s="194" t="s">
        <v>140</v>
      </c>
      <c r="O64" s="195">
        <v>1512.546</v>
      </c>
      <c r="P64" s="196">
        <v>6503.6930000000002</v>
      </c>
      <c r="Q64" s="196">
        <v>318.88</v>
      </c>
    </row>
    <row r="65" spans="1:17" x14ac:dyDescent="0.2">
      <c r="A65" s="190" t="s">
        <v>145</v>
      </c>
      <c r="B65" s="191">
        <v>2339.2289999999998</v>
      </c>
      <c r="C65" s="192">
        <v>10136.913</v>
      </c>
      <c r="D65" s="191">
        <v>953.43200000000002</v>
      </c>
      <c r="E65" s="193" t="s">
        <v>140</v>
      </c>
      <c r="F65" s="194">
        <v>6536.393</v>
      </c>
      <c r="G65" s="195">
        <v>28584.710999999999</v>
      </c>
      <c r="H65" s="196">
        <v>1660.318</v>
      </c>
      <c r="I65" s="167"/>
      <c r="J65" s="324" t="s">
        <v>139</v>
      </c>
      <c r="K65" s="192">
        <v>800.06899999999996</v>
      </c>
      <c r="L65" s="191">
        <v>3475.3510000000001</v>
      </c>
      <c r="M65" s="194">
        <v>195.25</v>
      </c>
      <c r="N65" s="194" t="s">
        <v>77</v>
      </c>
      <c r="O65" s="195">
        <v>1215.6559999999999</v>
      </c>
      <c r="P65" s="196">
        <v>5295.2179999999998</v>
      </c>
      <c r="Q65" s="196">
        <v>275.358</v>
      </c>
    </row>
    <row r="66" spans="1:17" x14ac:dyDescent="0.2">
      <c r="A66" s="190" t="s">
        <v>213</v>
      </c>
      <c r="B66" s="191">
        <v>2031.345</v>
      </c>
      <c r="C66" s="192">
        <v>8813.0149999999994</v>
      </c>
      <c r="D66" s="191">
        <v>714</v>
      </c>
      <c r="E66" s="193" t="s">
        <v>145</v>
      </c>
      <c r="F66" s="194">
        <v>3043.7020000000002</v>
      </c>
      <c r="G66" s="195">
        <v>13164.618</v>
      </c>
      <c r="H66" s="196">
        <v>943.02</v>
      </c>
      <c r="I66" s="167"/>
      <c r="J66" s="324" t="s">
        <v>146</v>
      </c>
      <c r="K66" s="192">
        <v>532.298</v>
      </c>
      <c r="L66" s="191">
        <v>2307.2359999999999</v>
      </c>
      <c r="M66" s="194">
        <v>139.13300000000001</v>
      </c>
      <c r="N66" s="194" t="s">
        <v>145</v>
      </c>
      <c r="O66" s="195">
        <v>1165.7239999999999</v>
      </c>
      <c r="P66" s="196">
        <v>4982.9650000000001</v>
      </c>
      <c r="Q66" s="196">
        <v>267.33999999999997</v>
      </c>
    </row>
    <row r="67" spans="1:17" x14ac:dyDescent="0.2">
      <c r="A67" s="190" t="s">
        <v>142</v>
      </c>
      <c r="B67" s="191">
        <v>1571.8869999999999</v>
      </c>
      <c r="C67" s="192">
        <v>6845.3950000000004</v>
      </c>
      <c r="D67" s="191">
        <v>564.36500000000001</v>
      </c>
      <c r="E67" s="193" t="s">
        <v>213</v>
      </c>
      <c r="F67" s="194">
        <v>3023.2</v>
      </c>
      <c r="G67" s="195">
        <v>13028.867</v>
      </c>
      <c r="H67" s="196">
        <v>735</v>
      </c>
      <c r="I67" s="167"/>
      <c r="J67" s="324" t="s">
        <v>140</v>
      </c>
      <c r="K67" s="192">
        <v>333.87</v>
      </c>
      <c r="L67" s="191">
        <v>1464.6579999999999</v>
      </c>
      <c r="M67" s="194">
        <v>96.495000000000005</v>
      </c>
      <c r="N67" s="194" t="s">
        <v>139</v>
      </c>
      <c r="O67" s="195">
        <v>1063.413</v>
      </c>
      <c r="P67" s="196">
        <v>4611.7669999999998</v>
      </c>
      <c r="Q67" s="196">
        <v>219.2</v>
      </c>
    </row>
    <row r="68" spans="1:17" x14ac:dyDescent="0.2">
      <c r="A68" s="190" t="s">
        <v>143</v>
      </c>
      <c r="B68" s="191">
        <v>1566.31</v>
      </c>
      <c r="C68" s="192">
        <v>6760.0230000000001</v>
      </c>
      <c r="D68" s="191">
        <v>634.84299999999996</v>
      </c>
      <c r="E68" s="193" t="s">
        <v>137</v>
      </c>
      <c r="F68" s="194">
        <v>2579.5729999999999</v>
      </c>
      <c r="G68" s="195">
        <v>11157.148999999999</v>
      </c>
      <c r="H68" s="196">
        <v>601.04899999999998</v>
      </c>
      <c r="I68" s="167"/>
      <c r="J68" s="324" t="s">
        <v>80</v>
      </c>
      <c r="K68" s="192">
        <v>81.186999999999998</v>
      </c>
      <c r="L68" s="191">
        <v>353.88799999999998</v>
      </c>
      <c r="M68" s="194">
        <v>20.422999999999998</v>
      </c>
      <c r="N68" s="194" t="s">
        <v>144</v>
      </c>
      <c r="O68" s="195">
        <v>617.32399999999996</v>
      </c>
      <c r="P68" s="196">
        <v>2662.8</v>
      </c>
      <c r="Q68" s="196">
        <v>161.06399999999999</v>
      </c>
    </row>
    <row r="69" spans="1:17" x14ac:dyDescent="0.2">
      <c r="A69" s="190" t="s">
        <v>139</v>
      </c>
      <c r="B69" s="191">
        <v>1292.7149999999999</v>
      </c>
      <c r="C69" s="192">
        <v>5653.7889999999998</v>
      </c>
      <c r="D69" s="191">
        <v>450.71800000000002</v>
      </c>
      <c r="E69" s="193" t="s">
        <v>143</v>
      </c>
      <c r="F69" s="194">
        <v>2033.951</v>
      </c>
      <c r="G69" s="195">
        <v>8797.2379999999994</v>
      </c>
      <c r="H69" s="196">
        <v>518.78</v>
      </c>
      <c r="I69" s="167"/>
      <c r="J69" s="324" t="s">
        <v>159</v>
      </c>
      <c r="K69" s="192">
        <v>81.054000000000002</v>
      </c>
      <c r="L69" s="191">
        <v>354.48099999999999</v>
      </c>
      <c r="M69" s="194">
        <v>24.53</v>
      </c>
      <c r="N69" s="194" t="s">
        <v>245</v>
      </c>
      <c r="O69" s="195">
        <v>487.44299999999998</v>
      </c>
      <c r="P69" s="196">
        <v>2078.2640000000001</v>
      </c>
      <c r="Q69" s="196">
        <v>123.2</v>
      </c>
    </row>
    <row r="70" spans="1:17" x14ac:dyDescent="0.2">
      <c r="A70" s="190" t="s">
        <v>137</v>
      </c>
      <c r="B70" s="191">
        <v>1176.2239999999999</v>
      </c>
      <c r="C70" s="192">
        <v>5128.2160000000003</v>
      </c>
      <c r="D70" s="191">
        <v>412.47399999999999</v>
      </c>
      <c r="E70" s="193" t="s">
        <v>134</v>
      </c>
      <c r="F70" s="194">
        <v>1315.9480000000001</v>
      </c>
      <c r="G70" s="195">
        <v>5701.701</v>
      </c>
      <c r="H70" s="196">
        <v>293.85700000000003</v>
      </c>
      <c r="I70" s="167"/>
      <c r="J70" s="324" t="s">
        <v>134</v>
      </c>
      <c r="K70" s="192">
        <v>15.196999999999999</v>
      </c>
      <c r="L70" s="191">
        <v>66.138999999999996</v>
      </c>
      <c r="M70" s="194">
        <v>3.7610000000000001</v>
      </c>
      <c r="N70" s="194" t="s">
        <v>134</v>
      </c>
      <c r="O70" s="195">
        <v>243.75200000000001</v>
      </c>
      <c r="P70" s="196">
        <v>1057.4469999999999</v>
      </c>
      <c r="Q70" s="196">
        <v>43.597000000000001</v>
      </c>
    </row>
    <row r="71" spans="1:17" x14ac:dyDescent="0.2">
      <c r="A71" s="190" t="s">
        <v>140</v>
      </c>
      <c r="B71" s="191">
        <v>1143.5550000000001</v>
      </c>
      <c r="C71" s="192">
        <v>5011.799</v>
      </c>
      <c r="D71" s="191">
        <v>452.34399999999999</v>
      </c>
      <c r="E71" s="193" t="s">
        <v>142</v>
      </c>
      <c r="F71" s="194">
        <v>1066.6089999999999</v>
      </c>
      <c r="G71" s="195">
        <v>4599.0460000000003</v>
      </c>
      <c r="H71" s="196">
        <v>263.94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80</v>
      </c>
      <c r="O71" s="195">
        <v>147.29400000000001</v>
      </c>
      <c r="P71" s="196">
        <v>637.27300000000002</v>
      </c>
      <c r="Q71" s="196">
        <v>34.594999999999999</v>
      </c>
    </row>
    <row r="72" spans="1:17" x14ac:dyDescent="0.2">
      <c r="A72" s="190" t="s">
        <v>226</v>
      </c>
      <c r="B72" s="191">
        <v>952.81</v>
      </c>
      <c r="C72" s="192">
        <v>4151.6890000000003</v>
      </c>
      <c r="D72" s="191">
        <v>343.57499999999999</v>
      </c>
      <c r="E72" s="193" t="s">
        <v>144</v>
      </c>
      <c r="F72" s="194">
        <v>1024.549</v>
      </c>
      <c r="G72" s="195">
        <v>4451.6880000000001</v>
      </c>
      <c r="H72" s="196">
        <v>258.755</v>
      </c>
      <c r="I72" s="167"/>
      <c r="J72" s="324"/>
      <c r="K72" s="192"/>
      <c r="L72" s="191"/>
      <c r="M72" s="194"/>
      <c r="N72" s="194" t="s">
        <v>138</v>
      </c>
      <c r="O72" s="195">
        <v>144.953</v>
      </c>
      <c r="P72" s="196">
        <v>621.53700000000003</v>
      </c>
      <c r="Q72" s="196">
        <v>39.898000000000003</v>
      </c>
    </row>
    <row r="73" spans="1:17" x14ac:dyDescent="0.2">
      <c r="A73" s="190" t="s">
        <v>220</v>
      </c>
      <c r="B73" s="191">
        <v>922.04200000000003</v>
      </c>
      <c r="C73" s="192">
        <v>3997.7170000000001</v>
      </c>
      <c r="D73" s="191">
        <v>309.56299999999999</v>
      </c>
      <c r="E73" s="193" t="s">
        <v>220</v>
      </c>
      <c r="F73" s="194">
        <v>955.67700000000002</v>
      </c>
      <c r="G73" s="195">
        <v>4110.049</v>
      </c>
      <c r="H73" s="196">
        <v>234.642</v>
      </c>
      <c r="I73" s="167"/>
      <c r="J73" s="324"/>
      <c r="K73" s="192"/>
      <c r="L73" s="191"/>
      <c r="M73" s="194"/>
      <c r="N73" s="194" t="s">
        <v>136</v>
      </c>
      <c r="O73" s="195">
        <v>83.85</v>
      </c>
      <c r="P73" s="196">
        <v>366.46699999999998</v>
      </c>
      <c r="Q73" s="196">
        <v>22</v>
      </c>
    </row>
    <row r="74" spans="1:17" ht="13.5" thickBot="1" x14ac:dyDescent="0.25">
      <c r="A74" s="197" t="s">
        <v>134</v>
      </c>
      <c r="B74" s="198">
        <v>858.45899999999995</v>
      </c>
      <c r="C74" s="199">
        <v>3705.72</v>
      </c>
      <c r="D74" s="198">
        <v>362.06099999999998</v>
      </c>
      <c r="E74" s="200" t="s">
        <v>139</v>
      </c>
      <c r="F74" s="201">
        <v>955.04700000000003</v>
      </c>
      <c r="G74" s="202">
        <v>4108.2960000000003</v>
      </c>
      <c r="H74" s="203">
        <v>227.40899999999999</v>
      </c>
      <c r="I74" s="167"/>
      <c r="J74" s="325"/>
      <c r="K74" s="199"/>
      <c r="L74" s="198"/>
      <c r="M74" s="201"/>
      <c r="N74" s="201" t="s">
        <v>162</v>
      </c>
      <c r="O74" s="202">
        <v>80.272000000000006</v>
      </c>
      <c r="P74" s="203">
        <v>345.37200000000001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260</v>
      </c>
      <c r="B79" s="162"/>
      <c r="C79" s="162"/>
      <c r="D79" s="162"/>
      <c r="E79" s="162"/>
      <c r="F79" s="162"/>
      <c r="G79" s="162"/>
      <c r="H79" s="163"/>
      <c r="I79" s="163"/>
      <c r="J79" s="162" t="s">
        <v>260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261</v>
      </c>
      <c r="B82" s="169"/>
      <c r="C82" s="170"/>
      <c r="D82" s="171"/>
      <c r="E82" s="168" t="s">
        <v>262</v>
      </c>
      <c r="F82" s="169"/>
      <c r="G82" s="170"/>
      <c r="H82" s="171"/>
      <c r="I82" s="167"/>
      <c r="J82" s="168" t="s">
        <v>261</v>
      </c>
      <c r="K82" s="169"/>
      <c r="L82" s="170"/>
      <c r="M82" s="171"/>
      <c r="N82" s="168" t="s">
        <v>262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237447.69500000001</v>
      </c>
      <c r="C84" s="178">
        <v>1028765.107</v>
      </c>
      <c r="D84" s="179">
        <v>94291.426000000007</v>
      </c>
      <c r="E84" s="180" t="s">
        <v>119</v>
      </c>
      <c r="F84" s="181">
        <v>292729.16200000001</v>
      </c>
      <c r="G84" s="182">
        <v>1264680.307</v>
      </c>
      <c r="H84" s="179">
        <v>98795.142000000007</v>
      </c>
      <c r="I84" s="167"/>
      <c r="J84" s="176" t="s">
        <v>119</v>
      </c>
      <c r="K84" s="177">
        <v>104730.682</v>
      </c>
      <c r="L84" s="178">
        <v>453153.93699999998</v>
      </c>
      <c r="M84" s="179">
        <v>33545.095000000001</v>
      </c>
      <c r="N84" s="180" t="s">
        <v>119</v>
      </c>
      <c r="O84" s="181">
        <v>127912.212</v>
      </c>
      <c r="P84" s="182">
        <v>552712.42200000002</v>
      </c>
      <c r="Q84" s="179">
        <v>37788.737999999998</v>
      </c>
    </row>
    <row r="85" spans="1:17" x14ac:dyDescent="0.2">
      <c r="A85" s="183" t="s">
        <v>138</v>
      </c>
      <c r="B85" s="184">
        <v>32307.262999999999</v>
      </c>
      <c r="C85" s="185">
        <v>139893.008</v>
      </c>
      <c r="D85" s="184">
        <v>11990.262000000001</v>
      </c>
      <c r="E85" s="186" t="s">
        <v>78</v>
      </c>
      <c r="F85" s="187">
        <v>34650.029000000002</v>
      </c>
      <c r="G85" s="188">
        <v>149756.41</v>
      </c>
      <c r="H85" s="189">
        <v>14382.388000000001</v>
      </c>
      <c r="I85" s="167"/>
      <c r="J85" s="183" t="s">
        <v>78</v>
      </c>
      <c r="K85" s="184">
        <v>38031.248</v>
      </c>
      <c r="L85" s="185">
        <v>164680.226</v>
      </c>
      <c r="M85" s="184">
        <v>14412.504000000001</v>
      </c>
      <c r="N85" s="186" t="s">
        <v>78</v>
      </c>
      <c r="O85" s="187">
        <v>48013.597999999998</v>
      </c>
      <c r="P85" s="188">
        <v>207567.19399999999</v>
      </c>
      <c r="Q85" s="189">
        <v>16923.608</v>
      </c>
    </row>
    <row r="86" spans="1:17" x14ac:dyDescent="0.2">
      <c r="A86" s="190" t="s">
        <v>78</v>
      </c>
      <c r="B86" s="191">
        <v>30878.364000000001</v>
      </c>
      <c r="C86" s="192">
        <v>133801.12</v>
      </c>
      <c r="D86" s="191">
        <v>15567.295</v>
      </c>
      <c r="E86" s="193" t="s">
        <v>138</v>
      </c>
      <c r="F86" s="194">
        <v>32427.816999999999</v>
      </c>
      <c r="G86" s="195">
        <v>139889.054</v>
      </c>
      <c r="H86" s="196">
        <v>10422.174000000001</v>
      </c>
      <c r="I86" s="167"/>
      <c r="J86" s="190" t="s">
        <v>134</v>
      </c>
      <c r="K86" s="191">
        <v>12263.227000000001</v>
      </c>
      <c r="L86" s="192">
        <v>53056.063999999998</v>
      </c>
      <c r="M86" s="191">
        <v>2542.5140000000001</v>
      </c>
      <c r="N86" s="193" t="s">
        <v>229</v>
      </c>
      <c r="O86" s="194">
        <v>15765.224</v>
      </c>
      <c r="P86" s="195">
        <v>68087.474000000002</v>
      </c>
      <c r="Q86" s="196">
        <v>4849.4030000000002</v>
      </c>
    </row>
    <row r="87" spans="1:17" x14ac:dyDescent="0.2">
      <c r="A87" s="190" t="s">
        <v>145</v>
      </c>
      <c r="B87" s="191">
        <v>17502.225999999999</v>
      </c>
      <c r="C87" s="192">
        <v>75792.429000000004</v>
      </c>
      <c r="D87" s="191">
        <v>5839.7250000000004</v>
      </c>
      <c r="E87" s="193" t="s">
        <v>134</v>
      </c>
      <c r="F87" s="194">
        <v>26824.666000000001</v>
      </c>
      <c r="G87" s="195">
        <v>115848.52099999999</v>
      </c>
      <c r="H87" s="196">
        <v>7843.4690000000001</v>
      </c>
      <c r="I87" s="167"/>
      <c r="J87" s="190" t="s">
        <v>229</v>
      </c>
      <c r="K87" s="191">
        <v>11446.828</v>
      </c>
      <c r="L87" s="192">
        <v>49519.857000000004</v>
      </c>
      <c r="M87" s="191">
        <v>4586.7449999999999</v>
      </c>
      <c r="N87" s="193" t="s">
        <v>134</v>
      </c>
      <c r="O87" s="194">
        <v>14832.566999999999</v>
      </c>
      <c r="P87" s="195">
        <v>64005.302000000003</v>
      </c>
      <c r="Q87" s="196">
        <v>3122.0360000000001</v>
      </c>
    </row>
    <row r="88" spans="1:17" x14ac:dyDescent="0.2">
      <c r="A88" s="190" t="s">
        <v>134</v>
      </c>
      <c r="B88" s="191">
        <v>17133.934000000001</v>
      </c>
      <c r="C88" s="192">
        <v>73947.911999999997</v>
      </c>
      <c r="D88" s="191">
        <v>5653.3130000000001</v>
      </c>
      <c r="E88" s="193" t="s">
        <v>145</v>
      </c>
      <c r="F88" s="194">
        <v>19600.733</v>
      </c>
      <c r="G88" s="195">
        <v>84747.479000000007</v>
      </c>
      <c r="H88" s="196">
        <v>6122.6409999999996</v>
      </c>
      <c r="I88" s="167"/>
      <c r="J88" s="190" t="s">
        <v>144</v>
      </c>
      <c r="K88" s="191">
        <v>11068.632</v>
      </c>
      <c r="L88" s="192">
        <v>47839.999000000003</v>
      </c>
      <c r="M88" s="191">
        <v>3693.1489999999999</v>
      </c>
      <c r="N88" s="193" t="s">
        <v>77</v>
      </c>
      <c r="O88" s="194">
        <v>10430.235000000001</v>
      </c>
      <c r="P88" s="195">
        <v>45164.917000000001</v>
      </c>
      <c r="Q88" s="196">
        <v>3032.7469999999998</v>
      </c>
    </row>
    <row r="89" spans="1:17" x14ac:dyDescent="0.2">
      <c r="A89" s="190" t="s">
        <v>80</v>
      </c>
      <c r="B89" s="191">
        <v>15163.161</v>
      </c>
      <c r="C89" s="192">
        <v>65647.517000000007</v>
      </c>
      <c r="D89" s="191">
        <v>6011.8059999999996</v>
      </c>
      <c r="E89" s="193" t="s">
        <v>80</v>
      </c>
      <c r="F89" s="194">
        <v>18639.842000000001</v>
      </c>
      <c r="G89" s="195">
        <v>80503.653000000006</v>
      </c>
      <c r="H89" s="196">
        <v>6257.3810000000003</v>
      </c>
      <c r="I89" s="167"/>
      <c r="J89" s="190" t="s">
        <v>77</v>
      </c>
      <c r="K89" s="191">
        <v>10122.539000000001</v>
      </c>
      <c r="L89" s="192">
        <v>43857.81</v>
      </c>
      <c r="M89" s="191">
        <v>3072.1660000000002</v>
      </c>
      <c r="N89" s="193" t="s">
        <v>138</v>
      </c>
      <c r="O89" s="194">
        <v>10197.768</v>
      </c>
      <c r="P89" s="195">
        <v>44008.353000000003</v>
      </c>
      <c r="Q89" s="196">
        <v>2860.33</v>
      </c>
    </row>
    <row r="90" spans="1:17" x14ac:dyDescent="0.2">
      <c r="A90" s="190" t="s">
        <v>141</v>
      </c>
      <c r="B90" s="191">
        <v>10737.575999999999</v>
      </c>
      <c r="C90" s="192">
        <v>46723.699000000001</v>
      </c>
      <c r="D90" s="191">
        <v>3938.8470000000002</v>
      </c>
      <c r="E90" s="193" t="s">
        <v>141</v>
      </c>
      <c r="F90" s="194">
        <v>15303.573</v>
      </c>
      <c r="G90" s="195">
        <v>66196.570999999996</v>
      </c>
      <c r="H90" s="196">
        <v>5123.5460000000003</v>
      </c>
      <c r="I90" s="167"/>
      <c r="J90" s="190" t="s">
        <v>138</v>
      </c>
      <c r="K90" s="191">
        <v>9586.4169999999995</v>
      </c>
      <c r="L90" s="192">
        <v>41444.44</v>
      </c>
      <c r="M90" s="191">
        <v>2623.45</v>
      </c>
      <c r="N90" s="193" t="s">
        <v>144</v>
      </c>
      <c r="O90" s="194">
        <v>9468.857</v>
      </c>
      <c r="P90" s="195">
        <v>41050.932999999997</v>
      </c>
      <c r="Q90" s="196">
        <v>2567.6370000000002</v>
      </c>
    </row>
    <row r="91" spans="1:17" x14ac:dyDescent="0.2">
      <c r="A91" s="190" t="s">
        <v>147</v>
      </c>
      <c r="B91" s="191">
        <v>10720.081</v>
      </c>
      <c r="C91" s="192">
        <v>46412.463000000003</v>
      </c>
      <c r="D91" s="191">
        <v>4835.384</v>
      </c>
      <c r="E91" s="193" t="s">
        <v>147</v>
      </c>
      <c r="F91" s="194">
        <v>12734.125</v>
      </c>
      <c r="G91" s="195">
        <v>55068.67</v>
      </c>
      <c r="H91" s="196">
        <v>5232.7569999999996</v>
      </c>
      <c r="I91" s="167"/>
      <c r="J91" s="190" t="s">
        <v>145</v>
      </c>
      <c r="K91" s="191">
        <v>3080.1869999999999</v>
      </c>
      <c r="L91" s="192">
        <v>13351.602999999999</v>
      </c>
      <c r="M91" s="191">
        <v>691.81500000000005</v>
      </c>
      <c r="N91" s="193" t="s">
        <v>145</v>
      </c>
      <c r="O91" s="194">
        <v>3933.277</v>
      </c>
      <c r="P91" s="195">
        <v>16971.797999999999</v>
      </c>
      <c r="Q91" s="196">
        <v>1038.663</v>
      </c>
    </row>
    <row r="92" spans="1:17" x14ac:dyDescent="0.2">
      <c r="A92" s="190" t="s">
        <v>142</v>
      </c>
      <c r="B92" s="191">
        <v>8659.5480000000007</v>
      </c>
      <c r="C92" s="192">
        <v>37475.932999999997</v>
      </c>
      <c r="D92" s="191">
        <v>3857.518</v>
      </c>
      <c r="E92" s="193" t="s">
        <v>142</v>
      </c>
      <c r="F92" s="194">
        <v>11154.546</v>
      </c>
      <c r="G92" s="195">
        <v>48167.712</v>
      </c>
      <c r="H92" s="196">
        <v>3864.9479999999999</v>
      </c>
      <c r="I92" s="167"/>
      <c r="J92" s="190" t="s">
        <v>136</v>
      </c>
      <c r="K92" s="191">
        <v>2596.1170000000002</v>
      </c>
      <c r="L92" s="192">
        <v>11188.083000000001</v>
      </c>
      <c r="M92" s="191">
        <v>404.983</v>
      </c>
      <c r="N92" s="193" t="s">
        <v>136</v>
      </c>
      <c r="O92" s="194">
        <v>3156.067</v>
      </c>
      <c r="P92" s="195">
        <v>13609.243</v>
      </c>
      <c r="Q92" s="196">
        <v>558.32600000000002</v>
      </c>
    </row>
    <row r="93" spans="1:17" x14ac:dyDescent="0.2">
      <c r="A93" s="190" t="s">
        <v>144</v>
      </c>
      <c r="B93" s="191">
        <v>7150.7790000000005</v>
      </c>
      <c r="C93" s="192">
        <v>30955.753000000001</v>
      </c>
      <c r="D93" s="191">
        <v>2615.2510000000002</v>
      </c>
      <c r="E93" s="193" t="s">
        <v>229</v>
      </c>
      <c r="F93" s="194">
        <v>8973.6929999999993</v>
      </c>
      <c r="G93" s="195">
        <v>38783.108</v>
      </c>
      <c r="H93" s="196">
        <v>3063.3629999999998</v>
      </c>
      <c r="I93" s="167"/>
      <c r="J93" s="190" t="s">
        <v>137</v>
      </c>
      <c r="K93" s="191">
        <v>1624.2080000000001</v>
      </c>
      <c r="L93" s="192">
        <v>7010.3680000000004</v>
      </c>
      <c r="M93" s="191">
        <v>292.952</v>
      </c>
      <c r="N93" s="193" t="s">
        <v>137</v>
      </c>
      <c r="O93" s="194">
        <v>2733.0210000000002</v>
      </c>
      <c r="P93" s="195">
        <v>11792.807000000001</v>
      </c>
      <c r="Q93" s="196">
        <v>532.81299999999999</v>
      </c>
    </row>
    <row r="94" spans="1:17" x14ac:dyDescent="0.2">
      <c r="A94" s="190" t="s">
        <v>150</v>
      </c>
      <c r="B94" s="191">
        <v>6968.0330000000004</v>
      </c>
      <c r="C94" s="192">
        <v>30377.233</v>
      </c>
      <c r="D94" s="191">
        <v>2713.192</v>
      </c>
      <c r="E94" s="193" t="s">
        <v>137</v>
      </c>
      <c r="F94" s="194">
        <v>7846.55</v>
      </c>
      <c r="G94" s="195">
        <v>33896.828999999998</v>
      </c>
      <c r="H94" s="196">
        <v>2815.9340000000002</v>
      </c>
      <c r="I94" s="167"/>
      <c r="J94" s="190" t="s">
        <v>135</v>
      </c>
      <c r="K94" s="191">
        <v>1264.443</v>
      </c>
      <c r="L94" s="192">
        <v>5463.9319999999998</v>
      </c>
      <c r="M94" s="191">
        <v>250.864</v>
      </c>
      <c r="N94" s="193" t="s">
        <v>180</v>
      </c>
      <c r="O94" s="194">
        <v>2205.4140000000002</v>
      </c>
      <c r="P94" s="195">
        <v>9465.2160000000003</v>
      </c>
      <c r="Q94" s="196">
        <v>363.49599999999998</v>
      </c>
    </row>
    <row r="95" spans="1:17" x14ac:dyDescent="0.2">
      <c r="A95" s="190" t="s">
        <v>143</v>
      </c>
      <c r="B95" s="191">
        <v>6238.3190000000004</v>
      </c>
      <c r="C95" s="192">
        <v>27024.436000000002</v>
      </c>
      <c r="D95" s="191">
        <v>2938.2620000000002</v>
      </c>
      <c r="E95" s="193" t="s">
        <v>144</v>
      </c>
      <c r="F95" s="194">
        <v>7825.98</v>
      </c>
      <c r="G95" s="195">
        <v>33914.286999999997</v>
      </c>
      <c r="H95" s="196">
        <v>2205.5569999999998</v>
      </c>
      <c r="I95" s="167"/>
      <c r="J95" s="190" t="s">
        <v>139</v>
      </c>
      <c r="K95" s="191">
        <v>630.76099999999997</v>
      </c>
      <c r="L95" s="192">
        <v>2726.6280000000002</v>
      </c>
      <c r="M95" s="191">
        <v>154.46</v>
      </c>
      <c r="N95" s="193" t="s">
        <v>162</v>
      </c>
      <c r="O95" s="194">
        <v>1203.627</v>
      </c>
      <c r="P95" s="195">
        <v>5202.8440000000001</v>
      </c>
      <c r="Q95" s="196">
        <v>447.50700000000001</v>
      </c>
    </row>
    <row r="96" spans="1:17" x14ac:dyDescent="0.2">
      <c r="A96" s="190" t="s">
        <v>229</v>
      </c>
      <c r="B96" s="191">
        <v>6160.9059999999999</v>
      </c>
      <c r="C96" s="192">
        <v>26686.350999999999</v>
      </c>
      <c r="D96" s="191">
        <v>2564.0940000000001</v>
      </c>
      <c r="E96" s="193" t="s">
        <v>244</v>
      </c>
      <c r="F96" s="194">
        <v>6898.5</v>
      </c>
      <c r="G96" s="195">
        <v>29824.791000000001</v>
      </c>
      <c r="H96" s="196">
        <v>1971</v>
      </c>
      <c r="I96" s="167"/>
      <c r="J96" s="190" t="s">
        <v>180</v>
      </c>
      <c r="K96" s="191">
        <v>583.13699999999994</v>
      </c>
      <c r="L96" s="192">
        <v>2520.9290000000001</v>
      </c>
      <c r="M96" s="191">
        <v>97.197000000000003</v>
      </c>
      <c r="N96" s="193" t="s">
        <v>140</v>
      </c>
      <c r="O96" s="194">
        <v>1167.316</v>
      </c>
      <c r="P96" s="195">
        <v>5057.4229999999998</v>
      </c>
      <c r="Q96" s="196">
        <v>317.99</v>
      </c>
    </row>
    <row r="97" spans="1:17" x14ac:dyDescent="0.2">
      <c r="A97" s="190" t="s">
        <v>137</v>
      </c>
      <c r="B97" s="191">
        <v>5497.2730000000001</v>
      </c>
      <c r="C97" s="192">
        <v>23790.263999999999</v>
      </c>
      <c r="D97" s="191">
        <v>2057.7629999999999</v>
      </c>
      <c r="E97" s="193" t="s">
        <v>226</v>
      </c>
      <c r="F97" s="194">
        <v>6831.9530000000004</v>
      </c>
      <c r="G97" s="195">
        <v>29588.705999999998</v>
      </c>
      <c r="H97" s="196">
        <v>1917.5350000000001</v>
      </c>
      <c r="I97" s="167"/>
      <c r="J97" s="190" t="s">
        <v>162</v>
      </c>
      <c r="K97" s="191">
        <v>579.26700000000005</v>
      </c>
      <c r="L97" s="192">
        <v>2505.558</v>
      </c>
      <c r="M97" s="191">
        <v>267.755</v>
      </c>
      <c r="N97" s="193" t="s">
        <v>135</v>
      </c>
      <c r="O97" s="194">
        <v>923.48900000000003</v>
      </c>
      <c r="P97" s="195">
        <v>3979.3760000000002</v>
      </c>
      <c r="Q97" s="196">
        <v>192.74199999999999</v>
      </c>
    </row>
    <row r="98" spans="1:17" x14ac:dyDescent="0.2">
      <c r="A98" s="190" t="s">
        <v>234</v>
      </c>
      <c r="B98" s="191">
        <v>4708.1059999999998</v>
      </c>
      <c r="C98" s="192">
        <v>20322.650000000001</v>
      </c>
      <c r="D98" s="191">
        <v>1922.2190000000001</v>
      </c>
      <c r="E98" s="193" t="s">
        <v>150</v>
      </c>
      <c r="F98" s="194">
        <v>5948.8059999999996</v>
      </c>
      <c r="G98" s="195">
        <v>25628.173999999999</v>
      </c>
      <c r="H98" s="196">
        <v>2090.6439999999998</v>
      </c>
      <c r="I98" s="167"/>
      <c r="J98" s="190" t="s">
        <v>142</v>
      </c>
      <c r="K98" s="191">
        <v>303.65499999999997</v>
      </c>
      <c r="L98" s="192">
        <v>1305.981</v>
      </c>
      <c r="M98" s="191">
        <v>64.438000000000002</v>
      </c>
      <c r="N98" s="193" t="s">
        <v>139</v>
      </c>
      <c r="O98" s="194">
        <v>905.85599999999999</v>
      </c>
      <c r="P98" s="195">
        <v>3910.4859999999999</v>
      </c>
      <c r="Q98" s="196">
        <v>310.42099999999999</v>
      </c>
    </row>
    <row r="99" spans="1:17" x14ac:dyDescent="0.2">
      <c r="A99" s="190" t="s">
        <v>162</v>
      </c>
      <c r="B99" s="191">
        <v>4593.2610000000004</v>
      </c>
      <c r="C99" s="192">
        <v>19889.305</v>
      </c>
      <c r="D99" s="191">
        <v>1652.0989999999999</v>
      </c>
      <c r="E99" s="193" t="s">
        <v>143</v>
      </c>
      <c r="F99" s="194">
        <v>5687.1940000000004</v>
      </c>
      <c r="G99" s="195">
        <v>24558.838</v>
      </c>
      <c r="H99" s="196">
        <v>2024.4090000000001</v>
      </c>
      <c r="I99" s="167"/>
      <c r="J99" s="190" t="s">
        <v>140</v>
      </c>
      <c r="K99" s="191">
        <v>300.77300000000002</v>
      </c>
      <c r="L99" s="192">
        <v>1297.6890000000001</v>
      </c>
      <c r="M99" s="191">
        <v>66.034000000000006</v>
      </c>
      <c r="N99" s="193" t="s">
        <v>207</v>
      </c>
      <c r="O99" s="194">
        <v>830.995</v>
      </c>
      <c r="P99" s="195">
        <v>3570.64</v>
      </c>
      <c r="Q99" s="196">
        <v>203.40600000000001</v>
      </c>
    </row>
    <row r="100" spans="1:17" ht="13.5" thickBot="1" x14ac:dyDescent="0.25">
      <c r="A100" s="197" t="s">
        <v>226</v>
      </c>
      <c r="B100" s="198">
        <v>4274.3429999999998</v>
      </c>
      <c r="C100" s="199">
        <v>18584.812000000002</v>
      </c>
      <c r="D100" s="198">
        <v>1451.33</v>
      </c>
      <c r="E100" s="200" t="s">
        <v>77</v>
      </c>
      <c r="F100" s="201">
        <v>5623.2209999999995</v>
      </c>
      <c r="G100" s="202">
        <v>24214.085999999999</v>
      </c>
      <c r="H100" s="203">
        <v>1824.7149999999999</v>
      </c>
      <c r="I100" s="167"/>
      <c r="J100" s="197" t="s">
        <v>207</v>
      </c>
      <c r="K100" s="198">
        <v>289.10700000000003</v>
      </c>
      <c r="L100" s="199">
        <v>1247.8910000000001</v>
      </c>
      <c r="M100" s="198">
        <v>94.99</v>
      </c>
      <c r="N100" s="200" t="s">
        <v>142</v>
      </c>
      <c r="O100" s="201">
        <v>675.404</v>
      </c>
      <c r="P100" s="202">
        <v>2932.739</v>
      </c>
      <c r="Q100" s="203">
        <v>142.00299999999999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W51" sqref="W50:W5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259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257</v>
      </c>
      <c r="E9" s="228" t="s">
        <v>258</v>
      </c>
      <c r="F9" s="227" t="s">
        <v>257</v>
      </c>
      <c r="G9" s="228" t="s">
        <v>258</v>
      </c>
      <c r="H9" s="230" t="s">
        <v>257</v>
      </c>
      <c r="I9" s="231" t="s">
        <v>258</v>
      </c>
      <c r="J9" s="242" t="s">
        <v>257</v>
      </c>
      <c r="K9" s="111" t="s">
        <v>258</v>
      </c>
      <c r="L9" s="151" t="s">
        <v>257</v>
      </c>
      <c r="M9" s="111" t="s">
        <v>258</v>
      </c>
      <c r="N9" s="110" t="s">
        <v>257</v>
      </c>
      <c r="O9" s="112" t="s">
        <v>258</v>
      </c>
      <c r="P9" s="242" t="s">
        <v>257</v>
      </c>
      <c r="Q9" s="111" t="s">
        <v>258</v>
      </c>
      <c r="R9" s="152" t="s">
        <v>257</v>
      </c>
      <c r="S9" s="113" t="s">
        <v>258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573687.24099999992</v>
      </c>
      <c r="E10" s="229">
        <f t="shared" si="0"/>
        <v>795809.25800000003</v>
      </c>
      <c r="F10" s="232">
        <f>SUM(F11:F16)</f>
        <v>2486350.4929999998</v>
      </c>
      <c r="G10" s="233">
        <f>SUM(G11:G16)</f>
        <v>3438007.4959999998</v>
      </c>
      <c r="H10" s="239">
        <f t="shared" si="0"/>
        <v>538594.34899999993</v>
      </c>
      <c r="I10" s="243">
        <f t="shared" si="0"/>
        <v>548793.70299999998</v>
      </c>
      <c r="J10" s="241">
        <f t="shared" si="0"/>
        <v>306824.56799999997</v>
      </c>
      <c r="K10" s="216">
        <f t="shared" si="0"/>
        <v>326273.71799999999</v>
      </c>
      <c r="L10" s="217">
        <f t="shared" si="0"/>
        <v>1327876.3229999999</v>
      </c>
      <c r="M10" s="216">
        <f t="shared" si="0"/>
        <v>1411149.7519999999</v>
      </c>
      <c r="N10" s="218">
        <f t="shared" si="0"/>
        <v>227902.32300000003</v>
      </c>
      <c r="O10" s="245">
        <f t="shared" si="0"/>
        <v>221708.68700000003</v>
      </c>
      <c r="P10" s="241">
        <f t="shared" si="0"/>
        <v>266862.67300000001</v>
      </c>
      <c r="Q10" s="206">
        <f t="shared" si="0"/>
        <v>469535.54000000004</v>
      </c>
      <c r="R10" s="205">
        <f>SUM(R11:R16)</f>
        <v>1158474.17</v>
      </c>
      <c r="S10" s="206">
        <f>SUM(S11:S16)</f>
        <v>2026857.7439999997</v>
      </c>
      <c r="T10" s="221"/>
      <c r="U10" s="358"/>
    </row>
    <row r="11" spans="1:21" x14ac:dyDescent="0.2">
      <c r="A11" s="331"/>
      <c r="B11" s="338" t="s">
        <v>108</v>
      </c>
      <c r="C11" s="274" t="s">
        <v>189</v>
      </c>
      <c r="D11" s="275">
        <v>94130.167000000001</v>
      </c>
      <c r="E11" s="276">
        <v>143579.636</v>
      </c>
      <c r="F11" s="153">
        <v>408211.02500000002</v>
      </c>
      <c r="G11" s="87">
        <v>620280.66099999996</v>
      </c>
      <c r="H11" s="275">
        <v>240512.78899999999</v>
      </c>
      <c r="I11" s="277">
        <v>237599.06099999999</v>
      </c>
      <c r="J11" s="275">
        <v>41331.516000000003</v>
      </c>
      <c r="K11" s="276">
        <v>47201.099000000002</v>
      </c>
      <c r="L11" s="153">
        <v>178445.24299999999</v>
      </c>
      <c r="M11" s="87">
        <v>204140.08600000001</v>
      </c>
      <c r="N11" s="275">
        <v>86634.754000000001</v>
      </c>
      <c r="O11" s="277">
        <v>75133.623000000007</v>
      </c>
      <c r="P11" s="278">
        <v>52798.650999999998</v>
      </c>
      <c r="Q11" s="279">
        <v>96378.536999999997</v>
      </c>
      <c r="R11" s="154">
        <f t="shared" ref="R11:S16" si="1">F11-L11</f>
        <v>229765.78200000004</v>
      </c>
      <c r="S11" s="155">
        <f t="shared" si="1"/>
        <v>416140.57499999995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85052.763000000006</v>
      </c>
      <c r="E12" s="276">
        <v>133996.073</v>
      </c>
      <c r="F12" s="153">
        <v>368264.76</v>
      </c>
      <c r="G12" s="87">
        <v>578100.49199999997</v>
      </c>
      <c r="H12" s="275">
        <v>49371.936000000002</v>
      </c>
      <c r="I12" s="277">
        <v>58452.771000000001</v>
      </c>
      <c r="J12" s="275">
        <v>101826.45699999999</v>
      </c>
      <c r="K12" s="276">
        <v>64765.983999999997</v>
      </c>
      <c r="L12" s="153">
        <v>441200.37099999998</v>
      </c>
      <c r="M12" s="87">
        <v>280904.315</v>
      </c>
      <c r="N12" s="275">
        <v>56197.947</v>
      </c>
      <c r="O12" s="277">
        <v>38414.498</v>
      </c>
      <c r="P12" s="278">
        <v>-16773.693999999989</v>
      </c>
      <c r="Q12" s="279">
        <v>69230.089000000007</v>
      </c>
      <c r="R12" s="154">
        <f t="shared" si="1"/>
        <v>-72935.610999999975</v>
      </c>
      <c r="S12" s="155">
        <f t="shared" si="1"/>
        <v>297196.17699999997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43058.131000000001</v>
      </c>
      <c r="E13" s="276">
        <v>50303.478999999999</v>
      </c>
      <c r="F13" s="153">
        <v>186615.43599999999</v>
      </c>
      <c r="G13" s="87">
        <v>217303.70300000001</v>
      </c>
      <c r="H13" s="275">
        <v>38813.925999999999</v>
      </c>
      <c r="I13" s="277">
        <v>41291.582999999999</v>
      </c>
      <c r="J13" s="275">
        <v>30844.024000000001</v>
      </c>
      <c r="K13" s="276">
        <v>34498.383999999998</v>
      </c>
      <c r="L13" s="153">
        <v>133455.573</v>
      </c>
      <c r="M13" s="87">
        <v>149130.49600000001</v>
      </c>
      <c r="N13" s="275">
        <v>25979.063999999998</v>
      </c>
      <c r="O13" s="277">
        <v>30918.655999999999</v>
      </c>
      <c r="P13" s="278">
        <v>12214.107</v>
      </c>
      <c r="Q13" s="279">
        <v>15805.095000000001</v>
      </c>
      <c r="R13" s="154">
        <f t="shared" si="1"/>
        <v>53159.862999999983</v>
      </c>
      <c r="S13" s="155">
        <f t="shared" si="1"/>
        <v>68173.206999999995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55844.853999999999</v>
      </c>
      <c r="E14" s="276">
        <v>87445.713000000003</v>
      </c>
      <c r="F14" s="153">
        <v>242361.96900000001</v>
      </c>
      <c r="G14" s="87">
        <v>378239.74699999997</v>
      </c>
      <c r="H14" s="275">
        <v>93068.494999999995</v>
      </c>
      <c r="I14" s="277">
        <v>90395.788</v>
      </c>
      <c r="J14" s="275">
        <v>11910.915000000001</v>
      </c>
      <c r="K14" s="276">
        <v>16685.855</v>
      </c>
      <c r="L14" s="153">
        <v>51533.712</v>
      </c>
      <c r="M14" s="87">
        <v>71994.972999999998</v>
      </c>
      <c r="N14" s="275">
        <v>20819.922999999999</v>
      </c>
      <c r="O14" s="277">
        <v>31763.403999999999</v>
      </c>
      <c r="P14" s="278">
        <v>43933.938999999998</v>
      </c>
      <c r="Q14" s="279">
        <v>70759.858000000007</v>
      </c>
      <c r="R14" s="154">
        <f t="shared" si="1"/>
        <v>190828.25700000001</v>
      </c>
      <c r="S14" s="155">
        <f t="shared" si="1"/>
        <v>306244.77399999998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58153.631000000001</v>
      </c>
      <c r="E15" s="276">
        <v>87755.195000000007</v>
      </c>
      <c r="F15" s="153">
        <v>252132.196</v>
      </c>
      <c r="G15" s="87">
        <v>379402.58600000001</v>
      </c>
      <c r="H15" s="275">
        <v>22535.776999999998</v>
      </c>
      <c r="I15" s="277">
        <v>22259.358</v>
      </c>
      <c r="J15" s="275">
        <v>16180.974</v>
      </c>
      <c r="K15" s="276">
        <v>35210.184000000001</v>
      </c>
      <c r="L15" s="153">
        <v>70087.486999999994</v>
      </c>
      <c r="M15" s="87">
        <v>152267.46</v>
      </c>
      <c r="N15" s="275">
        <v>4725.54</v>
      </c>
      <c r="O15" s="277">
        <v>7689.768</v>
      </c>
      <c r="P15" s="278">
        <v>41972.656999999999</v>
      </c>
      <c r="Q15" s="279">
        <v>52545.011000000006</v>
      </c>
      <c r="R15" s="154">
        <f t="shared" si="1"/>
        <v>182044.709</v>
      </c>
      <c r="S15" s="155">
        <f t="shared" si="1"/>
        <v>227135.12600000002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237447.69500000001</v>
      </c>
      <c r="E16" s="285">
        <v>292729.16200000001</v>
      </c>
      <c r="F16" s="156">
        <v>1028765.107</v>
      </c>
      <c r="G16" s="89">
        <v>1264680.307</v>
      </c>
      <c r="H16" s="284">
        <v>94291.426000000007</v>
      </c>
      <c r="I16" s="286">
        <v>98795.142000000007</v>
      </c>
      <c r="J16" s="284">
        <v>104730.682</v>
      </c>
      <c r="K16" s="285">
        <v>127912.212</v>
      </c>
      <c r="L16" s="156">
        <v>453153.93699999998</v>
      </c>
      <c r="M16" s="89">
        <v>552712.42200000002</v>
      </c>
      <c r="N16" s="284">
        <v>33545.095000000001</v>
      </c>
      <c r="O16" s="286">
        <v>37788.737999999998</v>
      </c>
      <c r="P16" s="287">
        <v>132717.01300000001</v>
      </c>
      <c r="Q16" s="288">
        <v>164816.95000000001</v>
      </c>
      <c r="R16" s="157">
        <f t="shared" si="1"/>
        <v>575611.16999999993</v>
      </c>
      <c r="S16" s="158">
        <f t="shared" si="1"/>
        <v>711967.88500000001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257</v>
      </c>
      <c r="E21" s="228" t="s">
        <v>258</v>
      </c>
      <c r="F21" s="227" t="s">
        <v>257</v>
      </c>
      <c r="G21" s="228" t="s">
        <v>258</v>
      </c>
      <c r="H21" s="230" t="s">
        <v>257</v>
      </c>
      <c r="I21" s="231" t="s">
        <v>258</v>
      </c>
      <c r="J21" s="242" t="s">
        <v>257</v>
      </c>
      <c r="K21" s="111" t="s">
        <v>258</v>
      </c>
      <c r="L21" s="151" t="s">
        <v>257</v>
      </c>
      <c r="M21" s="111" t="s">
        <v>258</v>
      </c>
      <c r="N21" s="110" t="s">
        <v>257</v>
      </c>
      <c r="O21" s="112" t="s">
        <v>258</v>
      </c>
      <c r="P21" s="242" t="s">
        <v>257</v>
      </c>
      <c r="Q21" s="111" t="s">
        <v>258</v>
      </c>
      <c r="R21" s="152" t="s">
        <v>257</v>
      </c>
      <c r="S21" s="113" t="s">
        <v>258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189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177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257</v>
      </c>
      <c r="E33" s="228" t="s">
        <v>258</v>
      </c>
      <c r="F33" s="227" t="s">
        <v>257</v>
      </c>
      <c r="G33" s="228" t="s">
        <v>258</v>
      </c>
      <c r="H33" s="230" t="s">
        <v>257</v>
      </c>
      <c r="I33" s="231" t="s">
        <v>258</v>
      </c>
      <c r="J33" s="242" t="s">
        <v>257</v>
      </c>
      <c r="K33" s="111" t="s">
        <v>258</v>
      </c>
      <c r="L33" s="151" t="s">
        <v>257</v>
      </c>
      <c r="M33" s="111" t="s">
        <v>258</v>
      </c>
      <c r="N33" s="110" t="s">
        <v>257</v>
      </c>
      <c r="O33" s="112" t="s">
        <v>258</v>
      </c>
      <c r="P33" s="242" t="s">
        <v>257</v>
      </c>
      <c r="Q33" s="111" t="s">
        <v>258</v>
      </c>
      <c r="R33" s="152" t="s">
        <v>257</v>
      </c>
      <c r="S33" s="113" t="s">
        <v>258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105557.92000000001</v>
      </c>
      <c r="E34" s="216">
        <f t="shared" si="3"/>
        <v>155624.005</v>
      </c>
      <c r="F34" s="217">
        <f t="shared" si="3"/>
        <v>457540.86699999997</v>
      </c>
      <c r="G34" s="216">
        <f t="shared" si="3"/>
        <v>672540.23699999996</v>
      </c>
      <c r="H34" s="218">
        <f t="shared" si="3"/>
        <v>175981.60900000003</v>
      </c>
      <c r="I34" s="245">
        <f t="shared" si="3"/>
        <v>194773.916</v>
      </c>
      <c r="J34" s="241">
        <f t="shared" si="3"/>
        <v>108943.5</v>
      </c>
      <c r="K34" s="216">
        <f t="shared" si="3"/>
        <v>124089.23300000001</v>
      </c>
      <c r="L34" s="217">
        <f t="shared" si="3"/>
        <v>471563.89399999997</v>
      </c>
      <c r="M34" s="216">
        <f t="shared" si="3"/>
        <v>536866.36</v>
      </c>
      <c r="N34" s="218">
        <f t="shared" si="3"/>
        <v>76924.685999999987</v>
      </c>
      <c r="O34" s="245">
        <f t="shared" si="3"/>
        <v>77528.065000000002</v>
      </c>
      <c r="P34" s="241">
        <f t="shared" si="3"/>
        <v>-3385.5799999999972</v>
      </c>
      <c r="Q34" s="206">
        <f t="shared" si="3"/>
        <v>31534.772000000004</v>
      </c>
      <c r="R34" s="205">
        <f t="shared" si="3"/>
        <v>-14023.02700000002</v>
      </c>
      <c r="S34" s="206">
        <f t="shared" si="3"/>
        <v>135673.87700000001</v>
      </c>
      <c r="T34" s="423"/>
    </row>
    <row r="35" spans="1:21" x14ac:dyDescent="0.2">
      <c r="A35" s="331"/>
      <c r="B35" s="338" t="s">
        <v>108</v>
      </c>
      <c r="C35" s="274" t="s">
        <v>189</v>
      </c>
      <c r="D35" s="275">
        <v>47830.173000000003</v>
      </c>
      <c r="E35" s="276">
        <v>91582.343999999997</v>
      </c>
      <c r="F35" s="153">
        <v>207374.55</v>
      </c>
      <c r="G35" s="87">
        <v>395927.56900000002</v>
      </c>
      <c r="H35" s="275">
        <v>127314.288</v>
      </c>
      <c r="I35" s="277">
        <v>156614.758</v>
      </c>
      <c r="J35" s="328">
        <v>9269.1689999999999</v>
      </c>
      <c r="K35" s="276">
        <v>10121.681</v>
      </c>
      <c r="L35" s="153">
        <v>40030.273999999998</v>
      </c>
      <c r="M35" s="87">
        <v>43835.743000000002</v>
      </c>
      <c r="N35" s="275">
        <v>12373.686</v>
      </c>
      <c r="O35" s="277">
        <v>12105.813</v>
      </c>
      <c r="P35" s="326">
        <v>38561.004000000001</v>
      </c>
      <c r="Q35" s="279">
        <v>81460.663</v>
      </c>
      <c r="R35" s="154">
        <f t="shared" ref="R35:R40" si="4">F35-L35</f>
        <v>167344.27599999998</v>
      </c>
      <c r="S35" s="155">
        <f t="shared" ref="S35:S40" si="5">G35-M35</f>
        <v>352091.826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6650.8950000000004</v>
      </c>
      <c r="E36" s="276">
        <v>7405.7529999999997</v>
      </c>
      <c r="F36" s="153">
        <v>28812.907999999999</v>
      </c>
      <c r="G36" s="87">
        <v>31931.274000000001</v>
      </c>
      <c r="H36" s="275">
        <v>5477.5550000000003</v>
      </c>
      <c r="I36" s="277">
        <v>3458.953</v>
      </c>
      <c r="J36" s="328">
        <v>32415.044999999998</v>
      </c>
      <c r="K36" s="276">
        <v>32939.142</v>
      </c>
      <c r="L36" s="153">
        <v>140449.663</v>
      </c>
      <c r="M36" s="87">
        <v>142779.46900000001</v>
      </c>
      <c r="N36" s="275">
        <v>27969.101999999999</v>
      </c>
      <c r="O36" s="277">
        <v>25004.865000000002</v>
      </c>
      <c r="P36" s="326">
        <v>-25764.149999999998</v>
      </c>
      <c r="Q36" s="279">
        <v>-25533.388999999999</v>
      </c>
      <c r="R36" s="154">
        <f t="shared" si="4"/>
        <v>-111636.755</v>
      </c>
      <c r="S36" s="155">
        <f t="shared" si="5"/>
        <v>-110848.19500000001</v>
      </c>
    </row>
    <row r="37" spans="1:21" x14ac:dyDescent="0.2">
      <c r="A37" s="331"/>
      <c r="B37" s="338" t="s">
        <v>111</v>
      </c>
      <c r="C37" s="274" t="s">
        <v>112</v>
      </c>
      <c r="D37" s="275">
        <v>3617.442</v>
      </c>
      <c r="E37" s="276">
        <v>3830.6529999999998</v>
      </c>
      <c r="F37" s="153">
        <v>15690.057000000001</v>
      </c>
      <c r="G37" s="87">
        <v>16545.821</v>
      </c>
      <c r="H37" s="275">
        <v>3734.4479999999999</v>
      </c>
      <c r="I37" s="277">
        <v>3351.2809999999999</v>
      </c>
      <c r="J37" s="328">
        <v>20928.144</v>
      </c>
      <c r="K37" s="276">
        <v>16052.048000000001</v>
      </c>
      <c r="L37" s="153">
        <v>90505.387000000002</v>
      </c>
      <c r="M37" s="87">
        <v>69379.034</v>
      </c>
      <c r="N37" s="275">
        <v>18011.306</v>
      </c>
      <c r="O37" s="277">
        <v>14667.58</v>
      </c>
      <c r="P37" s="326">
        <v>-17310.702000000001</v>
      </c>
      <c r="Q37" s="279">
        <v>-12221.395</v>
      </c>
      <c r="R37" s="154">
        <f t="shared" si="4"/>
        <v>-74815.33</v>
      </c>
      <c r="S37" s="155">
        <f t="shared" si="5"/>
        <v>-52833.213000000003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5060.7280000000001</v>
      </c>
      <c r="E38" s="276">
        <v>4830.2449999999999</v>
      </c>
      <c r="F38" s="153">
        <v>21889.036</v>
      </c>
      <c r="G38" s="87">
        <v>20859.375</v>
      </c>
      <c r="H38" s="275">
        <v>19280.458999999999</v>
      </c>
      <c r="I38" s="277">
        <v>13209.587</v>
      </c>
      <c r="J38" s="328">
        <v>3353.723</v>
      </c>
      <c r="K38" s="276">
        <v>5109.3289999999997</v>
      </c>
      <c r="L38" s="153">
        <v>14508.75</v>
      </c>
      <c r="M38" s="87">
        <v>22098.208999999999</v>
      </c>
      <c r="N38" s="275">
        <v>2515.5219999999999</v>
      </c>
      <c r="O38" s="277">
        <v>6116.6610000000001</v>
      </c>
      <c r="P38" s="326">
        <v>1707.0050000000001</v>
      </c>
      <c r="Q38" s="279">
        <v>-279.08399999999983</v>
      </c>
      <c r="R38" s="154">
        <f t="shared" si="4"/>
        <v>7380.2860000000001</v>
      </c>
      <c r="S38" s="155">
        <f t="shared" si="5"/>
        <v>-1238.8339999999989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11520.317999999999</v>
      </c>
      <c r="E39" s="276">
        <v>13324.981</v>
      </c>
      <c r="F39" s="153">
        <v>49973.196000000004</v>
      </c>
      <c r="G39" s="87">
        <v>57519.788</v>
      </c>
      <c r="H39" s="275">
        <v>4607.5640000000003</v>
      </c>
      <c r="I39" s="277">
        <v>3756.9490000000001</v>
      </c>
      <c r="J39" s="328">
        <v>4946.1710000000003</v>
      </c>
      <c r="K39" s="276">
        <v>11853.434999999999</v>
      </c>
      <c r="L39" s="153">
        <v>21389.594000000001</v>
      </c>
      <c r="M39" s="87">
        <v>51206.711000000003</v>
      </c>
      <c r="N39" s="275">
        <v>1642.566</v>
      </c>
      <c r="O39" s="277">
        <v>2709.538</v>
      </c>
      <c r="P39" s="326">
        <v>6574.146999999999</v>
      </c>
      <c r="Q39" s="279">
        <v>1471.5460000000003</v>
      </c>
      <c r="R39" s="154">
        <f t="shared" si="4"/>
        <v>28583.602000000003</v>
      </c>
      <c r="S39" s="155">
        <f t="shared" si="5"/>
        <v>6313.0769999999975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30878.364000000001</v>
      </c>
      <c r="E40" s="285">
        <v>34650.029000000002</v>
      </c>
      <c r="F40" s="156">
        <v>133801.12</v>
      </c>
      <c r="G40" s="89">
        <v>149756.41</v>
      </c>
      <c r="H40" s="284">
        <v>15567.295</v>
      </c>
      <c r="I40" s="286">
        <v>14382.388000000001</v>
      </c>
      <c r="J40" s="329">
        <v>38031.248</v>
      </c>
      <c r="K40" s="285">
        <v>48013.597999999998</v>
      </c>
      <c r="L40" s="156">
        <v>164680.226</v>
      </c>
      <c r="M40" s="89">
        <v>207567.19399999999</v>
      </c>
      <c r="N40" s="284">
        <v>14412.504000000001</v>
      </c>
      <c r="O40" s="286">
        <v>16923.608</v>
      </c>
      <c r="P40" s="327">
        <v>-7152.8839999999982</v>
      </c>
      <c r="Q40" s="288">
        <v>-13363.568999999996</v>
      </c>
      <c r="R40" s="157">
        <f t="shared" si="4"/>
        <v>-30879.106</v>
      </c>
      <c r="S40" s="158">
        <f t="shared" si="5"/>
        <v>-57810.783999999985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206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257</v>
      </c>
      <c r="E45" s="111" t="s">
        <v>258</v>
      </c>
      <c r="F45" s="151" t="s">
        <v>257</v>
      </c>
      <c r="G45" s="111" t="s">
        <v>258</v>
      </c>
      <c r="H45" s="110" t="s">
        <v>257</v>
      </c>
      <c r="I45" s="112" t="s">
        <v>258</v>
      </c>
      <c r="J45" s="242" t="s">
        <v>257</v>
      </c>
      <c r="K45" s="111" t="s">
        <v>258</v>
      </c>
      <c r="L45" s="151" t="s">
        <v>257</v>
      </c>
      <c r="M45" s="111" t="s">
        <v>258</v>
      </c>
      <c r="N45" s="110" t="s">
        <v>257</v>
      </c>
      <c r="O45" s="112" t="s">
        <v>258</v>
      </c>
      <c r="P45" s="242" t="s">
        <v>257</v>
      </c>
      <c r="Q45" s="111" t="s">
        <v>258</v>
      </c>
      <c r="R45" s="152" t="s">
        <v>257</v>
      </c>
      <c r="S45" s="113" t="s">
        <v>258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404678.18500000006</v>
      </c>
      <c r="E46" s="216">
        <f t="shared" si="6"/>
        <v>570379.89199999999</v>
      </c>
      <c r="F46" s="217">
        <f>(SUM(F47:F52))/1</f>
        <v>1752968.1969999999</v>
      </c>
      <c r="G46" s="216">
        <f>(SUM(G47:G52))/1</f>
        <v>2465328.449</v>
      </c>
      <c r="H46" s="218">
        <f t="shared" si="6"/>
        <v>371599.50900000002</v>
      </c>
      <c r="I46" s="245">
        <f t="shared" si="6"/>
        <v>406619.679</v>
      </c>
      <c r="J46" s="241">
        <f t="shared" si="6"/>
        <v>306604.413</v>
      </c>
      <c r="K46" s="216">
        <f t="shared" si="6"/>
        <v>325310.446</v>
      </c>
      <c r="L46" s="217">
        <f>(SUM(L47:L52))/1</f>
        <v>1326917.548</v>
      </c>
      <c r="M46" s="216">
        <f>(SUM(M47:M52))/1</f>
        <v>1407034.1269999999</v>
      </c>
      <c r="N46" s="218">
        <f t="shared" si="6"/>
        <v>227881.03</v>
      </c>
      <c r="O46" s="245">
        <f t="shared" si="6"/>
        <v>221285.989</v>
      </c>
      <c r="P46" s="241">
        <f t="shared" si="6"/>
        <v>98073.772000000012</v>
      </c>
      <c r="Q46" s="206">
        <f t="shared" si="6"/>
        <v>245069.446</v>
      </c>
      <c r="R46" s="205">
        <f t="shared" si="6"/>
        <v>426050.64899999998</v>
      </c>
      <c r="S46" s="206">
        <f t="shared" si="6"/>
        <v>1058294.3219999999</v>
      </c>
    </row>
    <row r="47" spans="1:21" x14ac:dyDescent="0.2">
      <c r="A47" s="331"/>
      <c r="B47" s="330" t="s">
        <v>108</v>
      </c>
      <c r="C47" s="280" t="s">
        <v>189</v>
      </c>
      <c r="D47" s="214">
        <v>74123.714000000007</v>
      </c>
      <c r="E47" s="87">
        <v>128020.81200000001</v>
      </c>
      <c r="F47" s="153">
        <v>321275.12400000001</v>
      </c>
      <c r="G47" s="87">
        <v>553352.92700000003</v>
      </c>
      <c r="H47" s="86">
        <v>171047.807</v>
      </c>
      <c r="I47" s="246">
        <v>206033.91500000001</v>
      </c>
      <c r="J47" s="214">
        <v>41331.472000000002</v>
      </c>
      <c r="K47" s="87">
        <v>47200.964</v>
      </c>
      <c r="L47" s="153">
        <v>178445.04800000001</v>
      </c>
      <c r="M47" s="87">
        <v>204139.50599999999</v>
      </c>
      <c r="N47" s="86">
        <v>86634.691999999995</v>
      </c>
      <c r="O47" s="246">
        <v>75133.607999999993</v>
      </c>
      <c r="P47" s="248">
        <v>32792.242000000006</v>
      </c>
      <c r="Q47" s="212">
        <v>80819.847999999998</v>
      </c>
      <c r="R47" s="154">
        <f t="shared" ref="R47:S52" si="7">F47-L47</f>
        <v>142830.076</v>
      </c>
      <c r="S47" s="155">
        <f t="shared" si="7"/>
        <v>349213.42100000003</v>
      </c>
    </row>
    <row r="48" spans="1:21" x14ac:dyDescent="0.2">
      <c r="A48" s="331"/>
      <c r="B48" s="335" t="s">
        <v>109</v>
      </c>
      <c r="C48" s="280" t="s">
        <v>110</v>
      </c>
      <c r="D48" s="214">
        <v>31797.917000000001</v>
      </c>
      <c r="E48" s="87">
        <v>53644.082999999999</v>
      </c>
      <c r="F48" s="153">
        <v>137719.18599999999</v>
      </c>
      <c r="G48" s="87">
        <v>231845.34299999999</v>
      </c>
      <c r="H48" s="86">
        <v>21016.120999999999</v>
      </c>
      <c r="I48" s="246">
        <v>20431.807000000001</v>
      </c>
      <c r="J48" s="214">
        <v>101820.84699999999</v>
      </c>
      <c r="K48" s="87">
        <v>64762.345000000001</v>
      </c>
      <c r="L48" s="153">
        <v>441176.49</v>
      </c>
      <c r="M48" s="87">
        <v>280888.70600000001</v>
      </c>
      <c r="N48" s="86">
        <v>56197.571000000004</v>
      </c>
      <c r="O48" s="246">
        <v>38414.442000000003</v>
      </c>
      <c r="P48" s="248">
        <v>-70022.929999999993</v>
      </c>
      <c r="Q48" s="212">
        <v>-11118.262000000002</v>
      </c>
      <c r="R48" s="154">
        <f t="shared" si="7"/>
        <v>-303457.304</v>
      </c>
      <c r="S48" s="155">
        <f t="shared" si="7"/>
        <v>-49043.363000000012</v>
      </c>
    </row>
    <row r="49" spans="1:19" x14ac:dyDescent="0.2">
      <c r="A49" s="331"/>
      <c r="B49" s="335" t="s">
        <v>111</v>
      </c>
      <c r="C49" s="280" t="s">
        <v>112</v>
      </c>
      <c r="D49" s="214">
        <v>41388.345000000001</v>
      </c>
      <c r="E49" s="87">
        <v>46073.341999999997</v>
      </c>
      <c r="F49" s="153">
        <v>179354.79</v>
      </c>
      <c r="G49" s="87">
        <v>199083.57699999999</v>
      </c>
      <c r="H49" s="86">
        <v>37663.991999999998</v>
      </c>
      <c r="I49" s="246">
        <v>38692.830999999998</v>
      </c>
      <c r="J49" s="214">
        <v>30842.662</v>
      </c>
      <c r="K49" s="87">
        <v>34482.690999999999</v>
      </c>
      <c r="L49" s="153">
        <v>133449.641</v>
      </c>
      <c r="M49" s="87">
        <v>149063.155</v>
      </c>
      <c r="N49" s="86">
        <v>25978.739000000001</v>
      </c>
      <c r="O49" s="246">
        <v>30910.493999999999</v>
      </c>
      <c r="P49" s="248">
        <v>10545.683000000001</v>
      </c>
      <c r="Q49" s="212">
        <v>11590.650999999998</v>
      </c>
      <c r="R49" s="154">
        <f t="shared" si="7"/>
        <v>45905.149000000005</v>
      </c>
      <c r="S49" s="155">
        <f t="shared" si="7"/>
        <v>50020.421999999991</v>
      </c>
    </row>
    <row r="50" spans="1:19" x14ac:dyDescent="0.2">
      <c r="A50" s="331"/>
      <c r="B50" s="335" t="s">
        <v>113</v>
      </c>
      <c r="C50" s="280" t="s">
        <v>114</v>
      </c>
      <c r="D50" s="214">
        <v>25854.061000000002</v>
      </c>
      <c r="E50" s="87">
        <v>46127.258000000002</v>
      </c>
      <c r="F50" s="153">
        <v>111965.614</v>
      </c>
      <c r="G50" s="87">
        <v>199634.58</v>
      </c>
      <c r="H50" s="86">
        <v>48522.582000000002</v>
      </c>
      <c r="I50" s="246">
        <v>46215.843999999997</v>
      </c>
      <c r="J50" s="214">
        <v>11906.57</v>
      </c>
      <c r="K50" s="87">
        <v>16475.838</v>
      </c>
      <c r="L50" s="153">
        <v>51514.328000000001</v>
      </c>
      <c r="M50" s="87">
        <v>71099.629000000001</v>
      </c>
      <c r="N50" s="86">
        <v>20819.767</v>
      </c>
      <c r="O50" s="246">
        <v>31499</v>
      </c>
      <c r="P50" s="248">
        <v>13947.491000000002</v>
      </c>
      <c r="Q50" s="212">
        <v>29651.420000000002</v>
      </c>
      <c r="R50" s="154">
        <f t="shared" si="7"/>
        <v>60451.286</v>
      </c>
      <c r="S50" s="155">
        <f t="shared" si="7"/>
        <v>128534.95099999999</v>
      </c>
    </row>
    <row r="51" spans="1:19" x14ac:dyDescent="0.2">
      <c r="A51" s="331"/>
      <c r="B51" s="335" t="s">
        <v>115</v>
      </c>
      <c r="C51" s="280" t="s">
        <v>116</v>
      </c>
      <c r="D51" s="214">
        <v>51325.464</v>
      </c>
      <c r="E51" s="87">
        <v>79247.487999999998</v>
      </c>
      <c r="F51" s="153">
        <v>222578.35800000001</v>
      </c>
      <c r="G51" s="87">
        <v>342841.07799999998</v>
      </c>
      <c r="H51" s="86">
        <v>20012.11</v>
      </c>
      <c r="I51" s="246">
        <v>20240.544000000002</v>
      </c>
      <c r="J51" s="214">
        <v>16180.974</v>
      </c>
      <c r="K51" s="87">
        <v>34722.588000000003</v>
      </c>
      <c r="L51" s="153">
        <v>70087.486999999994</v>
      </c>
      <c r="M51" s="87">
        <v>150188.54500000001</v>
      </c>
      <c r="N51" s="86">
        <v>4725.54</v>
      </c>
      <c r="O51" s="246">
        <v>7566.5640000000003</v>
      </c>
      <c r="P51" s="248">
        <v>35144.49</v>
      </c>
      <c r="Q51" s="212">
        <v>44524.899999999994</v>
      </c>
      <c r="R51" s="154">
        <f t="shared" si="7"/>
        <v>152490.87100000001</v>
      </c>
      <c r="S51" s="155">
        <f t="shared" si="7"/>
        <v>192652.53299999997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180188.68400000001</v>
      </c>
      <c r="E52" s="89">
        <v>217266.90900000001</v>
      </c>
      <c r="F52" s="156">
        <v>780075.125</v>
      </c>
      <c r="G52" s="89">
        <v>938570.94400000002</v>
      </c>
      <c r="H52" s="88">
        <v>73336.896999999997</v>
      </c>
      <c r="I52" s="247">
        <v>75004.737999999998</v>
      </c>
      <c r="J52" s="215">
        <v>104521.88800000001</v>
      </c>
      <c r="K52" s="89">
        <v>127666.02</v>
      </c>
      <c r="L52" s="156">
        <v>452244.554</v>
      </c>
      <c r="M52" s="89">
        <v>551654.58600000001</v>
      </c>
      <c r="N52" s="88">
        <v>33524.720999999998</v>
      </c>
      <c r="O52" s="247">
        <v>37761.881000000001</v>
      </c>
      <c r="P52" s="249">
        <v>75666.796000000002</v>
      </c>
      <c r="Q52" s="213">
        <v>89600.88900000001</v>
      </c>
      <c r="R52" s="157">
        <f t="shared" si="7"/>
        <v>327830.571</v>
      </c>
      <c r="S52" s="158">
        <f t="shared" si="7"/>
        <v>386916.35800000001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G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3" ht="13.5" thickBot="1" x14ac:dyDescent="0.25">
      <c r="BF1" s="144"/>
    </row>
    <row r="3" spans="2:163" x14ac:dyDescent="0.2">
      <c r="B3" s="60" t="s">
        <v>82</v>
      </c>
    </row>
    <row r="5" spans="2:163" x14ac:dyDescent="0.2">
      <c r="B5" t="s">
        <v>120</v>
      </c>
    </row>
    <row r="6" spans="2:163" x14ac:dyDescent="0.2">
      <c r="BL6" s="146"/>
      <c r="BZ6" s="76"/>
    </row>
    <row r="7" spans="2:163" ht="13.5" thickBot="1" x14ac:dyDescent="0.25"/>
    <row r="8" spans="2:163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176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178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186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208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211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218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239</v>
      </c>
      <c r="FD8" s="50" t="s">
        <v>66</v>
      </c>
      <c r="FE8" s="50" t="s">
        <v>67</v>
      </c>
      <c r="FF8" s="50" t="s">
        <v>68</v>
      </c>
      <c r="FG8" s="50" t="s">
        <v>69</v>
      </c>
    </row>
    <row r="9" spans="2:163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</row>
    <row r="10" spans="2:163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</row>
    <row r="11" spans="2:163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</row>
    <row r="12" spans="2:163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</row>
    <row r="13" spans="2:163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</row>
    <row r="14" spans="2:163" ht="13.5" thickBot="1" x14ac:dyDescent="0.25"/>
    <row r="15" spans="2:163" ht="13.5" thickBot="1" x14ac:dyDescent="0.25">
      <c r="B15" s="75"/>
      <c r="C15" t="s">
        <v>99</v>
      </c>
      <c r="CF15" s="144"/>
      <c r="CG15" s="144" t="s">
        <v>251</v>
      </c>
      <c r="CH15" s="362" t="s">
        <v>252</v>
      </c>
    </row>
    <row r="16" spans="2:163" x14ac:dyDescent="0.2">
      <c r="CF16" s="363" t="s">
        <v>225</v>
      </c>
      <c r="CG16" s="363">
        <v>54.42</v>
      </c>
      <c r="CH16" s="364">
        <v>54.71</v>
      </c>
    </row>
    <row r="17" spans="3:86" x14ac:dyDescent="0.2">
      <c r="Z17" s="76"/>
      <c r="CF17" s="365" t="s">
        <v>227</v>
      </c>
      <c r="CG17" s="365">
        <v>44.81</v>
      </c>
      <c r="CH17" s="366">
        <v>43.97</v>
      </c>
    </row>
    <row r="18" spans="3:86" x14ac:dyDescent="0.2">
      <c r="CF18" s="365" t="s">
        <v>180</v>
      </c>
      <c r="CG18" s="365">
        <v>37.9</v>
      </c>
      <c r="CH18" s="366">
        <v>37.56</v>
      </c>
    </row>
    <row r="19" spans="3:86" x14ac:dyDescent="0.2">
      <c r="CF19" s="365" t="s">
        <v>146</v>
      </c>
      <c r="CG19" s="365">
        <v>36.96</v>
      </c>
      <c r="CH19" s="366">
        <v>37.119999999999997</v>
      </c>
    </row>
    <row r="20" spans="3:86" x14ac:dyDescent="0.2">
      <c r="CF20" s="365" t="s">
        <v>159</v>
      </c>
      <c r="CG20" s="365">
        <v>36.26</v>
      </c>
      <c r="CH20" s="366">
        <v>29.9</v>
      </c>
    </row>
    <row r="21" spans="3:86" x14ac:dyDescent="0.2">
      <c r="CF21" s="365" t="s">
        <v>134</v>
      </c>
      <c r="CG21" s="365">
        <v>36.11</v>
      </c>
      <c r="CH21" s="366">
        <v>31.07</v>
      </c>
    </row>
    <row r="22" spans="3:86" x14ac:dyDescent="0.2">
      <c r="CF22" s="365" t="s">
        <v>229</v>
      </c>
      <c r="CG22" s="365">
        <v>35.57</v>
      </c>
      <c r="CH22" s="366">
        <v>25</v>
      </c>
    </row>
    <row r="23" spans="3:86" x14ac:dyDescent="0.2">
      <c r="CF23" s="365" t="s">
        <v>144</v>
      </c>
      <c r="CG23" s="365">
        <v>34.68</v>
      </c>
      <c r="CH23" s="366">
        <v>27.42</v>
      </c>
    </row>
    <row r="24" spans="3:86" x14ac:dyDescent="0.2">
      <c r="CF24" s="365" t="s">
        <v>139</v>
      </c>
      <c r="CG24" s="365">
        <v>34.68</v>
      </c>
      <c r="CH24" s="366">
        <v>29.77</v>
      </c>
    </row>
    <row r="25" spans="3:86" x14ac:dyDescent="0.2">
      <c r="CF25" s="365" t="s">
        <v>78</v>
      </c>
      <c r="CG25" s="365">
        <v>33.83</v>
      </c>
      <c r="CH25" s="366">
        <v>23.97</v>
      </c>
    </row>
    <row r="26" spans="3:86" x14ac:dyDescent="0.2">
      <c r="CF26" s="365" t="s">
        <v>228</v>
      </c>
      <c r="CG26" s="365">
        <v>32.979999999999997</v>
      </c>
      <c r="CH26" s="366">
        <v>26.1</v>
      </c>
    </row>
    <row r="27" spans="3:86" x14ac:dyDescent="0.2">
      <c r="CF27" s="365" t="s">
        <v>140</v>
      </c>
      <c r="CG27" s="365">
        <v>32.950000000000003</v>
      </c>
      <c r="CH27" s="366">
        <v>22.85</v>
      </c>
    </row>
    <row r="28" spans="3:86" x14ac:dyDescent="0.2">
      <c r="CF28" s="365" t="s">
        <v>77</v>
      </c>
      <c r="CG28" s="365">
        <v>32.43</v>
      </c>
      <c r="CH28" s="366">
        <v>28.78</v>
      </c>
    </row>
    <row r="29" spans="3:86" x14ac:dyDescent="0.2">
      <c r="CF29" s="365" t="s">
        <v>135</v>
      </c>
      <c r="CG29" s="365">
        <v>31.28</v>
      </c>
      <c r="CH29" s="366">
        <v>23.99</v>
      </c>
    </row>
    <row r="30" spans="3:86" x14ac:dyDescent="0.2">
      <c r="CF30" s="413" t="s">
        <v>79</v>
      </c>
      <c r="CG30" s="413">
        <v>30.95</v>
      </c>
      <c r="CH30" s="414">
        <v>23.33</v>
      </c>
    </row>
    <row r="31" spans="3:86" x14ac:dyDescent="0.2">
      <c r="CF31" s="365" t="s">
        <v>220</v>
      </c>
      <c r="CG31" s="365">
        <v>30.87</v>
      </c>
      <c r="CH31" s="366">
        <v>28.78</v>
      </c>
    </row>
    <row r="32" spans="3:86" ht="14.25" x14ac:dyDescent="0.2">
      <c r="C32" s="60" t="s">
        <v>83</v>
      </c>
      <c r="CF32" s="420" t="s">
        <v>207</v>
      </c>
      <c r="CG32" s="420">
        <v>30.76</v>
      </c>
      <c r="CH32" s="421">
        <v>21.19</v>
      </c>
    </row>
    <row r="33" spans="84:86" x14ac:dyDescent="0.2">
      <c r="CF33" s="420" t="s">
        <v>81</v>
      </c>
      <c r="CG33" s="420">
        <v>30.42</v>
      </c>
      <c r="CH33" s="421">
        <v>22.52</v>
      </c>
    </row>
    <row r="34" spans="84:86" x14ac:dyDescent="0.2">
      <c r="CF34" s="420" t="s">
        <v>231</v>
      </c>
      <c r="CG34" s="420">
        <v>30.39</v>
      </c>
      <c r="CH34" s="421">
        <v>25.43</v>
      </c>
    </row>
    <row r="35" spans="84:86" x14ac:dyDescent="0.2">
      <c r="CF35" s="420" t="s">
        <v>136</v>
      </c>
      <c r="CG35" s="420">
        <v>30.29</v>
      </c>
      <c r="CH35" s="421">
        <v>28.35</v>
      </c>
    </row>
    <row r="36" spans="84:86" x14ac:dyDescent="0.2">
      <c r="CF36" s="365" t="s">
        <v>80</v>
      </c>
      <c r="CG36" s="365">
        <v>29.86</v>
      </c>
      <c r="CH36" s="366">
        <v>23.67</v>
      </c>
    </row>
    <row r="37" spans="84:86" x14ac:dyDescent="0.2">
      <c r="CF37" s="420" t="s">
        <v>232</v>
      </c>
      <c r="CG37" s="420">
        <v>29.5</v>
      </c>
      <c r="CH37" s="421">
        <v>21.67</v>
      </c>
    </row>
    <row r="38" spans="84:86" x14ac:dyDescent="0.2">
      <c r="CF38" s="365" t="s">
        <v>143</v>
      </c>
      <c r="CG38" s="365">
        <v>29.33</v>
      </c>
      <c r="CH38" s="366">
        <v>24.73</v>
      </c>
    </row>
    <row r="39" spans="84:86" x14ac:dyDescent="0.2">
      <c r="CF39" s="365" t="s">
        <v>137</v>
      </c>
      <c r="CG39" s="365">
        <v>28.82</v>
      </c>
      <c r="CH39" s="366">
        <v>18.239999999999998</v>
      </c>
    </row>
    <row r="40" spans="84:86" x14ac:dyDescent="0.2">
      <c r="CF40" s="365" t="s">
        <v>157</v>
      </c>
      <c r="CG40" s="365">
        <v>28.6</v>
      </c>
      <c r="CH40" s="366">
        <v>27.59</v>
      </c>
    </row>
    <row r="41" spans="84:86" x14ac:dyDescent="0.2">
      <c r="CF41" s="365" t="s">
        <v>230</v>
      </c>
      <c r="CG41" s="365">
        <v>28.47</v>
      </c>
      <c r="CH41" s="366">
        <v>23.46</v>
      </c>
    </row>
    <row r="42" spans="84:86" x14ac:dyDescent="0.2">
      <c r="CF42" s="365" t="s">
        <v>147</v>
      </c>
      <c r="CG42" s="365">
        <v>26.9</v>
      </c>
      <c r="CH42" s="366">
        <v>21.81</v>
      </c>
    </row>
    <row r="43" spans="84:86" ht="13.5" thickBot="1" x14ac:dyDescent="0.25">
      <c r="CF43" s="365" t="s">
        <v>162</v>
      </c>
      <c r="CG43" s="365">
        <v>26.79</v>
      </c>
      <c r="CH43" s="366">
        <v>17.940000000000001</v>
      </c>
    </row>
    <row r="44" spans="84:86" ht="13.5" thickBot="1" x14ac:dyDescent="0.25">
      <c r="CF44" s="144" t="s">
        <v>233</v>
      </c>
      <c r="CG44" s="144">
        <v>32.86</v>
      </c>
      <c r="CH44" s="362">
        <v>26.21</v>
      </c>
    </row>
    <row r="46" spans="84:86" ht="13.5" thickBot="1" x14ac:dyDescent="0.25"/>
    <row r="47" spans="84:86" ht="13.5" thickBot="1" x14ac:dyDescent="0.25">
      <c r="CF47" s="415"/>
      <c r="CG47" s="144" t="s">
        <v>238</v>
      </c>
      <c r="CH47" s="144" t="s">
        <v>216</v>
      </c>
    </row>
    <row r="48" spans="84:86" x14ac:dyDescent="0.2">
      <c r="CF48" s="363" t="s">
        <v>225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180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159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229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228</v>
      </c>
      <c r="CG59" s="366">
        <v>28</v>
      </c>
      <c r="CH59" s="366">
        <v>29.82</v>
      </c>
    </row>
    <row r="60" spans="2:86" x14ac:dyDescent="0.2">
      <c r="CF60" s="365" t="s">
        <v>157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231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230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232</v>
      </c>
      <c r="CG69" s="366">
        <v>23.8</v>
      </c>
      <c r="CH69" s="366">
        <v>25.93</v>
      </c>
    </row>
    <row r="70" spans="84:86" x14ac:dyDescent="0.2">
      <c r="CF70" s="365" t="s">
        <v>207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162</v>
      </c>
      <c r="CG72" s="366">
        <v>21.63</v>
      </c>
      <c r="CH72" s="366">
        <v>21.67</v>
      </c>
    </row>
    <row r="73" spans="84:86" ht="13.5" thickBot="1" x14ac:dyDescent="0.25">
      <c r="CF73" s="144" t="s">
        <v>233</v>
      </c>
      <c r="CG73" s="362">
        <v>28.46</v>
      </c>
      <c r="CH73" s="362">
        <v>31.22</v>
      </c>
    </row>
    <row r="84" spans="2:7" ht="18.75" x14ac:dyDescent="0.25">
      <c r="B84" s="426" t="s">
        <v>175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0" sqref="V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2" sqref="R1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205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191</v>
      </c>
      <c r="D6" s="429"/>
      <c r="E6" s="429"/>
      <c r="F6" s="429"/>
      <c r="G6" s="429"/>
      <c r="H6" s="429"/>
      <c r="I6" s="428" t="s">
        <v>192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210</v>
      </c>
      <c r="D7" s="302" t="s">
        <v>215</v>
      </c>
      <c r="E7" s="302" t="s">
        <v>193</v>
      </c>
      <c r="F7" s="303" t="s">
        <v>194</v>
      </c>
      <c r="G7" s="302" t="s">
        <v>195</v>
      </c>
      <c r="H7" s="304" t="s">
        <v>196</v>
      </c>
      <c r="I7" s="305" t="s">
        <v>197</v>
      </c>
      <c r="J7" s="302" t="s">
        <v>198</v>
      </c>
      <c r="K7" s="303" t="s">
        <v>194</v>
      </c>
      <c r="L7" s="302" t="s">
        <v>199</v>
      </c>
      <c r="M7" s="302" t="s">
        <v>200</v>
      </c>
    </row>
    <row r="8" spans="2:13" ht="30" customHeight="1" thickBot="1" x14ac:dyDescent="0.25">
      <c r="B8" s="425" t="s">
        <v>273</v>
      </c>
      <c r="C8" s="312">
        <v>131.53</v>
      </c>
      <c r="D8" s="313"/>
      <c r="E8" s="313">
        <v>130.1</v>
      </c>
      <c r="F8" s="314">
        <v>132.02000000000001</v>
      </c>
      <c r="G8" s="313">
        <v>101.75</v>
      </c>
      <c r="H8" s="315">
        <v>112.17</v>
      </c>
      <c r="I8" s="316" t="s">
        <v>160</v>
      </c>
      <c r="J8" s="306">
        <v>101.09915449654113</v>
      </c>
      <c r="K8" s="307">
        <v>99.628844114528093</v>
      </c>
      <c r="L8" s="306">
        <v>129.26781326781327</v>
      </c>
      <c r="M8" s="306">
        <v>117.25951680484978</v>
      </c>
    </row>
    <row r="9" spans="2:13" ht="30" customHeight="1" thickBot="1" x14ac:dyDescent="0.25">
      <c r="B9" s="425" t="s">
        <v>201</v>
      </c>
      <c r="C9" s="312">
        <v>779.08</v>
      </c>
      <c r="D9" s="361">
        <v>779.6</v>
      </c>
      <c r="E9" s="313">
        <v>778.77</v>
      </c>
      <c r="F9" s="314">
        <v>869.6</v>
      </c>
      <c r="G9" s="313">
        <v>733.8</v>
      </c>
      <c r="H9" s="315">
        <v>733.38</v>
      </c>
      <c r="I9" s="308">
        <v>99.93329912775782</v>
      </c>
      <c r="J9" s="306">
        <v>100.03980636131335</v>
      </c>
      <c r="K9" s="307">
        <v>89.590616375344979</v>
      </c>
      <c r="L9" s="306">
        <v>106.17061869719271</v>
      </c>
      <c r="M9" s="306">
        <v>106.23142163680492</v>
      </c>
    </row>
    <row r="10" spans="2:13" ht="30" customHeight="1" thickBot="1" x14ac:dyDescent="0.25">
      <c r="B10" s="425" t="s">
        <v>202</v>
      </c>
      <c r="C10" s="312">
        <v>1221.24</v>
      </c>
      <c r="D10" s="313">
        <v>1214.05</v>
      </c>
      <c r="E10" s="313">
        <v>1186.8</v>
      </c>
      <c r="F10" s="314">
        <v>1159.74</v>
      </c>
      <c r="G10" s="313">
        <v>831.8</v>
      </c>
      <c r="H10" s="315">
        <v>960.5</v>
      </c>
      <c r="I10" s="308">
        <v>100.59223260985956</v>
      </c>
      <c r="J10" s="306">
        <v>102.90192113245703</v>
      </c>
      <c r="K10" s="307">
        <v>105.30291272181695</v>
      </c>
      <c r="L10" s="306">
        <v>146.81894686222651</v>
      </c>
      <c r="M10" s="306">
        <v>127.14627798021864</v>
      </c>
    </row>
    <row r="11" spans="2:13" ht="30" customHeight="1" thickBot="1" x14ac:dyDescent="0.25">
      <c r="B11" s="425" t="s">
        <v>203</v>
      </c>
      <c r="C11" s="312">
        <v>2151.16</v>
      </c>
      <c r="D11" s="313">
        <v>2110.8000000000002</v>
      </c>
      <c r="E11" s="313">
        <v>2001.47</v>
      </c>
      <c r="F11" s="314">
        <v>1822.24</v>
      </c>
      <c r="G11" s="313">
        <v>1311.25</v>
      </c>
      <c r="H11" s="315">
        <v>1185.17</v>
      </c>
      <c r="I11" s="308">
        <v>101.91207125260564</v>
      </c>
      <c r="J11" s="306">
        <v>107.47900293284435</v>
      </c>
      <c r="K11" s="307">
        <v>118.05031170427606</v>
      </c>
      <c r="L11" s="306">
        <v>164.05414680648235</v>
      </c>
      <c r="M11" s="306">
        <v>181.50645055139768</v>
      </c>
    </row>
    <row r="12" spans="2:13" ht="30" customHeight="1" thickBot="1" x14ac:dyDescent="0.25">
      <c r="B12" s="425" t="s">
        <v>204</v>
      </c>
      <c r="C12" s="312">
        <v>2276.65</v>
      </c>
      <c r="D12" s="313">
        <v>2225.9499999999998</v>
      </c>
      <c r="E12" s="313">
        <v>2056.2800000000002</v>
      </c>
      <c r="F12" s="314">
        <v>1971.8</v>
      </c>
      <c r="G12" s="313">
        <v>1398.92</v>
      </c>
      <c r="H12" s="315">
        <v>1308.1500000000001</v>
      </c>
      <c r="I12" s="308">
        <v>102.27767919315349</v>
      </c>
      <c r="J12" s="306">
        <v>110.71692571050635</v>
      </c>
      <c r="K12" s="307">
        <v>115.46049295060351</v>
      </c>
      <c r="L12" s="306">
        <v>162.74340205301232</v>
      </c>
      <c r="M12" s="306">
        <v>174.03585215762718</v>
      </c>
    </row>
    <row r="13" spans="2:13" ht="30" customHeight="1" thickBot="1" x14ac:dyDescent="0.25">
      <c r="B13" s="425" t="s">
        <v>94</v>
      </c>
      <c r="C13" s="312">
        <v>1455.23</v>
      </c>
      <c r="D13" s="313">
        <v>1418.98</v>
      </c>
      <c r="E13" s="313">
        <v>1434.07</v>
      </c>
      <c r="F13" s="314">
        <v>1454.4</v>
      </c>
      <c r="G13" s="313">
        <v>1083.05</v>
      </c>
      <c r="H13" s="315">
        <v>1004.92</v>
      </c>
      <c r="I13" s="308">
        <v>102.55465193307869</v>
      </c>
      <c r="J13" s="306">
        <v>101.47552072074585</v>
      </c>
      <c r="K13" s="307">
        <v>100.05706820682067</v>
      </c>
      <c r="L13" s="306">
        <v>134.36406444762477</v>
      </c>
      <c r="M13" s="306">
        <v>144.81053218166622</v>
      </c>
    </row>
    <row r="14" spans="2:13" ht="30" customHeight="1" thickBot="1" x14ac:dyDescent="0.25">
      <c r="B14" s="425" t="s">
        <v>95</v>
      </c>
      <c r="C14" s="312">
        <v>1447.09</v>
      </c>
      <c r="D14" s="313">
        <v>1438.07</v>
      </c>
      <c r="E14" s="313">
        <v>1414.67</v>
      </c>
      <c r="F14" s="314">
        <v>1465.78</v>
      </c>
      <c r="G14" s="313">
        <v>1052.01</v>
      </c>
      <c r="H14" s="315">
        <v>1042.79</v>
      </c>
      <c r="I14" s="308">
        <v>100.62722955071729</v>
      </c>
      <c r="J14" s="306">
        <v>102.29170053793463</v>
      </c>
      <c r="K14" s="307">
        <v>98.724910968903927</v>
      </c>
      <c r="L14" s="306">
        <v>137.55477609528427</v>
      </c>
      <c r="M14" s="306">
        <v>138.77098936506871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4" sqref="N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42932</v>
      </c>
      <c r="D8" s="342">
        <v>42925</v>
      </c>
      <c r="E8" s="69" t="s">
        <v>15</v>
      </c>
      <c r="F8" s="133">
        <v>42932</v>
      </c>
      <c r="G8" s="359">
        <v>42925</v>
      </c>
      <c r="H8" s="45" t="s">
        <v>15</v>
      </c>
    </row>
    <row r="9" spans="1:8" ht="27.75" customHeight="1" thickBot="1" x14ac:dyDescent="0.25">
      <c r="B9" s="310" t="s">
        <v>91</v>
      </c>
      <c r="C9" s="74">
        <v>2151.16</v>
      </c>
      <c r="D9" s="380">
        <v>2110.8000000000002</v>
      </c>
      <c r="E9" s="235">
        <v>1.9120712526056314</v>
      </c>
      <c r="F9" s="74">
        <v>507.95284961369168</v>
      </c>
      <c r="G9" s="360">
        <v>497.72688687253594</v>
      </c>
      <c r="H9" s="235">
        <v>2.0545329197324498</v>
      </c>
    </row>
    <row r="10" spans="1:8" ht="33.75" customHeight="1" thickBot="1" x14ac:dyDescent="0.25">
      <c r="B10" s="310" t="s">
        <v>171</v>
      </c>
      <c r="C10" s="340">
        <v>2276.65</v>
      </c>
      <c r="D10" s="381">
        <v>2225.9499999999998</v>
      </c>
      <c r="E10" s="235">
        <v>2.2776791931534976</v>
      </c>
      <c r="F10" s="74">
        <v>537.58477057634548</v>
      </c>
      <c r="G10" s="360">
        <v>524.87927034011807</v>
      </c>
      <c r="H10" s="235">
        <v>2.4206519392534465</v>
      </c>
    </row>
    <row r="11" spans="1:8" ht="28.5" customHeight="1" thickBot="1" x14ac:dyDescent="0.25">
      <c r="B11" s="234" t="s">
        <v>92</v>
      </c>
      <c r="C11" s="311">
        <v>779.08</v>
      </c>
      <c r="D11" s="382">
        <v>779.6</v>
      </c>
      <c r="E11" s="235">
        <v>-6.6700872242173137E-2</v>
      </c>
      <c r="F11" s="74">
        <v>183.96395715662015</v>
      </c>
      <c r="G11" s="360">
        <v>183.82977117956651</v>
      </c>
      <c r="H11" s="235">
        <v>7.2994692966556168E-2</v>
      </c>
    </row>
    <row r="12" spans="1:8" ht="22.5" customHeight="1" thickBot="1" x14ac:dyDescent="0.25">
      <c r="B12" s="234" t="s">
        <v>93</v>
      </c>
      <c r="C12" s="311">
        <v>1221.24</v>
      </c>
      <c r="D12" s="382">
        <v>1214.05</v>
      </c>
      <c r="E12" s="235">
        <v>0.5922326098595655</v>
      </c>
      <c r="F12" s="74">
        <v>288.37108260762795</v>
      </c>
      <c r="G12" s="360">
        <v>286.27313199147346</v>
      </c>
      <c r="H12" s="235">
        <v>0.73284929031236457</v>
      </c>
    </row>
    <row r="13" spans="1:8" ht="23.25" customHeight="1" thickBot="1" x14ac:dyDescent="0.25">
      <c r="B13" s="70" t="s">
        <v>94</v>
      </c>
      <c r="C13" s="74">
        <v>1455.23</v>
      </c>
      <c r="D13" s="380">
        <v>1418.98</v>
      </c>
      <c r="E13" s="71">
        <v>2.5546519330786901</v>
      </c>
      <c r="F13" s="74">
        <v>343.62308026522095</v>
      </c>
      <c r="G13" s="360">
        <v>334.59564995944243</v>
      </c>
      <c r="H13" s="71">
        <v>2.6980118560635113</v>
      </c>
    </row>
    <row r="14" spans="1:8" ht="34.5" customHeight="1" thickBot="1" x14ac:dyDescent="0.25">
      <c r="B14" s="424" t="s">
        <v>95</v>
      </c>
      <c r="C14" s="340">
        <v>1447.09</v>
      </c>
      <c r="D14" s="381">
        <v>1438.07</v>
      </c>
      <c r="E14" s="72">
        <v>0.62722955071727959</v>
      </c>
      <c r="F14" s="74">
        <v>341.70098418875267</v>
      </c>
      <c r="G14" s="360">
        <v>339.0970741921488</v>
      </c>
      <c r="H14" s="72">
        <v>0.76789515297568556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268</v>
      </c>
      <c r="G15" s="351" t="s">
        <v>250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4.2349600000000001</v>
      </c>
      <c r="G16" s="352">
        <v>4.2408799999999998</v>
      </c>
      <c r="H16" s="237">
        <v>-0.13959366923845296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4" sqref="U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190</v>
      </c>
    </row>
    <row r="4" spans="1:4" ht="15.75" x14ac:dyDescent="0.25">
      <c r="A4" s="138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8" sqref="M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266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181</v>
      </c>
      <c r="G6" s="21" t="s">
        <v>27</v>
      </c>
      <c r="H6" s="139"/>
      <c r="I6" s="140" t="s">
        <v>182</v>
      </c>
      <c r="J6" s="63" t="s">
        <v>27</v>
      </c>
      <c r="K6" s="63"/>
      <c r="L6" s="140" t="s">
        <v>182</v>
      </c>
      <c r="M6" s="64" t="s">
        <v>27</v>
      </c>
      <c r="N6" s="63"/>
      <c r="O6" s="140" t="s">
        <v>182</v>
      </c>
      <c r="P6" s="21" t="s">
        <v>27</v>
      </c>
      <c r="Q6" s="22"/>
      <c r="R6" s="140" t="s">
        <v>182</v>
      </c>
    </row>
    <row r="7" spans="1:18" ht="15.75" thickBot="1" x14ac:dyDescent="0.25">
      <c r="B7" s="452"/>
      <c r="C7" s="455"/>
      <c r="D7" s="12" t="s">
        <v>267</v>
      </c>
      <c r="E7" s="114" t="s">
        <v>249</v>
      </c>
      <c r="F7" s="13" t="s">
        <v>15</v>
      </c>
      <c r="G7" s="12" t="s">
        <v>267</v>
      </c>
      <c r="H7" s="114" t="s">
        <v>249</v>
      </c>
      <c r="I7" s="13" t="s">
        <v>15</v>
      </c>
      <c r="J7" s="12" t="s">
        <v>267</v>
      </c>
      <c r="K7" s="114" t="s">
        <v>249</v>
      </c>
      <c r="L7" s="13" t="s">
        <v>15</v>
      </c>
      <c r="M7" s="12" t="s">
        <v>267</v>
      </c>
      <c r="N7" s="114" t="s">
        <v>249</v>
      </c>
      <c r="O7" s="13" t="s">
        <v>15</v>
      </c>
      <c r="P7" s="12" t="s">
        <v>267</v>
      </c>
      <c r="Q7" s="114" t="s">
        <v>249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1455.229</v>
      </c>
      <c r="E8" s="24">
        <v>1418.9780000000001</v>
      </c>
      <c r="F8" s="126">
        <v>2.5547260070275915</v>
      </c>
      <c r="G8" s="25">
        <v>1467.39</v>
      </c>
      <c r="H8" s="24">
        <v>1459.71</v>
      </c>
      <c r="I8" s="126">
        <v>0.52613190291222667</v>
      </c>
      <c r="J8" s="73">
        <v>1409.5340000000001</v>
      </c>
      <c r="K8" s="24">
        <v>1378.2059999999999</v>
      </c>
      <c r="L8" s="126">
        <v>2.273099957480972</v>
      </c>
      <c r="M8" s="73" t="s">
        <v>97</v>
      </c>
      <c r="N8" s="24" t="s">
        <v>97</v>
      </c>
      <c r="O8" s="126" t="s">
        <v>160</v>
      </c>
      <c r="P8" s="73">
        <v>1225.2</v>
      </c>
      <c r="Q8" s="24">
        <v>1296</v>
      </c>
      <c r="R8" s="41">
        <v>-5.4629629629629601</v>
      </c>
    </row>
    <row r="9" spans="1:18" ht="23.25" customHeight="1" x14ac:dyDescent="0.2">
      <c r="B9" s="465"/>
      <c r="C9" s="253" t="s">
        <v>165</v>
      </c>
      <c r="D9" s="26">
        <v>1447.085</v>
      </c>
      <c r="E9" s="42">
        <v>1438.067</v>
      </c>
      <c r="F9" s="208">
        <v>0.62709178362343543</v>
      </c>
      <c r="G9" s="26">
        <v>1486.355</v>
      </c>
      <c r="H9" s="42">
        <v>1481.807</v>
      </c>
      <c r="I9" s="208">
        <v>0.30692256144018765</v>
      </c>
      <c r="J9" s="129">
        <v>1414.981</v>
      </c>
      <c r="K9" s="42">
        <v>1367.7660000000001</v>
      </c>
      <c r="L9" s="208">
        <v>3.4519793590424031</v>
      </c>
      <c r="M9" s="129">
        <v>1413.328</v>
      </c>
      <c r="N9" s="42">
        <v>1419.9269999999999</v>
      </c>
      <c r="O9" s="208">
        <v>-0.464742201535708</v>
      </c>
      <c r="P9" s="129">
        <v>1245.702</v>
      </c>
      <c r="Q9" s="42">
        <v>1248.5150000000001</v>
      </c>
      <c r="R9" s="43">
        <v>-0.22530766550663001</v>
      </c>
    </row>
    <row r="10" spans="1:18" ht="27" customHeight="1" x14ac:dyDescent="0.2">
      <c r="B10" s="465"/>
      <c r="C10" s="253" t="s">
        <v>172</v>
      </c>
      <c r="D10" s="26">
        <v>1409.7190000000001</v>
      </c>
      <c r="E10" s="42">
        <v>1352.3130000000001</v>
      </c>
      <c r="F10" s="208">
        <v>4.245023156621281</v>
      </c>
      <c r="G10" s="26" t="s">
        <v>97</v>
      </c>
      <c r="H10" s="42" t="s">
        <v>97</v>
      </c>
      <c r="I10" s="371" t="s">
        <v>160</v>
      </c>
      <c r="J10" s="379" t="s">
        <v>97</v>
      </c>
      <c r="K10" s="42" t="s">
        <v>97</v>
      </c>
      <c r="L10" s="208" t="s">
        <v>160</v>
      </c>
      <c r="M10" s="379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1599.5940000000001</v>
      </c>
      <c r="E11" s="42">
        <v>1585.1130000000001</v>
      </c>
      <c r="F11" s="208">
        <v>0.91356262928888943</v>
      </c>
      <c r="G11" s="26">
        <v>1716.5650000000001</v>
      </c>
      <c r="H11" s="42">
        <v>1637.0450000000001</v>
      </c>
      <c r="I11" s="208">
        <v>4.8575329328149186</v>
      </c>
      <c r="J11" s="379" t="s">
        <v>97</v>
      </c>
      <c r="K11" s="42" t="s">
        <v>97</v>
      </c>
      <c r="L11" s="208" t="s">
        <v>160</v>
      </c>
      <c r="M11" s="379" t="s">
        <v>97</v>
      </c>
      <c r="N11" s="42" t="s">
        <v>97</v>
      </c>
      <c r="O11" s="208" t="s">
        <v>160</v>
      </c>
      <c r="P11" s="379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1442.2280000000001</v>
      </c>
      <c r="E12" s="42">
        <v>1453.7170000000001</v>
      </c>
      <c r="F12" s="208">
        <v>-0.79031888600050981</v>
      </c>
      <c r="G12" s="26">
        <v>1457.114</v>
      </c>
      <c r="H12" s="42">
        <v>1463.9369999999999</v>
      </c>
      <c r="I12" s="208">
        <v>-0.4660719689440096</v>
      </c>
      <c r="J12" s="379" t="s">
        <v>97</v>
      </c>
      <c r="K12" s="42" t="s">
        <v>97</v>
      </c>
      <c r="L12" s="208" t="s">
        <v>160</v>
      </c>
      <c r="M12" s="129">
        <v>1372.67</v>
      </c>
      <c r="N12" s="42">
        <v>1418.2380000000001</v>
      </c>
      <c r="O12" s="208">
        <v>-3.2130009208609542</v>
      </c>
      <c r="P12" s="379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160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1449.4829999999999</v>
      </c>
      <c r="E15" s="24">
        <v>1519.2139999999999</v>
      </c>
      <c r="F15" s="126">
        <v>-4.5899392712284115</v>
      </c>
      <c r="G15" s="25">
        <v>1458.202</v>
      </c>
      <c r="H15" s="24">
        <v>1524.452</v>
      </c>
      <c r="I15" s="126">
        <v>-4.3458239419804627</v>
      </c>
      <c r="J15" s="419">
        <v>1450.5550000000001</v>
      </c>
      <c r="K15" s="24">
        <v>1463.0640000000001</v>
      </c>
      <c r="L15" s="126">
        <v>-0.85498652143720399</v>
      </c>
      <c r="M15" s="419">
        <v>1255.5350000000001</v>
      </c>
      <c r="N15" s="24">
        <v>1363.328</v>
      </c>
      <c r="O15" s="126">
        <v>-7.9066079476105458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979.21500000000003</v>
      </c>
      <c r="E16" s="42">
        <v>980.80799999999999</v>
      </c>
      <c r="F16" s="208">
        <v>-0.16241710915897514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1885.662</v>
      </c>
      <c r="E17" s="39">
        <v>1800.432</v>
      </c>
      <c r="F17" s="378">
        <v>4.7338638726705602</v>
      </c>
      <c r="G17" s="28" t="s">
        <v>97</v>
      </c>
      <c r="H17" s="39" t="s">
        <v>97</v>
      </c>
      <c r="I17" s="378" t="s">
        <v>160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2008.9849999999999</v>
      </c>
      <c r="Q17" s="39">
        <v>1979.454</v>
      </c>
      <c r="R17" s="40">
        <v>1.4918760425854782</v>
      </c>
    </row>
    <row r="18" spans="2:18" ht="15.75" customHeight="1" x14ac:dyDescent="0.2">
      <c r="B18" s="462" t="s">
        <v>63</v>
      </c>
      <c r="C18" s="344" t="s">
        <v>54</v>
      </c>
      <c r="D18" s="145">
        <v>906.221</v>
      </c>
      <c r="E18" s="417">
        <v>905.99</v>
      </c>
      <c r="F18" s="418">
        <v>2.5496970165233012E-2</v>
      </c>
      <c r="G18" s="27">
        <v>894.55700000000002</v>
      </c>
      <c r="H18" s="417">
        <v>894.16899999999998</v>
      </c>
      <c r="I18" s="418">
        <v>4.3392244642795008E-2</v>
      </c>
      <c r="J18" s="145">
        <v>980.86800000000005</v>
      </c>
      <c r="K18" s="417">
        <v>983.53300000000002</v>
      </c>
      <c r="L18" s="418">
        <v>-0.27096193010300251</v>
      </c>
      <c r="M18" s="145">
        <v>905.78399999999999</v>
      </c>
      <c r="N18" s="417">
        <v>908.71900000000005</v>
      </c>
      <c r="O18" s="418">
        <v>-0.32298213199020365</v>
      </c>
      <c r="P18" s="145">
        <v>739.79899999999998</v>
      </c>
      <c r="Q18" s="417">
        <v>725.46799999999996</v>
      </c>
      <c r="R18" s="46">
        <v>1.975414491059567</v>
      </c>
    </row>
    <row r="19" spans="2:18" ht="37.5" customHeight="1" thickBot="1" x14ac:dyDescent="0.25">
      <c r="B19" s="463"/>
      <c r="C19" s="254" t="s">
        <v>64</v>
      </c>
      <c r="D19" s="141">
        <v>661.01</v>
      </c>
      <c r="E19" s="39">
        <v>667.03399999999999</v>
      </c>
      <c r="F19" s="378">
        <v>-0.90310239058278907</v>
      </c>
      <c r="G19" s="28" t="s">
        <v>97</v>
      </c>
      <c r="H19" s="39" t="s">
        <v>97</v>
      </c>
      <c r="I19" s="378" t="s">
        <v>160</v>
      </c>
      <c r="J19" s="141" t="s">
        <v>97</v>
      </c>
      <c r="K19" s="39" t="s">
        <v>97</v>
      </c>
      <c r="L19" s="378" t="s">
        <v>160</v>
      </c>
      <c r="M19" s="141" t="s">
        <v>97</v>
      </c>
      <c r="N19" s="39" t="s">
        <v>97</v>
      </c>
      <c r="O19" s="378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V11" sqref="V1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266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182</v>
      </c>
      <c r="F8" s="29" t="s">
        <v>27</v>
      </c>
      <c r="G8" s="9"/>
      <c r="H8" s="10" t="s">
        <v>183</v>
      </c>
      <c r="I8" s="29" t="s">
        <v>27</v>
      </c>
      <c r="J8" s="9"/>
      <c r="K8" s="10" t="s">
        <v>183</v>
      </c>
      <c r="L8" s="29" t="s">
        <v>27</v>
      </c>
      <c r="M8" s="9"/>
      <c r="N8" s="10" t="s">
        <v>183</v>
      </c>
      <c r="O8" s="29" t="s">
        <v>27</v>
      </c>
      <c r="P8" s="9"/>
      <c r="Q8" s="11" t="s">
        <v>183</v>
      </c>
    </row>
    <row r="9" spans="1:17" ht="30" customHeight="1" thickBot="1" x14ac:dyDescent="0.25">
      <c r="A9" s="23"/>
      <c r="B9" s="15"/>
      <c r="C9" s="12" t="s">
        <v>267</v>
      </c>
      <c r="D9" s="114" t="s">
        <v>249</v>
      </c>
      <c r="E9" s="223" t="s">
        <v>15</v>
      </c>
      <c r="F9" s="12" t="s">
        <v>267</v>
      </c>
      <c r="G9" s="114" t="s">
        <v>249</v>
      </c>
      <c r="H9" s="13" t="s">
        <v>15</v>
      </c>
      <c r="I9" s="12" t="s">
        <v>267</v>
      </c>
      <c r="J9" s="114" t="s">
        <v>249</v>
      </c>
      <c r="K9" s="13" t="s">
        <v>15</v>
      </c>
      <c r="L9" s="12" t="s">
        <v>267</v>
      </c>
      <c r="M9" s="114" t="s">
        <v>249</v>
      </c>
      <c r="N9" s="13" t="s">
        <v>15</v>
      </c>
      <c r="O9" s="12" t="s">
        <v>267</v>
      </c>
      <c r="P9" s="114" t="s">
        <v>249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173.47</v>
      </c>
      <c r="D12" s="373">
        <v>173.08199999999999</v>
      </c>
      <c r="E12" s="43">
        <v>0.2241712020891862</v>
      </c>
      <c r="F12" s="26">
        <v>176.541</v>
      </c>
      <c r="G12" s="42">
        <v>176.256</v>
      </c>
      <c r="H12" s="208">
        <v>0.16169662309367999</v>
      </c>
      <c r="I12" s="26">
        <v>176.37299999999999</v>
      </c>
      <c r="J12" s="42">
        <v>175.04400000000001</v>
      </c>
      <c r="K12" s="208">
        <v>0.7592376773839602</v>
      </c>
      <c r="L12" s="26">
        <v>170.357</v>
      </c>
      <c r="M12" s="42">
        <v>169.82</v>
      </c>
      <c r="N12" s="208">
        <v>0.31621717112236852</v>
      </c>
      <c r="O12" s="26">
        <v>160.56299999999999</v>
      </c>
      <c r="P12" s="42">
        <v>159.977</v>
      </c>
      <c r="Q12" s="43">
        <v>0.36630265600679113</v>
      </c>
    </row>
    <row r="13" spans="1:17" ht="15" customHeight="1" x14ac:dyDescent="0.2">
      <c r="A13" s="474"/>
      <c r="B13" s="257" t="s">
        <v>47</v>
      </c>
      <c r="C13" s="26">
        <v>188.69200000000001</v>
      </c>
      <c r="D13" s="373">
        <v>188.637</v>
      </c>
      <c r="E13" s="43">
        <v>2.9156528146655654E-2</v>
      </c>
      <c r="F13" s="26">
        <v>187.452</v>
      </c>
      <c r="G13" s="42">
        <v>188.40600000000001</v>
      </c>
      <c r="H13" s="208">
        <v>-0.50635330085029551</v>
      </c>
      <c r="I13" s="26">
        <v>199.81100000000001</v>
      </c>
      <c r="J13" s="42">
        <v>194.09800000000001</v>
      </c>
      <c r="K13" s="208">
        <v>2.9433585096188488</v>
      </c>
      <c r="L13" s="26">
        <v>184.322</v>
      </c>
      <c r="M13" s="42">
        <v>182.78899999999999</v>
      </c>
      <c r="N13" s="208">
        <v>0.83867191132946484</v>
      </c>
      <c r="O13" s="26">
        <v>164.71100000000001</v>
      </c>
      <c r="P13" s="42">
        <v>163.90199999999999</v>
      </c>
      <c r="Q13" s="43">
        <v>0.49358763163355296</v>
      </c>
    </row>
    <row r="14" spans="1:17" ht="15" customHeight="1" thickBot="1" x14ac:dyDescent="0.25">
      <c r="A14" s="474"/>
      <c r="B14" s="258" t="s">
        <v>48</v>
      </c>
      <c r="C14" s="30">
        <v>287.53399999999999</v>
      </c>
      <c r="D14" s="374">
        <v>288.41500000000002</v>
      </c>
      <c r="E14" s="47">
        <v>-0.30546261463517105</v>
      </c>
      <c r="F14" s="30">
        <v>419</v>
      </c>
      <c r="G14" s="125">
        <v>420</v>
      </c>
      <c r="H14" s="44">
        <v>-0.23809523809523811</v>
      </c>
      <c r="I14" s="30" t="s">
        <v>28</v>
      </c>
      <c r="J14" s="125" t="s">
        <v>28</v>
      </c>
      <c r="K14" s="44" t="s">
        <v>28</v>
      </c>
      <c r="L14" s="30">
        <v>179.24</v>
      </c>
      <c r="M14" s="125">
        <v>179.04</v>
      </c>
      <c r="N14" s="44">
        <v>0.11170688114388799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180.94518678374627</v>
      </c>
      <c r="D15" s="375">
        <v>180.62895234866536</v>
      </c>
      <c r="E15" s="211">
        <v>0.17507405704843937</v>
      </c>
      <c r="F15" s="209">
        <v>183.25761820874041</v>
      </c>
      <c r="G15" s="210">
        <v>183.52293716044008</v>
      </c>
      <c r="H15" s="408">
        <v>-0.14456991360579682</v>
      </c>
      <c r="I15" s="209">
        <v>188.03267339528631</v>
      </c>
      <c r="J15" s="210">
        <v>183.98978000526006</v>
      </c>
      <c r="K15" s="408">
        <v>2.1973467167093026</v>
      </c>
      <c r="L15" s="209">
        <v>173.61669998994287</v>
      </c>
      <c r="M15" s="210">
        <v>173.27474975738909</v>
      </c>
      <c r="N15" s="408">
        <v>0.19734567964032096</v>
      </c>
      <c r="O15" s="209">
        <v>160.82840617057525</v>
      </c>
      <c r="P15" s="210">
        <v>160.20309852180716</v>
      </c>
      <c r="Q15" s="211">
        <v>0.39032181932671395</v>
      </c>
    </row>
    <row r="16" spans="1:17" ht="15.75" customHeight="1" x14ac:dyDescent="0.2">
      <c r="A16" s="473" t="s">
        <v>26</v>
      </c>
      <c r="B16" s="255" t="s">
        <v>44</v>
      </c>
      <c r="C16" s="31">
        <v>179.77099999999999</v>
      </c>
      <c r="D16" s="127">
        <v>180.18700000000001</v>
      </c>
      <c r="E16" s="128">
        <v>-0.23087126152276535</v>
      </c>
      <c r="F16" s="121">
        <v>178.21</v>
      </c>
      <c r="G16" s="122">
        <v>180.245</v>
      </c>
      <c r="H16" s="123">
        <v>-1.1290188354739363</v>
      </c>
      <c r="I16" s="121">
        <v>189.541</v>
      </c>
      <c r="J16" s="122">
        <v>179.94300000000001</v>
      </c>
      <c r="K16" s="123">
        <v>5.3339112941320215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176.15799999999999</v>
      </c>
      <c r="D17" s="42">
        <v>175.86699999999999</v>
      </c>
      <c r="E17" s="43">
        <v>0.16546594869986797</v>
      </c>
      <c r="F17" s="26">
        <v>173.81899999999999</v>
      </c>
      <c r="G17" s="42">
        <v>173.44800000000001</v>
      </c>
      <c r="H17" s="208">
        <v>0.2138969604722919</v>
      </c>
      <c r="I17" s="26">
        <v>181.00399999999999</v>
      </c>
      <c r="J17" s="42">
        <v>180.03200000000001</v>
      </c>
      <c r="K17" s="208">
        <v>0.5399040170636219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193.786</v>
      </c>
      <c r="D18" s="42">
        <v>192.26599999999999</v>
      </c>
      <c r="E18" s="43">
        <v>0.79057139587863179</v>
      </c>
      <c r="F18" s="26">
        <v>195.85499999999999</v>
      </c>
      <c r="G18" s="42">
        <v>194.857</v>
      </c>
      <c r="H18" s="208">
        <v>0.51217046346807682</v>
      </c>
      <c r="I18" s="26">
        <v>188.839</v>
      </c>
      <c r="J18" s="42">
        <v>188.202</v>
      </c>
      <c r="K18" s="208">
        <v>0.33846611619430211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198.77500000000001</v>
      </c>
      <c r="D19" s="42">
        <v>198.91399999999999</v>
      </c>
      <c r="E19" s="43">
        <v>-6.9879445388450076E-2</v>
      </c>
      <c r="F19" s="26">
        <v>199.77600000000001</v>
      </c>
      <c r="G19" s="42">
        <v>200.60599999999999</v>
      </c>
      <c r="H19" s="208">
        <v>-0.41374634856384357</v>
      </c>
      <c r="I19" s="26">
        <v>193.994</v>
      </c>
      <c r="J19" s="42">
        <v>193.179</v>
      </c>
      <c r="K19" s="208">
        <v>0.4218885075499913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190.98400000000001</v>
      </c>
      <c r="D20" s="125">
        <v>193.679</v>
      </c>
      <c r="E20" s="47">
        <v>-1.3914776511650686</v>
      </c>
      <c r="F20" s="30">
        <v>189.78899999999999</v>
      </c>
      <c r="G20" s="125">
        <v>192.756</v>
      </c>
      <c r="H20" s="44">
        <v>-1.5392516964452536</v>
      </c>
      <c r="I20" s="30">
        <v>200.065</v>
      </c>
      <c r="J20" s="125">
        <v>209.02799999999999</v>
      </c>
      <c r="K20" s="44">
        <v>-4.2879422852440792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193.65833445245545</v>
      </c>
      <c r="D21" s="210">
        <v>193.34186335119514</v>
      </c>
      <c r="E21" s="211">
        <v>0.16368472702957879</v>
      </c>
      <c r="F21" s="209">
        <v>194.67011399032066</v>
      </c>
      <c r="G21" s="210">
        <v>194.78805000544776</v>
      </c>
      <c r="H21" s="408">
        <v>-6.0545816400852846E-2</v>
      </c>
      <c r="I21" s="209">
        <v>190.05306088318665</v>
      </c>
      <c r="J21" s="210">
        <v>189.34291742074106</v>
      </c>
      <c r="K21" s="408">
        <v>0.37505678697638756</v>
      </c>
      <c r="L21" s="130" t="s">
        <v>97</v>
      </c>
      <c r="M21" s="409" t="s">
        <v>97</v>
      </c>
      <c r="N21" s="410" t="s">
        <v>160</v>
      </c>
      <c r="O21" s="130" t="s">
        <v>97</v>
      </c>
      <c r="P21" s="409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309.29199999999997</v>
      </c>
      <c r="D22" s="122">
        <v>305.67700000000002</v>
      </c>
      <c r="E22" s="124">
        <v>1.1826208710501451</v>
      </c>
      <c r="F22" s="296" t="s">
        <v>28</v>
      </c>
      <c r="G22" s="297" t="s">
        <v>28</v>
      </c>
      <c r="H22" s="123" t="s">
        <v>28</v>
      </c>
      <c r="I22" s="30">
        <v>309.29199999999997</v>
      </c>
      <c r="J22" s="125">
        <v>305.67700000000002</v>
      </c>
      <c r="K22" s="44">
        <v>1.1826208710501451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431.63200000000001</v>
      </c>
      <c r="D23" s="125">
        <v>420.37599999999998</v>
      </c>
      <c r="E23" s="47">
        <v>2.6776029078729588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366.95</v>
      </c>
      <c r="M23" s="125">
        <v>352.29399999999998</v>
      </c>
      <c r="N23" s="44">
        <v>4.160161683139652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313.33999999999997</v>
      </c>
      <c r="D24" s="125">
        <v>310.73599999999999</v>
      </c>
      <c r="E24" s="47">
        <v>0.83801040111219327</v>
      </c>
      <c r="F24" s="30">
        <v>462.44400000000002</v>
      </c>
      <c r="G24" s="125">
        <v>461.36500000000001</v>
      </c>
      <c r="H24" s="44">
        <v>0.23387122993725309</v>
      </c>
      <c r="I24" s="30" t="s">
        <v>97</v>
      </c>
      <c r="J24" s="125" t="s">
        <v>97</v>
      </c>
      <c r="K24" s="44" t="s">
        <v>160</v>
      </c>
      <c r="L24" s="30">
        <v>324.14299999999997</v>
      </c>
      <c r="M24" s="125">
        <v>330.589</v>
      </c>
      <c r="N24" s="44">
        <v>-1.9498531409091124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470.60199999999998</v>
      </c>
      <c r="D25" s="125">
        <v>477.21199999999999</v>
      </c>
      <c r="E25" s="47">
        <v>-1.385128622079917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393.17500000000001</v>
      </c>
      <c r="D26" s="125">
        <v>380.20400000000001</v>
      </c>
      <c r="E26" s="47">
        <v>3.4115895677057591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386.512</v>
      </c>
      <c r="M26" s="125">
        <v>376.221</v>
      </c>
      <c r="N26" s="44">
        <v>2.7353603334210468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422.69539789640612</v>
      </c>
      <c r="D27" s="210">
        <v>415.85738789379565</v>
      </c>
      <c r="E27" s="211">
        <v>1.6443161049135453</v>
      </c>
      <c r="F27" s="209">
        <v>391.85032132977551</v>
      </c>
      <c r="G27" s="210">
        <v>382.25639948550628</v>
      </c>
      <c r="H27" s="408">
        <v>2.5098132711923369</v>
      </c>
      <c r="I27" s="130">
        <v>361.91585110485573</v>
      </c>
      <c r="J27" s="409">
        <v>353.31364773693321</v>
      </c>
      <c r="K27" s="410">
        <v>2.4347215068033461</v>
      </c>
      <c r="L27" s="209">
        <v>329.4111320857146</v>
      </c>
      <c r="M27" s="210">
        <v>334.58870758790255</v>
      </c>
      <c r="N27" s="408">
        <v>-1.5474447836311709</v>
      </c>
      <c r="O27" s="209">
        <v>470.91515925350546</v>
      </c>
      <c r="P27" s="210">
        <v>477.50421496311913</v>
      </c>
      <c r="Q27" s="211">
        <v>-1.3798947743576624</v>
      </c>
    </row>
    <row r="28" spans="1:17" ht="15.75" customHeight="1" x14ac:dyDescent="0.2">
      <c r="A28" s="473" t="s">
        <v>50</v>
      </c>
      <c r="B28" s="262" t="s">
        <v>44</v>
      </c>
      <c r="C28" s="121">
        <v>290.48899999999998</v>
      </c>
      <c r="D28" s="122">
        <v>305.56</v>
      </c>
      <c r="E28" s="124">
        <v>-4.9322555308286509</v>
      </c>
      <c r="F28" s="296">
        <v>287.29700000000003</v>
      </c>
      <c r="G28" s="297">
        <v>305.15699999999998</v>
      </c>
      <c r="H28" s="123">
        <v>-5.8527249907424563</v>
      </c>
      <c r="I28" s="376" t="s">
        <v>97</v>
      </c>
      <c r="J28" s="377" t="s">
        <v>97</v>
      </c>
      <c r="K28" s="123" t="s">
        <v>160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274.94600000000003</v>
      </c>
      <c r="D29" s="125">
        <v>276.60199999999998</v>
      </c>
      <c r="E29" s="47">
        <v>-0.59869415260914571</v>
      </c>
      <c r="F29" s="30">
        <v>220.066</v>
      </c>
      <c r="G29" s="125">
        <v>216.893</v>
      </c>
      <c r="H29" s="44">
        <v>1.462933335792304</v>
      </c>
      <c r="I29" s="298">
        <v>270.48700000000002</v>
      </c>
      <c r="J29" s="299">
        <v>267.22500000000002</v>
      </c>
      <c r="K29" s="44">
        <v>1.2206941715782582</v>
      </c>
      <c r="L29" s="30">
        <v>306.67399999999998</v>
      </c>
      <c r="M29" s="125">
        <v>310.00400000000002</v>
      </c>
      <c r="N29" s="44">
        <v>-1.0741796880040388</v>
      </c>
      <c r="O29" s="30">
        <v>296.834</v>
      </c>
      <c r="P29" s="125">
        <v>325.78500000000003</v>
      </c>
      <c r="Q29" s="47">
        <v>-8.8865355986310046</v>
      </c>
    </row>
    <row r="30" spans="1:17" ht="15" customHeight="1" x14ac:dyDescent="0.2">
      <c r="A30" s="478"/>
      <c r="B30" s="260" t="s">
        <v>46</v>
      </c>
      <c r="C30" s="30">
        <v>254.46799999999999</v>
      </c>
      <c r="D30" s="125">
        <v>255.76900000000001</v>
      </c>
      <c r="E30" s="47">
        <v>-0.50866211307860454</v>
      </c>
      <c r="F30" s="30">
        <v>282.983</v>
      </c>
      <c r="G30" s="125">
        <v>295.88200000000001</v>
      </c>
      <c r="H30" s="44">
        <v>-4.3595081823159232</v>
      </c>
      <c r="I30" s="298">
        <v>247.49</v>
      </c>
      <c r="J30" s="299">
        <v>245.328</v>
      </c>
      <c r="K30" s="44">
        <v>0.88126915802517691</v>
      </c>
      <c r="L30" s="30">
        <v>253.529</v>
      </c>
      <c r="M30" s="125">
        <v>255.59100000000001</v>
      </c>
      <c r="N30" s="44">
        <v>-0.80675767143600974</v>
      </c>
      <c r="O30" s="30">
        <v>275.37900000000002</v>
      </c>
      <c r="P30" s="125">
        <v>256.85300000000001</v>
      </c>
      <c r="Q30" s="47">
        <v>7.2126858553335991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262.02005679776221</v>
      </c>
      <c r="D33" s="210">
        <v>263.86634614758174</v>
      </c>
      <c r="E33" s="211">
        <v>-0.69970626295286997</v>
      </c>
      <c r="F33" s="209">
        <v>255.01645675793813</v>
      </c>
      <c r="G33" s="210">
        <v>257.34183713834824</v>
      </c>
      <c r="H33" s="408">
        <v>-0.90361536478811011</v>
      </c>
      <c r="I33" s="411">
        <v>264.80219050644428</v>
      </c>
      <c r="J33" s="412">
        <v>262.24829352263237</v>
      </c>
      <c r="K33" s="408">
        <v>0.97384694081584389</v>
      </c>
      <c r="L33" s="209">
        <v>256.81231414138244</v>
      </c>
      <c r="M33" s="210">
        <v>260.35916144582666</v>
      </c>
      <c r="N33" s="408">
        <v>-1.3622901858908512</v>
      </c>
      <c r="O33" s="209">
        <v>291.26556987898465</v>
      </c>
      <c r="P33" s="210">
        <v>292.14845271536001</v>
      </c>
      <c r="Q33" s="211">
        <v>-0.30220349557543291</v>
      </c>
    </row>
    <row r="34" spans="1:17" ht="15.75" customHeight="1" x14ac:dyDescent="0.2">
      <c r="A34" s="473" t="s">
        <v>51</v>
      </c>
      <c r="B34" s="263" t="s">
        <v>52</v>
      </c>
      <c r="C34" s="25">
        <v>552.32000000000005</v>
      </c>
      <c r="D34" s="24">
        <v>543.55700000000002</v>
      </c>
      <c r="E34" s="41">
        <v>1.6121584304865975</v>
      </c>
      <c r="F34" s="25">
        <v>577.77599999999995</v>
      </c>
      <c r="G34" s="24">
        <v>572.61199999999997</v>
      </c>
      <c r="H34" s="126">
        <v>0.90183230529573033</v>
      </c>
      <c r="I34" s="25">
        <v>499.88900000000001</v>
      </c>
      <c r="J34" s="24">
        <v>488.96699999999998</v>
      </c>
      <c r="K34" s="126">
        <v>2.2336885720304287</v>
      </c>
      <c r="L34" s="25">
        <v>562.96500000000003</v>
      </c>
      <c r="M34" s="24">
        <v>564.69799999999998</v>
      </c>
      <c r="N34" s="126">
        <v>-0.3068897003353912</v>
      </c>
      <c r="O34" s="25">
        <v>521.10199999999998</v>
      </c>
      <c r="P34" s="24">
        <v>505.613</v>
      </c>
      <c r="Q34" s="41">
        <v>3.0634101575711021</v>
      </c>
    </row>
    <row r="35" spans="1:17" ht="15.75" customHeight="1" thickBot="1" x14ac:dyDescent="0.25">
      <c r="A35" s="476"/>
      <c r="B35" s="255" t="s">
        <v>53</v>
      </c>
      <c r="C35" s="31">
        <v>895.89</v>
      </c>
      <c r="D35" s="127">
        <v>893.52599999999995</v>
      </c>
      <c r="E35" s="128">
        <v>0.264569805467332</v>
      </c>
      <c r="F35" s="31">
        <v>934.01</v>
      </c>
      <c r="G35" s="127">
        <v>918.47500000000002</v>
      </c>
      <c r="H35" s="300">
        <v>1.6913906203217255</v>
      </c>
      <c r="I35" s="31">
        <v>895.89599999999996</v>
      </c>
      <c r="J35" s="127">
        <v>881.76499999999999</v>
      </c>
      <c r="K35" s="300">
        <v>1.602581186597333</v>
      </c>
      <c r="L35" s="31">
        <v>626.226</v>
      </c>
      <c r="M35" s="127">
        <v>626.16</v>
      </c>
      <c r="N35" s="300">
        <v>1.0540436949027553E-2</v>
      </c>
      <c r="O35" s="31">
        <v>918.93200000000002</v>
      </c>
      <c r="P35" s="127">
        <v>934.86599999999999</v>
      </c>
      <c r="Q35" s="128">
        <v>-1.704415392152455</v>
      </c>
    </row>
    <row r="36" spans="1:17" ht="15" customHeight="1" thickBot="1" x14ac:dyDescent="0.25">
      <c r="A36" s="477"/>
      <c r="B36" s="259" t="s">
        <v>25</v>
      </c>
      <c r="C36" s="209">
        <v>620.04913752593086</v>
      </c>
      <c r="D36" s="210">
        <v>617.58287497694823</v>
      </c>
      <c r="E36" s="211">
        <v>0.39934114900363488</v>
      </c>
      <c r="F36" s="209">
        <v>635.17080282375366</v>
      </c>
      <c r="G36" s="210">
        <v>635.02538192327711</v>
      </c>
      <c r="H36" s="408">
        <v>2.290001386025247E-2</v>
      </c>
      <c r="I36" s="209">
        <v>653.45674823043385</v>
      </c>
      <c r="J36" s="210">
        <v>626.17883041357265</v>
      </c>
      <c r="K36" s="408">
        <v>4.3562504019570465</v>
      </c>
      <c r="L36" s="209">
        <v>574.54745015350272</v>
      </c>
      <c r="M36" s="210">
        <v>578.18682635805919</v>
      </c>
      <c r="N36" s="408">
        <v>-0.62944640705159871</v>
      </c>
      <c r="O36" s="209">
        <v>587.49577713217252</v>
      </c>
      <c r="P36" s="210">
        <v>590.09061717996883</v>
      </c>
      <c r="Q36" s="211">
        <v>-0.43973585958661721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2" sqref="K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266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184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185</v>
      </c>
      <c r="F7" s="480" t="s">
        <v>27</v>
      </c>
      <c r="G7" s="481"/>
      <c r="H7" s="266" t="s">
        <v>185</v>
      </c>
      <c r="I7" s="480" t="s">
        <v>27</v>
      </c>
      <c r="J7" s="481"/>
      <c r="K7" s="266" t="s">
        <v>185</v>
      </c>
      <c r="L7" s="480" t="s">
        <v>27</v>
      </c>
      <c r="M7" s="481"/>
      <c r="N7" s="266" t="s">
        <v>185</v>
      </c>
      <c r="O7" s="480" t="s">
        <v>27</v>
      </c>
      <c r="P7" s="481"/>
      <c r="Q7" s="266" t="s">
        <v>185</v>
      </c>
    </row>
    <row r="8" spans="1:17" ht="15.75" customHeight="1" thickBot="1" x14ac:dyDescent="0.25">
      <c r="A8" s="497"/>
      <c r="B8" s="501"/>
      <c r="C8" s="12" t="s">
        <v>267</v>
      </c>
      <c r="D8" s="384" t="s">
        <v>249</v>
      </c>
      <c r="E8" s="391" t="s">
        <v>15</v>
      </c>
      <c r="F8" s="12" t="s">
        <v>267</v>
      </c>
      <c r="G8" s="384" t="s">
        <v>249</v>
      </c>
      <c r="H8" s="391" t="s">
        <v>15</v>
      </c>
      <c r="I8" s="12" t="s">
        <v>267</v>
      </c>
      <c r="J8" s="384" t="s">
        <v>249</v>
      </c>
      <c r="K8" s="391" t="s">
        <v>15</v>
      </c>
      <c r="L8" s="238" t="s">
        <v>267</v>
      </c>
      <c r="M8" s="384" t="s">
        <v>249</v>
      </c>
      <c r="N8" s="391" t="s">
        <v>15</v>
      </c>
      <c r="O8" s="238" t="s">
        <v>267</v>
      </c>
      <c r="P8" s="384" t="s">
        <v>249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2151.1579999999999</v>
      </c>
      <c r="D9" s="385">
        <v>2110.7950000000001</v>
      </c>
      <c r="E9" s="392">
        <v>1.9122179084183839</v>
      </c>
      <c r="F9" s="25">
        <v>2164.9839999999999</v>
      </c>
      <c r="G9" s="385">
        <v>2152.4250000000002</v>
      </c>
      <c r="H9" s="392">
        <v>0.58348142211690257</v>
      </c>
      <c r="I9" s="25">
        <v>2085.511</v>
      </c>
      <c r="J9" s="385">
        <v>2215.6019999999999</v>
      </c>
      <c r="K9" s="392">
        <v>-5.8715870449656533</v>
      </c>
      <c r="L9" s="73">
        <v>2034.1020000000001</v>
      </c>
      <c r="M9" s="385">
        <v>2027.0709999999999</v>
      </c>
      <c r="N9" s="392">
        <v>0.34685514222245678</v>
      </c>
      <c r="O9" s="73">
        <v>2144.556</v>
      </c>
      <c r="P9" s="385">
        <v>1883.144</v>
      </c>
      <c r="Q9" s="392">
        <v>13.881678724516025</v>
      </c>
    </row>
    <row r="10" spans="1:17" ht="27" customHeight="1" x14ac:dyDescent="0.2">
      <c r="A10" s="476"/>
      <c r="B10" s="268" t="s">
        <v>86</v>
      </c>
      <c r="C10" s="26">
        <v>2276.6529999999998</v>
      </c>
      <c r="D10" s="386">
        <v>2225.9479999999999</v>
      </c>
      <c r="E10" s="393">
        <v>2.2779058630300408</v>
      </c>
      <c r="F10" s="26">
        <v>2318.4560000000001</v>
      </c>
      <c r="G10" s="386">
        <v>2283.0149999999999</v>
      </c>
      <c r="H10" s="393">
        <v>1.5523770102255245</v>
      </c>
      <c r="I10" s="26">
        <v>2397.703</v>
      </c>
      <c r="J10" s="386">
        <v>2295.2640000000001</v>
      </c>
      <c r="K10" s="393">
        <v>4.4630595870453176</v>
      </c>
      <c r="L10" s="129">
        <v>2163.9870000000001</v>
      </c>
      <c r="M10" s="386">
        <v>2051.962</v>
      </c>
      <c r="N10" s="393">
        <v>5.4594090923711107</v>
      </c>
      <c r="O10" s="129">
        <v>2068.203</v>
      </c>
      <c r="P10" s="386">
        <v>2015.5540000000001</v>
      </c>
      <c r="Q10" s="393">
        <v>2.6121354228167486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2236.4993361506745</v>
      </c>
      <c r="D12" s="388">
        <v>2184.1768248079297</v>
      </c>
      <c r="E12" s="395">
        <v>2.3955254331272302</v>
      </c>
      <c r="F12" s="383">
        <v>2256.6322839488298</v>
      </c>
      <c r="G12" s="388">
        <v>2222.665240687651</v>
      </c>
      <c r="H12" s="395">
        <v>1.5282122849354507</v>
      </c>
      <c r="I12" s="383">
        <v>2369.9292670536224</v>
      </c>
      <c r="J12" s="388">
        <v>2293.1209874410738</v>
      </c>
      <c r="K12" s="395">
        <v>3.3495083788954405</v>
      </c>
      <c r="L12" s="407">
        <v>2142.994575914041</v>
      </c>
      <c r="M12" s="388">
        <v>2046.7012764735728</v>
      </c>
      <c r="N12" s="395">
        <v>4.7048047776849842</v>
      </c>
      <c r="O12" s="407">
        <v>2094.9442636545223</v>
      </c>
      <c r="P12" s="388">
        <v>1968.5914511110329</v>
      </c>
      <c r="Q12" s="395">
        <v>6.4184375316766911</v>
      </c>
    </row>
    <row r="13" spans="1:17" ht="20.25" customHeight="1" x14ac:dyDescent="0.2">
      <c r="A13" s="473" t="s">
        <v>29</v>
      </c>
      <c r="B13" s="267" t="s">
        <v>30</v>
      </c>
      <c r="C13" s="25">
        <v>1221.239</v>
      </c>
      <c r="D13" s="385">
        <v>1214.049</v>
      </c>
      <c r="E13" s="392">
        <v>0.5922330976756337</v>
      </c>
      <c r="F13" s="25">
        <v>1354.2249999999999</v>
      </c>
      <c r="G13" s="385">
        <v>1226.307</v>
      </c>
      <c r="H13" s="392">
        <v>10.43115630914607</v>
      </c>
      <c r="I13" s="25">
        <v>1278.4590000000001</v>
      </c>
      <c r="J13" s="385">
        <v>1295.962</v>
      </c>
      <c r="K13" s="392">
        <v>-1.350579723788192</v>
      </c>
      <c r="L13" s="73" t="s">
        <v>97</v>
      </c>
      <c r="M13" s="385">
        <v>1290.134</v>
      </c>
      <c r="N13" s="392" t="s">
        <v>160</v>
      </c>
      <c r="O13" s="73">
        <v>1161.326</v>
      </c>
      <c r="P13" s="385">
        <v>1172.578</v>
      </c>
      <c r="Q13" s="392">
        <v>-0.95959501201625419</v>
      </c>
    </row>
    <row r="14" spans="1:17" ht="20.25" customHeight="1" thickBot="1" x14ac:dyDescent="0.25">
      <c r="A14" s="476"/>
      <c r="B14" s="268" t="s">
        <v>31</v>
      </c>
      <c r="C14" s="30">
        <v>779.077</v>
      </c>
      <c r="D14" s="387">
        <v>779.596</v>
      </c>
      <c r="E14" s="394">
        <v>-6.6572942908891972E-2</v>
      </c>
      <c r="F14" s="30">
        <v>809.06700000000001</v>
      </c>
      <c r="G14" s="387">
        <v>815.34500000000003</v>
      </c>
      <c r="H14" s="394">
        <v>-0.7699808056712214</v>
      </c>
      <c r="I14" s="30">
        <v>778.17499999999995</v>
      </c>
      <c r="J14" s="387">
        <v>749.48199999999997</v>
      </c>
      <c r="K14" s="394">
        <v>3.8283774660365406</v>
      </c>
      <c r="L14" s="406">
        <v>738.67</v>
      </c>
      <c r="M14" s="387">
        <v>779.97799999999995</v>
      </c>
      <c r="N14" s="394">
        <v>-5.2960468115767361</v>
      </c>
      <c r="O14" s="406">
        <v>767.89800000000002</v>
      </c>
      <c r="P14" s="387">
        <v>747.10199999999998</v>
      </c>
      <c r="Q14" s="394">
        <v>2.7835556590666402</v>
      </c>
    </row>
    <row r="15" spans="1:17" ht="20.25" customHeight="1" thickBot="1" x14ac:dyDescent="0.25">
      <c r="A15" s="492"/>
      <c r="B15" s="272" t="s">
        <v>25</v>
      </c>
      <c r="C15" s="383">
        <v>834.87799580655565</v>
      </c>
      <c r="D15" s="388">
        <v>860.13541709306958</v>
      </c>
      <c r="E15" s="395">
        <v>-2.9364470738659274</v>
      </c>
      <c r="F15" s="383">
        <v>822.82566438253673</v>
      </c>
      <c r="G15" s="388">
        <v>862.27292472008253</v>
      </c>
      <c r="H15" s="395">
        <v>-4.574799835023402</v>
      </c>
      <c r="I15" s="383">
        <v>857.99996780761489</v>
      </c>
      <c r="J15" s="388">
        <v>821.47281899279142</v>
      </c>
      <c r="K15" s="395">
        <v>4.446543813781866</v>
      </c>
      <c r="L15" s="407">
        <v>740.76609626955474</v>
      </c>
      <c r="M15" s="388">
        <v>976.98755207373267</v>
      </c>
      <c r="N15" s="395">
        <v>-24.178553278675803</v>
      </c>
      <c r="O15" s="407">
        <v>839.45572040539059</v>
      </c>
      <c r="P15" s="388">
        <v>869.73116129679806</v>
      </c>
      <c r="Q15" s="395">
        <v>-3.4810114019906773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160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160</v>
      </c>
    </row>
    <row r="17" spans="1:17" ht="18" customHeight="1" thickBot="1" x14ac:dyDescent="0.25">
      <c r="A17" s="476"/>
      <c r="B17" s="268" t="s">
        <v>34</v>
      </c>
      <c r="C17" s="31">
        <v>567.375</v>
      </c>
      <c r="D17" s="389">
        <v>572.27099999999996</v>
      </c>
      <c r="E17" s="396">
        <v>-0.85553872203902681</v>
      </c>
      <c r="F17" s="30" t="s">
        <v>97</v>
      </c>
      <c r="G17" s="387" t="s">
        <v>97</v>
      </c>
      <c r="H17" s="394" t="s">
        <v>160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656.4061342116097</v>
      </c>
      <c r="D18" s="388">
        <v>668.02433413606263</v>
      </c>
      <c r="E18" s="395">
        <v>-1.7391881299471574</v>
      </c>
      <c r="F18" s="368" t="s">
        <v>97</v>
      </c>
      <c r="G18" s="399" t="s">
        <v>97</v>
      </c>
      <c r="H18" s="402" t="s">
        <v>160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160</v>
      </c>
      <c r="F19" s="27" t="s">
        <v>97</v>
      </c>
      <c r="G19" s="400" t="s">
        <v>97</v>
      </c>
      <c r="H19" s="403" t="s">
        <v>160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370.721</v>
      </c>
      <c r="D20" s="386">
        <v>378.10700000000003</v>
      </c>
      <c r="E20" s="393">
        <v>-1.9534153030755907</v>
      </c>
      <c r="F20" s="26">
        <v>375.572</v>
      </c>
      <c r="G20" s="386">
        <v>384.64</v>
      </c>
      <c r="H20" s="393">
        <v>-2.3575291181364353</v>
      </c>
      <c r="I20" s="26">
        <v>348.81400000000002</v>
      </c>
      <c r="J20" s="386">
        <v>365.346</v>
      </c>
      <c r="K20" s="393">
        <v>-4.5250255921783689</v>
      </c>
      <c r="L20" s="129">
        <v>281</v>
      </c>
      <c r="M20" s="386">
        <v>296.137</v>
      </c>
      <c r="N20" s="393">
        <v>-5.1114855624254991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212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214</v>
      </c>
    </row>
    <row r="6" spans="2:15" ht="24.75" customHeight="1" x14ac:dyDescent="0.2">
      <c r="F6" s="512"/>
      <c r="G6" s="513"/>
      <c r="H6" s="422" t="s">
        <v>269</v>
      </c>
      <c r="I6" s="422" t="s">
        <v>248</v>
      </c>
      <c r="J6" s="515"/>
    </row>
    <row r="7" spans="2:15" ht="48" customHeight="1" thickBot="1" x14ac:dyDescent="0.25">
      <c r="F7" s="516" t="s">
        <v>219</v>
      </c>
      <c r="G7" s="517"/>
      <c r="H7" s="357">
        <v>131.53</v>
      </c>
      <c r="I7" s="357">
        <v>130.096</v>
      </c>
      <c r="J7" s="40">
        <v>1.1022629442872935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269</v>
      </c>
      <c r="E12" s="291" t="s">
        <v>248</v>
      </c>
      <c r="F12" s="292" t="s">
        <v>15</v>
      </c>
      <c r="G12" s="291" t="s">
        <v>269</v>
      </c>
      <c r="H12" s="291" t="s">
        <v>248</v>
      </c>
      <c r="I12" s="292" t="s">
        <v>15</v>
      </c>
      <c r="J12" s="291" t="s">
        <v>269</v>
      </c>
      <c r="K12" s="291" t="s">
        <v>248</v>
      </c>
      <c r="L12" s="292" t="s">
        <v>15</v>
      </c>
      <c r="M12" s="291" t="s">
        <v>269</v>
      </c>
      <c r="N12" s="291" t="s">
        <v>248</v>
      </c>
      <c r="O12" s="293" t="s">
        <v>15</v>
      </c>
    </row>
    <row r="13" spans="2:15" ht="36" customHeight="1" thickBot="1" x14ac:dyDescent="0.25">
      <c r="B13" s="507" t="s">
        <v>224</v>
      </c>
      <c r="C13" s="508"/>
      <c r="D13" s="130">
        <v>132.81</v>
      </c>
      <c r="E13" s="130">
        <v>131.96</v>
      </c>
      <c r="F13" s="131">
        <v>0.6441345862382496</v>
      </c>
      <c r="G13" s="109">
        <v>127.91</v>
      </c>
      <c r="H13" s="109">
        <v>125.06</v>
      </c>
      <c r="I13" s="131">
        <v>2.2789061250599665</v>
      </c>
      <c r="J13" s="109">
        <v>132.22999999999999</v>
      </c>
      <c r="K13" s="109">
        <v>130.19</v>
      </c>
      <c r="L13" s="131">
        <v>1.5669406252400278</v>
      </c>
      <c r="M13" s="109">
        <v>131.26</v>
      </c>
      <c r="N13" s="109">
        <v>130.44999999999999</v>
      </c>
      <c r="O13" s="132">
        <v>0.62092755845151582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270</v>
      </c>
      <c r="K18" s="502" t="s">
        <v>271</v>
      </c>
      <c r="L18" s="502" t="s">
        <v>272</v>
      </c>
      <c r="M18" s="103" t="s">
        <v>237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238</v>
      </c>
      <c r="N19" s="107" t="s">
        <v>216</v>
      </c>
    </row>
    <row r="20" spans="9:14" ht="52.5" customHeight="1" thickBot="1" x14ac:dyDescent="0.3">
      <c r="I20" s="108" t="s">
        <v>152</v>
      </c>
      <c r="J20" s="137">
        <v>131.53</v>
      </c>
      <c r="K20" s="115">
        <v>101.75</v>
      </c>
      <c r="L20" s="116">
        <v>112.17</v>
      </c>
      <c r="M20" s="117">
        <f>(J20-K20)/K20*100</f>
        <v>29.267813267813271</v>
      </c>
      <c r="N20" s="118">
        <f>(J20-L20)/L20*100</f>
        <v>17.259516804849781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25" sqref="M25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254</v>
      </c>
      <c r="D9" s="1" t="s">
        <v>23</v>
      </c>
    </row>
    <row r="10" spans="2:9" x14ac:dyDescent="0.2">
      <c r="B10" s="1" t="s">
        <v>255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256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253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2017-07-20T09:47:21Z</dcterms:modified>
</cp:coreProperties>
</file>