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4-2016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R24" i="14" l="1"/>
  <c r="S24" i="14"/>
  <c r="R25" i="14"/>
  <c r="S25" i="14"/>
  <c r="R26" i="14"/>
  <c r="S26" i="14"/>
  <c r="R27" i="14"/>
  <c r="S27" i="14"/>
  <c r="R28" i="14"/>
  <c r="S28" i="14"/>
  <c r="S23" i="14"/>
  <c r="R23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<sst xmlns="http://schemas.openxmlformats.org/spreadsheetml/2006/main" count="1400" uniqueCount="275">
  <si>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</si>
  <si>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</si>
  <si>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</si>
  <si>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</si>
  <si>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</si>
  <si>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</si>
  <si>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</si>
  <si>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</si>
  <si>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</si>
  <si>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</si>
  <si>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</si>
  <si>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</si>
  <si>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</si>
  <si>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</si>
  <si>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</si>
  <si>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</si>
  <si>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</si>
  <si>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</si>
  <si>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</si>
  <si>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</si>
  <si>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</si>
  <si>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</si>
  <si>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</si>
  <si>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</si>
  <si>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</si>
  <si>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</si>
  <si>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</si>
  <si>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</si>
  <si>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</si>
  <si>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</si>
  <si>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</si>
  <si>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</si>
  <si>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</si>
  <si>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</si>
  <si>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</si>
  <si>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</si>
  <si>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</si>
  <si>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</si>
  <si>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</si>
  <si>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</si>
  <si>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</si>
  <si>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</si>
  <si>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</si>
  <si>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</si>
  <si>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</si>
  <si>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</si>
  <si>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</si>
  <si>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</si>
  <si>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</si>
  <si>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</si>
  <si>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</si>
  <si>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</si>
  <si>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</si>
  <si>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</si>
  <si>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</si>
  <si>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</si>
  <si>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</si>
  <si>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</si>
  <si>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</si>
  <si>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</si>
  <si>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</si>
  <si>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</si>
  <si>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</si>
  <si>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</si>
  <si>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</si>
  <si>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</si>
  <si>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</si>
  <si>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</si>
  <si>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</si>
  <si>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</si>
  <si>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</si>
  <si>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</si>
  <si>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</si>
  <si>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</si>
  <si>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</si>
  <si>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</si>
  <si>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</si>
  <si>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</si>
  <si>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</si>
  <si>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</si>
  <si>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</si>
  <si>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</si>
  <si>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</si>
  <si>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</si>
  <si>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</si>
  <si>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</si>
  <si>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</si>
  <si>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</si>
  <si>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</si>
  <si>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</si>
  <si>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</si>
  <si>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</si>
  <si>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</si>
  <si>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</si>
  <si>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</si>
  <si>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</si>
  <si>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</si>
  <si>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</si>
  <si>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</si>
  <si>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</si>
  <si>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</si>
  <si>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</si>
  <si>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</si>
  <si>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</si>
  <si>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</si>
  <si>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</si>
  <si>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</si>
  <si>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</si>
  <si>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</si>
  <si>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</si>
  <si>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</si>
  <si>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</si>
  <si>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</si>
  <si>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</si>
  <si>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</si>
  <si>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</si>
  <si>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</si>
  <si>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</si>
  <si>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</si>
  <si>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</si>
  <si>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</si>
  <si>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</si>
  <si>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</si>
  <si>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</si>
  <si>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</si>
  <si>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</si>
  <si>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</si>
  <si>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</si>
  <si>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</si>
  <si>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</si>
  <si>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</si>
  <si>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</si>
  <si>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</si>
  <si>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</si>
  <si>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</si>
  <si>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</si>
  <si>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</si>
  <si>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</si>
  <si>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</si>
  <si>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</si>
  <si>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</si>
  <si>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</si>
  <si>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</si>
  <si>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</si>
  <si>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</si>
  <si>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</si>
  <si>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</si>
  <si>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</si>
  <si>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</si>
  <si>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</si>
  <si>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</si>
  <si>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</si>
  <si>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</si>
  <si>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</si>
  <si>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</si>
  <si>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</si>
  <si>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</si>
  <si>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</si>
  <si>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</si>
  <si>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</si>
  <si>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</si>
  <si>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</si>
  <si>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</si>
  <si>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</si>
  <si>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</si>
  <si>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</si>
  <si>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</si>
  <si>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</si>
  <si>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</si>
  <si>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</si>
  <si>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</si>
  <si>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</si>
  <si>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</si>
  <si>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</si>
  <si>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</si>
  <si>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</si>
  <si>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</si>
  <si>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</si>
  <si>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</si>
  <si>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</si>
  <si>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</si>
  <si>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</si>
  <si>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</si>
  <si>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</si>
  <si>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</si>
  <si>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</si>
  <si>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</si>
  <si>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</si>
  <si>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</si>
  <si>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</si>
  <si>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</si>
  <si>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</si>
  <si>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</si>
  <si>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</si>
  <si>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</si>
  <si>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</si>
  <si>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</si>
  <si>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</si>
  <si>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</si>
  <si>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</si>
  <si>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</si>
  <si>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</si>
  <si>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</si>
  <si>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</si>
  <si>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</si>
  <si>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</si>
  <si>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</si>
  <si>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</si>
  <si>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</si>
  <si>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</si>
  <si>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</si>
  <si>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</si>
  <si>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</si>
  <si>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</si>
  <si>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</si>
  <si>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</si>
  <si>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</si>
  <si>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</si>
  <si>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</si>
  <si>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 xml:space="preserve">     MONITOROWANYCH W RAMACH ZSRIR w 2016r.</t>
  </si>
  <si>
    <t>2015r.</t>
  </si>
  <si>
    <t>Kolumbia</t>
  </si>
  <si>
    <t>I-16</t>
  </si>
  <si>
    <t>Mleko surowe do skupu         o standardowych parametrach</t>
  </si>
  <si>
    <t>Chorwacja</t>
  </si>
  <si>
    <t>Zmiana ceny [%] w 2016r. w stos. do lat:</t>
  </si>
  <si>
    <t>Meksyk</t>
  </si>
  <si>
    <t>Jemen</t>
  </si>
  <si>
    <t>Ghana</t>
  </si>
  <si>
    <t>Szwajcaria</t>
  </si>
  <si>
    <t>Republika Południowej Afryki</t>
  </si>
  <si>
    <t>Białoruś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</si>
  <si>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</si>
  <si>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</si>
  <si>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</si>
  <si>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</si>
  <si>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Nowa Zelandia</t>
  </si>
  <si>
    <t>Indonezja</t>
  </si>
  <si>
    <t>Maroko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</si>
  <si>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</si>
  <si>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</si>
  <si>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</si>
  <si>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</si>
  <si>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</si>
  <si>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</si>
  <si>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</si>
  <si>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</si>
  <si>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</si>
  <si>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</si>
  <si>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>październik</t>
  </si>
  <si>
    <t>Iran</t>
  </si>
  <si>
    <t>listopad</t>
  </si>
  <si>
    <t>listopad 2016</t>
  </si>
  <si>
    <t>listopad 2015</t>
  </si>
  <si>
    <t>listopad 2014</t>
  </si>
  <si>
    <r>
      <t>Mleko surowe</t>
    </r>
    <r>
      <rPr>
        <b/>
        <sz val="11"/>
        <rFont val="Times New Roman"/>
        <family val="1"/>
        <charset val="238"/>
      </rPr>
      <t xml:space="preserve"> skup     listopad 16</t>
    </r>
  </si>
  <si>
    <t>2017-01-08</t>
  </si>
  <si>
    <t>1EUR=4,38134</t>
  </si>
  <si>
    <t>NR 2/2017</t>
  </si>
  <si>
    <t>19 stycznia 2017r.</t>
  </si>
  <si>
    <t>Notowania z okresu: 09-15.01.2017r.</t>
  </si>
  <si>
    <t>I-XI 2015r.</t>
  </si>
  <si>
    <t>I-XI 2016r.*</t>
  </si>
  <si>
    <t>Handel zagraniczny produktami mlecznymi w okresie I-XI 2016r. - dane wstępne</t>
  </si>
  <si>
    <t>według ważniejszych krajów w okresie I-XI 2016r (dane wstępne)</t>
  </si>
  <si>
    <t xml:space="preserve"> I-XI 2015r</t>
  </si>
  <si>
    <t>I-XI 2016r</t>
  </si>
  <si>
    <t>Ukraina</t>
  </si>
  <si>
    <t xml:space="preserve"> z mleka - kod 0405) według ważniejszych krajów w okresie I-XI 2016r (dane wstępne)</t>
  </si>
  <si>
    <t>z mleka - kod 0405) według ważniejszych krajów w okresie I-XI 2016r (dane wstępne)</t>
  </si>
  <si>
    <t>Ceny sprzedaży (NETTO) wybranych produktów mleczarskich za okres: 09-15.01.2017r.</t>
  </si>
  <si>
    <t>2017-01-15</t>
  </si>
  <si>
    <t>1EUR=4,3741</t>
  </si>
  <si>
    <t>XI-2016</t>
  </si>
  <si>
    <t>XI-2015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</si>
</sst>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2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sz val="10"/>
      <color rgb="FFFF000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500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8" fillId="0" borderId="84" xfId="0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0" fontId="8" fillId="0" borderId="112" xfId="0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4" xfId="0" applyNumberFormat="1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0" fontId="19" fillId="0" borderId="111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8" xfId="38" applyNumberFormat="1" applyFont="1" applyFill="1" applyBorder="1"/>
    <xf numFmtId="169" fontId="37" fillId="0" borderId="119" xfId="0" applyNumberFormat="1" applyFont="1" applyFill="1" applyBorder="1"/>
    <xf numFmtId="169" fontId="15" fillId="0" borderId="120" xfId="0" applyNumberFormat="1" applyFont="1" applyFill="1" applyBorder="1"/>
    <xf numFmtId="169" fontId="15" fillId="0" borderId="121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4" fontId="8" fillId="0" borderId="9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0" fontId="0" fillId="0" borderId="50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91" fillId="0" borderId="50" xfId="0" applyFont="1" applyBorder="1"/>
    <xf numFmtId="0" fontId="91" fillId="0" borderId="61" xfId="0" applyFont="1" applyBorder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141632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12</xdr:col>
      <xdr:colOff>238134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480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371475</xdr:colOff>
      <xdr:row>33</xdr:row>
      <xdr:rowOff>106960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15050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542925</xdr:colOff>
      <xdr:row>46</xdr:row>
      <xdr:rowOff>9525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5476875"/>
          <a:ext cx="3590925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419100</xdr:colOff>
      <xdr:row>46</xdr:row>
      <xdr:rowOff>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76875"/>
          <a:ext cx="3467100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552450</xdr:colOff>
      <xdr:row>60</xdr:row>
      <xdr:rowOff>9525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62875"/>
          <a:ext cx="3600450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409575</xdr:colOff>
      <xdr:row>60</xdr:row>
      <xdr:rowOff>0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7762875"/>
          <a:ext cx="3457575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201555</xdr:colOff>
      <xdr:row>81</xdr:row>
      <xdr:rowOff>127518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0353675"/>
          <a:ext cx="4468755" cy="3042168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63</xdr:row>
      <xdr:rowOff>0</xdr:rowOff>
    </xdr:from>
    <xdr:to>
      <xdr:col>17</xdr:col>
      <xdr:colOff>19051</xdr:colOff>
      <xdr:row>81</xdr:row>
      <xdr:rowOff>104775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486401" y="10353675"/>
          <a:ext cx="4895850" cy="3019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581025</xdr:colOff>
      <xdr:row>0</xdr:row>
      <xdr:rowOff>152400</xdr:rowOff>
    </xdr:from>
    <xdr:to>
      <xdr:col>15</xdr:col>
      <xdr:colOff>409575</xdr:colOff>
      <xdr:row>20</xdr:row>
      <xdr:rowOff>47516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38625" y="152400"/>
          <a:ext cx="5314950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238125</xdr:colOff>
      <xdr:row>34</xdr:row>
      <xdr:rowOff>19050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95725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238125</xdr:colOff>
      <xdr:row>49</xdr:row>
      <xdr:rowOff>19050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95725" cy="22860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104775</xdr:colOff>
      <xdr:row>34</xdr:row>
      <xdr:rowOff>28575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62375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104774</xdr:colOff>
      <xdr:row>48</xdr:row>
      <xdr:rowOff>152400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62375" cy="2257425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1</xdr:rowOff>
    </xdr:from>
    <xdr:to>
      <xdr:col>21</xdr:col>
      <xdr:colOff>504824</xdr:colOff>
      <xdr:row>34</xdr:row>
      <xdr:rowOff>28576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6"/>
          <a:ext cx="4162425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514350</xdr:colOff>
      <xdr:row>49</xdr:row>
      <xdr:rowOff>9525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71950" cy="22764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38100</xdr:colOff>
      <xdr:row>69</xdr:row>
      <xdr:rowOff>82161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524500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10</xdr:row>
      <xdr:rowOff>0</xdr:rowOff>
    </xdr:from>
    <xdr:to>
      <xdr:col>16</xdr:col>
      <xdr:colOff>0</xdr:colOff>
      <xdr:row>40</xdr:row>
      <xdr:rowOff>71438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905000"/>
          <a:ext cx="4857750" cy="50720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631912</xdr:colOff>
      <xdr:row>40</xdr:row>
      <xdr:rowOff>82388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70787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85834</xdr:colOff>
      <xdr:row>46</xdr:row>
      <xdr:rowOff>88900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5902435" cy="37211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23812</xdr:colOff>
      <xdr:row>26</xdr:row>
      <xdr:rowOff>6024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905376" cy="283971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</xdr:row>
      <xdr:rowOff>-1</xdr:rowOff>
    </xdr:from>
    <xdr:to>
      <xdr:col>6</xdr:col>
      <xdr:colOff>797718</xdr:colOff>
      <xdr:row>44</xdr:row>
      <xdr:rowOff>166686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0" y="7167562"/>
          <a:ext cx="4869656" cy="28336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V83" sqref="V83"/>
    </sheetView>
  </sheetViews>
  <sheetFormatPr defaultRowHeight="12.75" x14ac:dyDescent="0.2"/>
  <cols>
    <col min="1" max="1" width="13.7109375" style="121" customWidth="1"/>
    <col min="2" max="2" width="11.85546875" style="121" customWidth="1"/>
    <col min="3" max="3" width="11.7109375" style="121" customWidth="1"/>
    <col min="4" max="4" width="11.85546875" style="121" customWidth="1"/>
    <col min="5" max="5" width="13.5703125" style="121" customWidth="1"/>
    <col min="6" max="7" width="11.7109375" style="121" customWidth="1"/>
    <col min="8" max="8" width="11.42578125" style="121" customWidth="1"/>
    <col min="9" max="9" width="9.85546875" style="121" customWidth="1"/>
    <col min="10" max="10" width="13.7109375" style="121" customWidth="1"/>
    <col min="11" max="12" width="11.7109375" style="121" customWidth="1"/>
    <col min="13" max="13" width="11.85546875" style="121" customWidth="1"/>
    <col min="14" max="14" width="13.5703125" style="121" customWidth="1"/>
    <col min="15" max="16" width="11.7109375" style="121" customWidth="1"/>
    <col min="17" max="17" width="11.85546875" style="121" customWidth="1"/>
    <col min="18" max="16384" width="9.140625" style="121"/>
  </cols>
  <sheetData>
    <row r="2" spans="1:17" ht="16.5" x14ac:dyDescent="0.25">
      <c r="A2" s="163" t="s">
        <v>232</v>
      </c>
      <c r="B2" s="163"/>
      <c r="C2" s="163"/>
      <c r="D2" s="163"/>
      <c r="E2" s="163"/>
      <c r="F2" s="163"/>
      <c r="G2" s="163"/>
      <c r="H2" s="163"/>
      <c r="I2" s="163"/>
      <c r="J2" s="163" t="s">
        <v>233</v>
      </c>
      <c r="K2" s="163"/>
      <c r="L2" s="163"/>
      <c r="M2" s="163"/>
      <c r="N2" s="163"/>
      <c r="O2" s="163"/>
    </row>
    <row r="3" spans="1:17" ht="17.25" thickBot="1" x14ac:dyDescent="0.3">
      <c r="A3" s="163" t="s">
        <v>264</v>
      </c>
      <c r="B3" s="163"/>
      <c r="C3" s="163"/>
      <c r="D3" s="163"/>
      <c r="E3" s="163"/>
      <c r="F3" s="163"/>
      <c r="G3" s="163"/>
      <c r="H3" s="163"/>
      <c r="I3" s="163"/>
      <c r="J3" s="163" t="s">
        <v>264</v>
      </c>
      <c r="K3" s="163"/>
      <c r="L3" s="163"/>
      <c r="M3" s="163"/>
      <c r="N3" s="163"/>
      <c r="O3" s="163"/>
    </row>
    <row r="4" spans="1:17" ht="21" thickBot="1" x14ac:dyDescent="0.35">
      <c r="A4" s="165" t="s">
        <v>130</v>
      </c>
      <c r="B4" s="166"/>
      <c r="C4" s="166"/>
      <c r="D4" s="166"/>
      <c r="E4" s="166"/>
      <c r="F4" s="166"/>
      <c r="G4" s="166"/>
      <c r="H4" s="167"/>
      <c r="I4" s="168"/>
      <c r="J4" s="165" t="s">
        <v>131</v>
      </c>
      <c r="K4" s="166"/>
      <c r="L4" s="166"/>
      <c r="M4" s="166"/>
      <c r="N4" s="166"/>
      <c r="O4" s="166"/>
      <c r="P4" s="166"/>
      <c r="Q4" s="167"/>
    </row>
    <row r="5" spans="1:17" ht="16.5" thickBot="1" x14ac:dyDescent="0.3">
      <c r="A5" s="169" t="s">
        <v>265</v>
      </c>
      <c r="B5" s="170"/>
      <c r="C5" s="171"/>
      <c r="D5" s="172"/>
      <c r="E5" s="169" t="s">
        <v>266</v>
      </c>
      <c r="F5" s="170"/>
      <c r="G5" s="171"/>
      <c r="H5" s="172"/>
      <c r="I5" s="168"/>
      <c r="J5" s="169" t="s">
        <v>265</v>
      </c>
      <c r="K5" s="170"/>
      <c r="L5" s="171"/>
      <c r="M5" s="172"/>
      <c r="N5" s="169" t="s">
        <v>266</v>
      </c>
      <c r="O5" s="170"/>
      <c r="P5" s="171"/>
      <c r="Q5" s="172"/>
    </row>
    <row r="6" spans="1:17" ht="29.25" thickBot="1" x14ac:dyDescent="0.25">
      <c r="A6" s="173" t="s">
        <v>132</v>
      </c>
      <c r="B6" s="174" t="s">
        <v>105</v>
      </c>
      <c r="C6" s="175" t="s">
        <v>168</v>
      </c>
      <c r="D6" s="176" t="s">
        <v>133</v>
      </c>
      <c r="E6" s="173" t="s">
        <v>132</v>
      </c>
      <c r="F6" s="174" t="s">
        <v>105</v>
      </c>
      <c r="G6" s="175" t="s">
        <v>168</v>
      </c>
      <c r="H6" s="176" t="s">
        <v>133</v>
      </c>
      <c r="I6" s="168"/>
      <c r="J6" s="173" t="s">
        <v>132</v>
      </c>
      <c r="K6" s="174" t="s">
        <v>105</v>
      </c>
      <c r="L6" s="175" t="s">
        <v>168</v>
      </c>
      <c r="M6" s="176" t="s">
        <v>133</v>
      </c>
      <c r="N6" s="173" t="s">
        <v>132</v>
      </c>
      <c r="O6" s="174" t="s">
        <v>105</v>
      </c>
      <c r="P6" s="175" t="s">
        <v>168</v>
      </c>
      <c r="Q6" s="176" t="s">
        <v>133</v>
      </c>
    </row>
    <row r="7" spans="1:17" ht="15" thickBot="1" x14ac:dyDescent="0.25">
      <c r="A7" s="177" t="s">
        <v>119</v>
      </c>
      <c r="B7" s="178">
        <v>244873.2</v>
      </c>
      <c r="C7" s="179">
        <v>1021213.884</v>
      </c>
      <c r="D7" s="180">
        <v>478945.59299999999</v>
      </c>
      <c r="E7" s="181" t="s">
        <v>119</v>
      </c>
      <c r="F7" s="182">
        <v>249008.88200000001</v>
      </c>
      <c r="G7" s="183">
        <v>1081148.99</v>
      </c>
      <c r="H7" s="180">
        <v>559025.78399999999</v>
      </c>
      <c r="I7" s="168"/>
      <c r="J7" s="177" t="s">
        <v>119</v>
      </c>
      <c r="K7" s="178">
        <v>78406.729000000007</v>
      </c>
      <c r="L7" s="179">
        <v>327515.48100000003</v>
      </c>
      <c r="M7" s="180">
        <v>194497.508</v>
      </c>
      <c r="N7" s="181" t="s">
        <v>119</v>
      </c>
      <c r="O7" s="182">
        <v>113995.91499999999</v>
      </c>
      <c r="P7" s="183">
        <v>494654.20600000001</v>
      </c>
      <c r="Q7" s="180">
        <v>233180.45800000001</v>
      </c>
    </row>
    <row r="8" spans="1:17" x14ac:dyDescent="0.2">
      <c r="A8" s="184" t="s">
        <v>78</v>
      </c>
      <c r="B8" s="185">
        <v>140982.30600000001</v>
      </c>
      <c r="C8" s="186">
        <v>587859.90800000005</v>
      </c>
      <c r="D8" s="185">
        <v>291667.25099999999</v>
      </c>
      <c r="E8" s="187" t="s">
        <v>78</v>
      </c>
      <c r="F8" s="188">
        <v>123631.696</v>
      </c>
      <c r="G8" s="189">
        <v>536571.56599999999</v>
      </c>
      <c r="H8" s="190">
        <v>293314.61700000003</v>
      </c>
      <c r="I8" s="168"/>
      <c r="J8" s="184" t="s">
        <v>137</v>
      </c>
      <c r="K8" s="185">
        <v>36380.231</v>
      </c>
      <c r="L8" s="186">
        <v>152203.04500000001</v>
      </c>
      <c r="M8" s="185">
        <v>99436.274999999994</v>
      </c>
      <c r="N8" s="187" t="s">
        <v>137</v>
      </c>
      <c r="O8" s="188">
        <v>55118.578999999998</v>
      </c>
      <c r="P8" s="189">
        <v>239228.641</v>
      </c>
      <c r="Q8" s="190">
        <v>117341.09299999999</v>
      </c>
    </row>
    <row r="9" spans="1:17" x14ac:dyDescent="0.2">
      <c r="A9" s="191" t="s">
        <v>231</v>
      </c>
      <c r="B9" s="192">
        <v>13044.183999999999</v>
      </c>
      <c r="C9" s="193">
        <v>54682.571000000004</v>
      </c>
      <c r="D9" s="192">
        <v>42951.523999999998</v>
      </c>
      <c r="E9" s="194" t="s">
        <v>231</v>
      </c>
      <c r="F9" s="195">
        <v>31284.87</v>
      </c>
      <c r="G9" s="196">
        <v>136003.24799999999</v>
      </c>
      <c r="H9" s="197">
        <v>100478.174</v>
      </c>
      <c r="I9" s="168"/>
      <c r="J9" s="191" t="s">
        <v>78</v>
      </c>
      <c r="K9" s="192">
        <v>15127.181</v>
      </c>
      <c r="L9" s="193">
        <v>63007.661</v>
      </c>
      <c r="M9" s="192">
        <v>16291.81</v>
      </c>
      <c r="N9" s="194" t="s">
        <v>78</v>
      </c>
      <c r="O9" s="195">
        <v>23865.440999999999</v>
      </c>
      <c r="P9" s="196">
        <v>103513.361</v>
      </c>
      <c r="Q9" s="197">
        <v>33400.430999999997</v>
      </c>
    </row>
    <row r="10" spans="1:17" x14ac:dyDescent="0.2">
      <c r="A10" s="191" t="s">
        <v>145</v>
      </c>
      <c r="B10" s="192">
        <v>11938.94</v>
      </c>
      <c r="C10" s="193">
        <v>49808.877</v>
      </c>
      <c r="D10" s="192">
        <v>17264.805</v>
      </c>
      <c r="E10" s="194" t="s">
        <v>145</v>
      </c>
      <c r="F10" s="195">
        <v>15271.306</v>
      </c>
      <c r="G10" s="196">
        <v>66355.517999999996</v>
      </c>
      <c r="H10" s="197">
        <v>26832.722000000002</v>
      </c>
      <c r="I10" s="168"/>
      <c r="J10" s="191" t="s">
        <v>138</v>
      </c>
      <c r="K10" s="192">
        <v>12243.737999999999</v>
      </c>
      <c r="L10" s="193">
        <v>51053.832000000002</v>
      </c>
      <c r="M10" s="192">
        <v>38944.368999999999</v>
      </c>
      <c r="N10" s="194" t="s">
        <v>138</v>
      </c>
      <c r="O10" s="195">
        <v>11572.465</v>
      </c>
      <c r="P10" s="196">
        <v>50203.186999999998</v>
      </c>
      <c r="Q10" s="197">
        <v>39786.000999999997</v>
      </c>
    </row>
    <row r="11" spans="1:17" x14ac:dyDescent="0.2">
      <c r="A11" s="191" t="s">
        <v>138</v>
      </c>
      <c r="B11" s="192">
        <v>10258.343000000001</v>
      </c>
      <c r="C11" s="193">
        <v>42711.360999999997</v>
      </c>
      <c r="D11" s="192">
        <v>13508.123</v>
      </c>
      <c r="E11" s="194" t="s">
        <v>138</v>
      </c>
      <c r="F11" s="195">
        <v>9866.8340000000007</v>
      </c>
      <c r="G11" s="196">
        <v>42850.99</v>
      </c>
      <c r="H11" s="197">
        <v>11248.300999999999</v>
      </c>
      <c r="I11" s="168"/>
      <c r="J11" s="191" t="s">
        <v>163</v>
      </c>
      <c r="K11" s="192">
        <v>5895.3239999999996</v>
      </c>
      <c r="L11" s="193">
        <v>24717.665000000001</v>
      </c>
      <c r="M11" s="192">
        <v>22477.341</v>
      </c>
      <c r="N11" s="194" t="s">
        <v>163</v>
      </c>
      <c r="O11" s="195">
        <v>9535.2780000000002</v>
      </c>
      <c r="P11" s="196">
        <v>41210.663</v>
      </c>
      <c r="Q11" s="197">
        <v>19436.437000000002</v>
      </c>
    </row>
    <row r="12" spans="1:17" x14ac:dyDescent="0.2">
      <c r="A12" s="191" t="s">
        <v>134</v>
      </c>
      <c r="B12" s="192">
        <v>8681.5939999999991</v>
      </c>
      <c r="C12" s="193">
        <v>36215.173000000003</v>
      </c>
      <c r="D12" s="192">
        <v>8027.1180000000004</v>
      </c>
      <c r="E12" s="194" t="s">
        <v>137</v>
      </c>
      <c r="F12" s="195">
        <v>8599.1910000000007</v>
      </c>
      <c r="G12" s="196">
        <v>37338.491999999998</v>
      </c>
      <c r="H12" s="197">
        <v>19716.817999999999</v>
      </c>
      <c r="I12" s="168"/>
      <c r="J12" s="191" t="s">
        <v>142</v>
      </c>
      <c r="K12" s="192">
        <v>2313.0050000000001</v>
      </c>
      <c r="L12" s="193">
        <v>9580.3089999999993</v>
      </c>
      <c r="M12" s="192">
        <v>6955.6930000000002</v>
      </c>
      <c r="N12" s="194" t="s">
        <v>140</v>
      </c>
      <c r="O12" s="195">
        <v>4446.1769999999997</v>
      </c>
      <c r="P12" s="196">
        <v>19299.004000000001</v>
      </c>
      <c r="Q12" s="197">
        <v>7576.473</v>
      </c>
    </row>
    <row r="13" spans="1:17" x14ac:dyDescent="0.2">
      <c r="A13" s="191" t="s">
        <v>230</v>
      </c>
      <c r="B13" s="192">
        <v>7537.7730000000001</v>
      </c>
      <c r="C13" s="193">
        <v>30917.989000000001</v>
      </c>
      <c r="D13" s="192">
        <v>15906.749</v>
      </c>
      <c r="E13" s="194" t="s">
        <v>189</v>
      </c>
      <c r="F13" s="195">
        <v>7977.4690000000001</v>
      </c>
      <c r="G13" s="196">
        <v>34614.930999999997</v>
      </c>
      <c r="H13" s="197">
        <v>17021.351999999999</v>
      </c>
      <c r="I13" s="168"/>
      <c r="J13" s="191" t="s">
        <v>243</v>
      </c>
      <c r="K13" s="192">
        <v>2032.979</v>
      </c>
      <c r="L13" s="193">
        <v>8493.5169999999998</v>
      </c>
      <c r="M13" s="192">
        <v>2497.7719999999999</v>
      </c>
      <c r="N13" s="194" t="s">
        <v>143</v>
      </c>
      <c r="O13" s="195">
        <v>3388.5169999999998</v>
      </c>
      <c r="P13" s="196">
        <v>14875.587</v>
      </c>
      <c r="Q13" s="197">
        <v>370.15</v>
      </c>
    </row>
    <row r="14" spans="1:17" x14ac:dyDescent="0.2">
      <c r="A14" s="191" t="s">
        <v>147</v>
      </c>
      <c r="B14" s="192">
        <v>7438.7619999999997</v>
      </c>
      <c r="C14" s="193">
        <v>31162.583999999999</v>
      </c>
      <c r="D14" s="192">
        <v>16564.828000000001</v>
      </c>
      <c r="E14" s="194" t="s">
        <v>147</v>
      </c>
      <c r="F14" s="195">
        <v>7428.817</v>
      </c>
      <c r="G14" s="196">
        <v>32196.537</v>
      </c>
      <c r="H14" s="197">
        <v>16131.798000000001</v>
      </c>
      <c r="I14" s="168"/>
      <c r="J14" s="191" t="s">
        <v>80</v>
      </c>
      <c r="K14" s="192">
        <v>1503.41</v>
      </c>
      <c r="L14" s="193">
        <v>6332.9380000000001</v>
      </c>
      <c r="M14" s="192">
        <v>5781.3450000000003</v>
      </c>
      <c r="N14" s="194" t="s">
        <v>80</v>
      </c>
      <c r="O14" s="195">
        <v>2326.6149999999998</v>
      </c>
      <c r="P14" s="196">
        <v>10100.950000000001</v>
      </c>
      <c r="Q14" s="197">
        <v>9898.2440000000006</v>
      </c>
    </row>
    <row r="15" spans="1:17" x14ac:dyDescent="0.2">
      <c r="A15" s="191" t="s">
        <v>189</v>
      </c>
      <c r="B15" s="192">
        <v>6711.0540000000001</v>
      </c>
      <c r="C15" s="193">
        <v>28016.416000000001</v>
      </c>
      <c r="D15" s="192">
        <v>12265.241</v>
      </c>
      <c r="E15" s="194" t="s">
        <v>134</v>
      </c>
      <c r="F15" s="195">
        <v>6208.0039999999999</v>
      </c>
      <c r="G15" s="196">
        <v>26936.909</v>
      </c>
      <c r="H15" s="197">
        <v>9347.69</v>
      </c>
      <c r="I15" s="168"/>
      <c r="J15" s="191" t="s">
        <v>140</v>
      </c>
      <c r="K15" s="192">
        <v>1261.9110000000001</v>
      </c>
      <c r="L15" s="193">
        <v>5258.6390000000001</v>
      </c>
      <c r="M15" s="192">
        <v>609.88599999999997</v>
      </c>
      <c r="N15" s="194" t="s">
        <v>142</v>
      </c>
      <c r="O15" s="195">
        <v>1327.588</v>
      </c>
      <c r="P15" s="196">
        <v>5739.3670000000002</v>
      </c>
      <c r="Q15" s="197">
        <v>2660.01</v>
      </c>
    </row>
    <row r="16" spans="1:17" x14ac:dyDescent="0.2">
      <c r="A16" s="191" t="s">
        <v>137</v>
      </c>
      <c r="B16" s="192">
        <v>6643.8069999999998</v>
      </c>
      <c r="C16" s="193">
        <v>27719.172999999999</v>
      </c>
      <c r="D16" s="192">
        <v>13666.808999999999</v>
      </c>
      <c r="E16" s="194" t="s">
        <v>142</v>
      </c>
      <c r="F16" s="195">
        <v>4858.2790000000005</v>
      </c>
      <c r="G16" s="196">
        <v>21146.116000000002</v>
      </c>
      <c r="H16" s="197">
        <v>5898.2579999999998</v>
      </c>
      <c r="I16" s="168"/>
      <c r="J16" s="191" t="s">
        <v>77</v>
      </c>
      <c r="K16" s="192">
        <v>913.24099999999999</v>
      </c>
      <c r="L16" s="193">
        <v>3806.299</v>
      </c>
      <c r="M16" s="192">
        <v>729.548</v>
      </c>
      <c r="N16" s="194" t="s">
        <v>160</v>
      </c>
      <c r="O16" s="195">
        <v>506.60300000000001</v>
      </c>
      <c r="P16" s="196">
        <v>2199.3029999999999</v>
      </c>
      <c r="Q16" s="197">
        <v>1121.42</v>
      </c>
    </row>
    <row r="17" spans="1:17" x14ac:dyDescent="0.2">
      <c r="A17" s="191" t="s">
        <v>142</v>
      </c>
      <c r="B17" s="192">
        <v>4583.0940000000001</v>
      </c>
      <c r="C17" s="193">
        <v>19112.685000000001</v>
      </c>
      <c r="D17" s="192">
        <v>5409.9279999999999</v>
      </c>
      <c r="E17" s="194" t="s">
        <v>230</v>
      </c>
      <c r="F17" s="195">
        <v>4800.2629999999999</v>
      </c>
      <c r="G17" s="196">
        <v>20915.223000000002</v>
      </c>
      <c r="H17" s="197">
        <v>12649.54</v>
      </c>
      <c r="I17" s="168"/>
      <c r="J17" s="191" t="s">
        <v>144</v>
      </c>
      <c r="K17" s="192">
        <v>232.048</v>
      </c>
      <c r="L17" s="193">
        <v>957.11500000000001</v>
      </c>
      <c r="M17" s="192">
        <v>266.01900000000001</v>
      </c>
      <c r="N17" s="194" t="s">
        <v>77</v>
      </c>
      <c r="O17" s="195">
        <v>487.34</v>
      </c>
      <c r="P17" s="196">
        <v>2116.0120000000002</v>
      </c>
      <c r="Q17" s="197">
        <v>395.67200000000003</v>
      </c>
    </row>
    <row r="18" spans="1:17" x14ac:dyDescent="0.2">
      <c r="A18" s="191" t="s">
        <v>143</v>
      </c>
      <c r="B18" s="192">
        <v>3542.0410000000002</v>
      </c>
      <c r="C18" s="193">
        <v>14793.851000000001</v>
      </c>
      <c r="D18" s="192">
        <v>8378.1569999999992</v>
      </c>
      <c r="E18" s="194" t="s">
        <v>143</v>
      </c>
      <c r="F18" s="195">
        <v>4284.9080000000004</v>
      </c>
      <c r="G18" s="196">
        <v>18601.324000000001</v>
      </c>
      <c r="H18" s="197">
        <v>9438.6119999999992</v>
      </c>
      <c r="I18" s="168"/>
      <c r="J18" s="191" t="s">
        <v>147</v>
      </c>
      <c r="K18" s="192">
        <v>224.97900000000001</v>
      </c>
      <c r="L18" s="193">
        <v>942.21</v>
      </c>
      <c r="M18" s="192">
        <v>269.63600000000002</v>
      </c>
      <c r="N18" s="194" t="s">
        <v>243</v>
      </c>
      <c r="O18" s="195">
        <v>380.98700000000002</v>
      </c>
      <c r="P18" s="196">
        <v>1669.489</v>
      </c>
      <c r="Q18" s="197">
        <v>239.44800000000001</v>
      </c>
    </row>
    <row r="19" spans="1:17" x14ac:dyDescent="0.2">
      <c r="A19" s="191" t="s">
        <v>80</v>
      </c>
      <c r="B19" s="192">
        <v>3442.6179999999999</v>
      </c>
      <c r="C19" s="193">
        <v>14339.194</v>
      </c>
      <c r="D19" s="192">
        <v>3462.9630000000002</v>
      </c>
      <c r="E19" s="194" t="s">
        <v>243</v>
      </c>
      <c r="F19" s="195">
        <v>3817.3130000000001</v>
      </c>
      <c r="G19" s="196">
        <v>16583.75</v>
      </c>
      <c r="H19" s="197">
        <v>8697.143</v>
      </c>
      <c r="I19" s="168"/>
      <c r="J19" s="191" t="s">
        <v>139</v>
      </c>
      <c r="K19" s="192">
        <v>159.93899999999999</v>
      </c>
      <c r="L19" s="193">
        <v>666.24</v>
      </c>
      <c r="M19" s="192">
        <v>161.00700000000001</v>
      </c>
      <c r="N19" s="194" t="s">
        <v>145</v>
      </c>
      <c r="O19" s="195">
        <v>337.56799999999998</v>
      </c>
      <c r="P19" s="196">
        <v>1441.07</v>
      </c>
      <c r="Q19" s="197">
        <v>239.18199999999999</v>
      </c>
    </row>
    <row r="20" spans="1:17" x14ac:dyDescent="0.2">
      <c r="A20" s="191" t="s">
        <v>77</v>
      </c>
      <c r="B20" s="192">
        <v>2848.9209999999998</v>
      </c>
      <c r="C20" s="193">
        <v>11994.352999999999</v>
      </c>
      <c r="D20" s="192">
        <v>1693.818</v>
      </c>
      <c r="E20" s="194" t="s">
        <v>77</v>
      </c>
      <c r="F20" s="195">
        <v>3506.4569999999999</v>
      </c>
      <c r="G20" s="196">
        <v>15173.143</v>
      </c>
      <c r="H20" s="197">
        <v>2033.0930000000001</v>
      </c>
      <c r="I20" s="168"/>
      <c r="J20" s="191" t="s">
        <v>145</v>
      </c>
      <c r="K20" s="192">
        <v>79.045000000000002</v>
      </c>
      <c r="L20" s="193">
        <v>331.04899999999998</v>
      </c>
      <c r="M20" s="192">
        <v>50.780999999999999</v>
      </c>
      <c r="N20" s="194" t="s">
        <v>144</v>
      </c>
      <c r="O20" s="195">
        <v>246.43899999999999</v>
      </c>
      <c r="P20" s="196">
        <v>1071.1179999999999</v>
      </c>
      <c r="Q20" s="197">
        <v>317.94600000000003</v>
      </c>
    </row>
    <row r="21" spans="1:17" x14ac:dyDescent="0.2">
      <c r="A21" s="191" t="s">
        <v>243</v>
      </c>
      <c r="B21" s="192">
        <v>2687.6590000000001</v>
      </c>
      <c r="C21" s="193">
        <v>11311.977999999999</v>
      </c>
      <c r="D21" s="192">
        <v>5037.9279999999999</v>
      </c>
      <c r="E21" s="194" t="s">
        <v>80</v>
      </c>
      <c r="F21" s="195">
        <v>2781.99</v>
      </c>
      <c r="G21" s="196">
        <v>12070.630999999999</v>
      </c>
      <c r="H21" s="197">
        <v>1978.7439999999999</v>
      </c>
      <c r="I21" s="168"/>
      <c r="J21" s="191" t="s">
        <v>134</v>
      </c>
      <c r="K21" s="192">
        <v>38.771000000000001</v>
      </c>
      <c r="L21" s="193">
        <v>160.96899999999999</v>
      </c>
      <c r="M21" s="192">
        <v>25.827000000000002</v>
      </c>
      <c r="N21" s="194" t="s">
        <v>139</v>
      </c>
      <c r="O21" s="195">
        <v>177.01900000000001</v>
      </c>
      <c r="P21" s="196">
        <v>768.99900000000002</v>
      </c>
      <c r="Q21" s="197">
        <v>223.821</v>
      </c>
    </row>
    <row r="22" spans="1:17" x14ac:dyDescent="0.2">
      <c r="A22" s="191" t="s">
        <v>163</v>
      </c>
      <c r="B22" s="192">
        <v>1623.2639999999999</v>
      </c>
      <c r="C22" s="193">
        <v>6780.7879999999996</v>
      </c>
      <c r="D22" s="192">
        <v>2627.5369999999998</v>
      </c>
      <c r="E22" s="194" t="s">
        <v>182</v>
      </c>
      <c r="F22" s="195">
        <v>2382.4360000000001</v>
      </c>
      <c r="G22" s="196">
        <v>10314.002</v>
      </c>
      <c r="H22" s="197">
        <v>4656.6760000000004</v>
      </c>
      <c r="I22" s="168"/>
      <c r="J22" s="191" t="s">
        <v>229</v>
      </c>
      <c r="K22" s="192">
        <v>0.88600000000000001</v>
      </c>
      <c r="L22" s="193">
        <v>3.8279999999999998</v>
      </c>
      <c r="M22" s="192">
        <v>0.189</v>
      </c>
      <c r="N22" s="194" t="s">
        <v>158</v>
      </c>
      <c r="O22" s="195">
        <v>133.71899999999999</v>
      </c>
      <c r="P22" s="196">
        <v>580.72199999999998</v>
      </c>
      <c r="Q22" s="197">
        <v>90.72</v>
      </c>
    </row>
    <row r="23" spans="1:17" ht="13.5" thickBot="1" x14ac:dyDescent="0.25">
      <c r="A23" s="198" t="s">
        <v>135</v>
      </c>
      <c r="B23" s="199">
        <v>1620.684</v>
      </c>
      <c r="C23" s="200">
        <v>6770.8540000000003</v>
      </c>
      <c r="D23" s="199">
        <v>2055.2449999999999</v>
      </c>
      <c r="E23" s="201" t="s">
        <v>224</v>
      </c>
      <c r="F23" s="202">
        <v>1492.288</v>
      </c>
      <c r="G23" s="203">
        <v>6505.6779999999999</v>
      </c>
      <c r="H23" s="204">
        <v>1796.6990000000001</v>
      </c>
      <c r="I23" s="168"/>
      <c r="J23" s="198" t="s">
        <v>160</v>
      </c>
      <c r="K23" s="199">
        <v>4.1000000000000002E-2</v>
      </c>
      <c r="L23" s="200">
        <v>0.16500000000000001</v>
      </c>
      <c r="M23" s="199">
        <v>0.01</v>
      </c>
      <c r="N23" s="201" t="s">
        <v>134</v>
      </c>
      <c r="O23" s="202">
        <v>119.669</v>
      </c>
      <c r="P23" s="203">
        <v>522.97299999999996</v>
      </c>
      <c r="Q23" s="204">
        <v>59.228999999999999</v>
      </c>
    </row>
    <row r="27" spans="1:17" ht="16.5" x14ac:dyDescent="0.25">
      <c r="A27" s="163" t="s">
        <v>128</v>
      </c>
      <c r="B27" s="163"/>
      <c r="C27" s="163"/>
      <c r="D27" s="163"/>
      <c r="E27" s="163"/>
      <c r="F27" s="163"/>
      <c r="G27" s="163"/>
      <c r="H27" s="164"/>
      <c r="I27" s="164"/>
      <c r="J27" s="163" t="s">
        <v>129</v>
      </c>
      <c r="K27" s="163"/>
      <c r="L27" s="163"/>
      <c r="M27" s="163"/>
      <c r="N27" s="163"/>
      <c r="O27" s="163"/>
      <c r="P27" s="163"/>
      <c r="Q27" s="164"/>
    </row>
    <row r="28" spans="1:17" ht="17.25" thickBot="1" x14ac:dyDescent="0.3">
      <c r="A28" s="163" t="s">
        <v>264</v>
      </c>
      <c r="B28" s="163"/>
      <c r="C28" s="163"/>
      <c r="D28" s="163"/>
      <c r="E28" s="163"/>
      <c r="F28" s="163"/>
      <c r="G28" s="163"/>
      <c r="H28" s="164"/>
      <c r="I28" s="164"/>
      <c r="J28" s="163" t="s">
        <v>264</v>
      </c>
      <c r="K28" s="163"/>
      <c r="L28" s="163"/>
      <c r="M28" s="163"/>
      <c r="N28" s="163"/>
      <c r="O28" s="163"/>
      <c r="P28" s="163"/>
      <c r="Q28" s="164"/>
    </row>
    <row r="29" spans="1:17" ht="21" thickBot="1" x14ac:dyDescent="0.35">
      <c r="A29" s="165" t="s">
        <v>130</v>
      </c>
      <c r="B29" s="166"/>
      <c r="C29" s="166"/>
      <c r="D29" s="166"/>
      <c r="E29" s="166"/>
      <c r="F29" s="166"/>
      <c r="G29" s="166"/>
      <c r="H29" s="167"/>
      <c r="I29" s="168"/>
      <c r="J29" s="165" t="s">
        <v>131</v>
      </c>
      <c r="K29" s="166"/>
      <c r="L29" s="166"/>
      <c r="M29" s="166"/>
      <c r="N29" s="166"/>
      <c r="O29" s="166"/>
      <c r="P29" s="166"/>
      <c r="Q29" s="167"/>
    </row>
    <row r="30" spans="1:17" ht="16.5" thickBot="1" x14ac:dyDescent="0.3">
      <c r="A30" s="169" t="s">
        <v>265</v>
      </c>
      <c r="B30" s="170"/>
      <c r="C30" s="171"/>
      <c r="D30" s="172"/>
      <c r="E30" s="169" t="s">
        <v>266</v>
      </c>
      <c r="F30" s="170"/>
      <c r="G30" s="171"/>
      <c r="H30" s="172"/>
      <c r="I30" s="168"/>
      <c r="J30" s="169" t="s">
        <v>265</v>
      </c>
      <c r="K30" s="170"/>
      <c r="L30" s="171"/>
      <c r="M30" s="172"/>
      <c r="N30" s="169" t="s">
        <v>266</v>
      </c>
      <c r="O30" s="170"/>
      <c r="P30" s="171"/>
      <c r="Q30" s="172"/>
    </row>
    <row r="31" spans="1:17" ht="29.25" thickBot="1" x14ac:dyDescent="0.25">
      <c r="A31" s="173" t="s">
        <v>132</v>
      </c>
      <c r="B31" s="174" t="s">
        <v>105</v>
      </c>
      <c r="C31" s="175" t="s">
        <v>168</v>
      </c>
      <c r="D31" s="176" t="s">
        <v>133</v>
      </c>
      <c r="E31" s="173" t="s">
        <v>132</v>
      </c>
      <c r="F31" s="174" t="s">
        <v>105</v>
      </c>
      <c r="G31" s="175" t="s">
        <v>168</v>
      </c>
      <c r="H31" s="176" t="s">
        <v>133</v>
      </c>
      <c r="I31" s="168"/>
      <c r="J31" s="173" t="s">
        <v>132</v>
      </c>
      <c r="K31" s="174" t="s">
        <v>105</v>
      </c>
      <c r="L31" s="175" t="s">
        <v>168</v>
      </c>
      <c r="M31" s="176" t="s">
        <v>133</v>
      </c>
      <c r="N31" s="173" t="s">
        <v>132</v>
      </c>
      <c r="O31" s="174" t="s">
        <v>105</v>
      </c>
      <c r="P31" s="175" t="s">
        <v>168</v>
      </c>
      <c r="Q31" s="176" t="s">
        <v>133</v>
      </c>
    </row>
    <row r="32" spans="1:17" ht="15" thickBot="1" x14ac:dyDescent="0.25">
      <c r="A32" s="177" t="s">
        <v>119</v>
      </c>
      <c r="B32" s="178">
        <v>257545.33</v>
      </c>
      <c r="C32" s="179">
        <v>1073034.1939999999</v>
      </c>
      <c r="D32" s="180">
        <v>130530.977</v>
      </c>
      <c r="E32" s="181" t="s">
        <v>119</v>
      </c>
      <c r="F32" s="182">
        <v>173271.818</v>
      </c>
      <c r="G32" s="183">
        <v>752262.33400000003</v>
      </c>
      <c r="H32" s="180">
        <v>101870.22</v>
      </c>
      <c r="I32" s="168"/>
      <c r="J32" s="177" t="s">
        <v>119</v>
      </c>
      <c r="K32" s="178">
        <v>221704.90299999999</v>
      </c>
      <c r="L32" s="179">
        <v>925021.00300000003</v>
      </c>
      <c r="M32" s="180">
        <v>95106.27</v>
      </c>
      <c r="N32" s="181" t="s">
        <v>119</v>
      </c>
      <c r="O32" s="182">
        <v>213811.386</v>
      </c>
      <c r="P32" s="183">
        <v>927999.01100000006</v>
      </c>
      <c r="Q32" s="180">
        <v>106395.901</v>
      </c>
    </row>
    <row r="33" spans="1:17" x14ac:dyDescent="0.2">
      <c r="A33" s="184" t="s">
        <v>171</v>
      </c>
      <c r="B33" s="185">
        <v>43328.305999999997</v>
      </c>
      <c r="C33" s="186">
        <v>179288.503</v>
      </c>
      <c r="D33" s="185">
        <v>21760.001</v>
      </c>
      <c r="E33" s="187" t="s">
        <v>171</v>
      </c>
      <c r="F33" s="188">
        <v>34551.29</v>
      </c>
      <c r="G33" s="189">
        <v>149484.28</v>
      </c>
      <c r="H33" s="190">
        <v>19616.7</v>
      </c>
      <c r="I33" s="168"/>
      <c r="J33" s="184" t="s">
        <v>135</v>
      </c>
      <c r="K33" s="185">
        <v>88462.56</v>
      </c>
      <c r="L33" s="186">
        <v>368560.02299999999</v>
      </c>
      <c r="M33" s="185">
        <v>29765.813999999998</v>
      </c>
      <c r="N33" s="187" t="s">
        <v>135</v>
      </c>
      <c r="O33" s="188">
        <v>81216.368000000002</v>
      </c>
      <c r="P33" s="189">
        <v>352241.46799999999</v>
      </c>
      <c r="Q33" s="190">
        <v>27069.696</v>
      </c>
    </row>
    <row r="34" spans="1:17" x14ac:dyDescent="0.2">
      <c r="A34" s="191" t="s">
        <v>78</v>
      </c>
      <c r="B34" s="192">
        <v>28974.368999999999</v>
      </c>
      <c r="C34" s="193">
        <v>121452.761</v>
      </c>
      <c r="D34" s="192">
        <v>14910.56</v>
      </c>
      <c r="E34" s="194" t="s">
        <v>78</v>
      </c>
      <c r="F34" s="195">
        <v>17437.739000000001</v>
      </c>
      <c r="G34" s="196">
        <v>75865.005000000005</v>
      </c>
      <c r="H34" s="197">
        <v>12404.964</v>
      </c>
      <c r="I34" s="168"/>
      <c r="J34" s="191" t="s">
        <v>78</v>
      </c>
      <c r="K34" s="192">
        <v>57552.23</v>
      </c>
      <c r="L34" s="193">
        <v>240014.34400000001</v>
      </c>
      <c r="M34" s="192">
        <v>36814.686000000002</v>
      </c>
      <c r="N34" s="194" t="s">
        <v>78</v>
      </c>
      <c r="O34" s="195">
        <v>66342.168999999994</v>
      </c>
      <c r="P34" s="196">
        <v>288012.47899999999</v>
      </c>
      <c r="Q34" s="197">
        <v>47289.85</v>
      </c>
    </row>
    <row r="35" spans="1:17" x14ac:dyDescent="0.2">
      <c r="A35" s="191" t="s">
        <v>243</v>
      </c>
      <c r="B35" s="192">
        <v>24481.473000000002</v>
      </c>
      <c r="C35" s="193">
        <v>103129.322</v>
      </c>
      <c r="D35" s="192">
        <v>12105.298000000001</v>
      </c>
      <c r="E35" s="194" t="s">
        <v>243</v>
      </c>
      <c r="F35" s="195">
        <v>15933.483</v>
      </c>
      <c r="G35" s="196">
        <v>69214.721000000005</v>
      </c>
      <c r="H35" s="197">
        <v>10198.209999999999</v>
      </c>
      <c r="I35" s="168"/>
      <c r="J35" s="191" t="s">
        <v>243</v>
      </c>
      <c r="K35" s="192">
        <v>41326.616000000002</v>
      </c>
      <c r="L35" s="193">
        <v>172634.83100000001</v>
      </c>
      <c r="M35" s="192">
        <v>12828.627</v>
      </c>
      <c r="N35" s="194" t="s">
        <v>243</v>
      </c>
      <c r="O35" s="195">
        <v>39830.597999999998</v>
      </c>
      <c r="P35" s="196">
        <v>173100.796</v>
      </c>
      <c r="Q35" s="197">
        <v>14822.958000000001</v>
      </c>
    </row>
    <row r="36" spans="1:17" x14ac:dyDescent="0.2">
      <c r="A36" s="191" t="s">
        <v>190</v>
      </c>
      <c r="B36" s="192">
        <v>18763.973000000002</v>
      </c>
      <c r="C36" s="193">
        <v>78476.975000000006</v>
      </c>
      <c r="D36" s="192">
        <v>8115.3379999999997</v>
      </c>
      <c r="E36" s="194" t="s">
        <v>190</v>
      </c>
      <c r="F36" s="195">
        <v>12390.364</v>
      </c>
      <c r="G36" s="196">
        <v>54024.811999999998</v>
      </c>
      <c r="H36" s="197">
        <v>6920.8530000000001</v>
      </c>
      <c r="I36" s="168"/>
      <c r="J36" s="191" t="s">
        <v>134</v>
      </c>
      <c r="K36" s="192">
        <v>13300.300999999999</v>
      </c>
      <c r="L36" s="193">
        <v>55774.946000000004</v>
      </c>
      <c r="M36" s="192">
        <v>4201.5680000000002</v>
      </c>
      <c r="N36" s="194" t="s">
        <v>77</v>
      </c>
      <c r="O36" s="195">
        <v>6218.192</v>
      </c>
      <c r="P36" s="196">
        <v>26984.727999999999</v>
      </c>
      <c r="Q36" s="197">
        <v>4129.643</v>
      </c>
    </row>
    <row r="37" spans="1:17" x14ac:dyDescent="0.2">
      <c r="A37" s="191" t="s">
        <v>226</v>
      </c>
      <c r="B37" s="192">
        <v>16726.578000000001</v>
      </c>
      <c r="C37" s="193">
        <v>68914.206999999995</v>
      </c>
      <c r="D37" s="192">
        <v>7698</v>
      </c>
      <c r="E37" s="194" t="s">
        <v>181</v>
      </c>
      <c r="F37" s="195">
        <v>9974.2630000000008</v>
      </c>
      <c r="G37" s="196">
        <v>43478.32</v>
      </c>
      <c r="H37" s="197">
        <v>4406.1750000000002</v>
      </c>
      <c r="I37" s="168"/>
      <c r="J37" s="191" t="s">
        <v>77</v>
      </c>
      <c r="K37" s="192">
        <v>7265.58</v>
      </c>
      <c r="L37" s="193">
        <v>30321.624</v>
      </c>
      <c r="M37" s="192">
        <v>3540.16</v>
      </c>
      <c r="N37" s="194" t="s">
        <v>140</v>
      </c>
      <c r="O37" s="195">
        <v>5021.4040000000005</v>
      </c>
      <c r="P37" s="196">
        <v>21720.383999999998</v>
      </c>
      <c r="Q37" s="197">
        <v>3555.3969999999999</v>
      </c>
    </row>
    <row r="38" spans="1:17" x14ac:dyDescent="0.2">
      <c r="A38" s="191" t="s">
        <v>134</v>
      </c>
      <c r="B38" s="192">
        <v>13755.84</v>
      </c>
      <c r="C38" s="193">
        <v>57379.81</v>
      </c>
      <c r="D38" s="192">
        <v>7228.2060000000001</v>
      </c>
      <c r="E38" s="194" t="s">
        <v>134</v>
      </c>
      <c r="F38" s="195">
        <v>9556.0079999999998</v>
      </c>
      <c r="G38" s="196">
        <v>41474.375999999997</v>
      </c>
      <c r="H38" s="197">
        <v>6248.9459999999999</v>
      </c>
      <c r="I38" s="168"/>
      <c r="J38" s="191" t="s">
        <v>144</v>
      </c>
      <c r="K38" s="192">
        <v>3114.6370000000002</v>
      </c>
      <c r="L38" s="193">
        <v>13140.023999999999</v>
      </c>
      <c r="M38" s="192">
        <v>1691.366</v>
      </c>
      <c r="N38" s="194" t="s">
        <v>137</v>
      </c>
      <c r="O38" s="195">
        <v>2841.7559999999999</v>
      </c>
      <c r="P38" s="196">
        <v>12366.671</v>
      </c>
      <c r="Q38" s="197">
        <v>2759.7930000000001</v>
      </c>
    </row>
    <row r="39" spans="1:17" x14ac:dyDescent="0.2">
      <c r="A39" s="191" t="s">
        <v>143</v>
      </c>
      <c r="B39" s="192">
        <v>12271.462</v>
      </c>
      <c r="C39" s="193">
        <v>51201.633000000002</v>
      </c>
      <c r="D39" s="192">
        <v>7133.9229999999998</v>
      </c>
      <c r="E39" s="194" t="s">
        <v>143</v>
      </c>
      <c r="F39" s="195">
        <v>7358.6180000000004</v>
      </c>
      <c r="G39" s="196">
        <v>31988.25</v>
      </c>
      <c r="H39" s="197">
        <v>4708.1490000000003</v>
      </c>
      <c r="I39" s="168"/>
      <c r="J39" s="191" t="s">
        <v>139</v>
      </c>
      <c r="K39" s="192">
        <v>2884.2370000000001</v>
      </c>
      <c r="L39" s="193">
        <v>12102.912</v>
      </c>
      <c r="M39" s="192">
        <v>1054.48</v>
      </c>
      <c r="N39" s="194" t="s">
        <v>139</v>
      </c>
      <c r="O39" s="195">
        <v>2602.857</v>
      </c>
      <c r="P39" s="196">
        <v>11293.039000000001</v>
      </c>
      <c r="Q39" s="197">
        <v>1001.981</v>
      </c>
    </row>
    <row r="40" spans="1:17" x14ac:dyDescent="0.2">
      <c r="A40" s="191" t="s">
        <v>181</v>
      </c>
      <c r="B40" s="192">
        <v>10517.166999999999</v>
      </c>
      <c r="C40" s="193">
        <v>43177.849000000002</v>
      </c>
      <c r="D40" s="192">
        <v>4892.1959999999999</v>
      </c>
      <c r="E40" s="194" t="s">
        <v>145</v>
      </c>
      <c r="F40" s="195">
        <v>6949.72</v>
      </c>
      <c r="G40" s="196">
        <v>30088.262999999999</v>
      </c>
      <c r="H40" s="197">
        <v>3718.7930000000001</v>
      </c>
      <c r="I40" s="168"/>
      <c r="J40" s="191" t="s">
        <v>140</v>
      </c>
      <c r="K40" s="192">
        <v>1898.124</v>
      </c>
      <c r="L40" s="193">
        <v>7948.6120000000001</v>
      </c>
      <c r="M40" s="192">
        <v>1107.482</v>
      </c>
      <c r="N40" s="194" t="s">
        <v>144</v>
      </c>
      <c r="O40" s="195">
        <v>1992.732</v>
      </c>
      <c r="P40" s="196">
        <v>8648.4339999999993</v>
      </c>
      <c r="Q40" s="197">
        <v>837.84500000000003</v>
      </c>
    </row>
    <row r="41" spans="1:17" x14ac:dyDescent="0.2">
      <c r="A41" s="191" t="s">
        <v>189</v>
      </c>
      <c r="B41" s="192">
        <v>7181.3559999999998</v>
      </c>
      <c r="C41" s="193">
        <v>29841.231</v>
      </c>
      <c r="D41" s="192">
        <v>2421.877</v>
      </c>
      <c r="E41" s="194" t="s">
        <v>189</v>
      </c>
      <c r="F41" s="195">
        <v>4865.0129999999999</v>
      </c>
      <c r="G41" s="196">
        <v>21157.714</v>
      </c>
      <c r="H41" s="197">
        <v>2538.9189999999999</v>
      </c>
      <c r="I41" s="168"/>
      <c r="J41" s="191" t="s">
        <v>137</v>
      </c>
      <c r="K41" s="192">
        <v>889.41899999999998</v>
      </c>
      <c r="L41" s="193">
        <v>3697.806</v>
      </c>
      <c r="M41" s="192">
        <v>665.86699999999996</v>
      </c>
      <c r="N41" s="194" t="s">
        <v>138</v>
      </c>
      <c r="O41" s="195">
        <v>1321.5160000000001</v>
      </c>
      <c r="P41" s="196">
        <v>5735.28</v>
      </c>
      <c r="Q41" s="197">
        <v>916.68299999999999</v>
      </c>
    </row>
    <row r="42" spans="1:17" x14ac:dyDescent="0.2">
      <c r="A42" s="191" t="s">
        <v>228</v>
      </c>
      <c r="B42" s="192">
        <v>6221.7439999999997</v>
      </c>
      <c r="C42" s="193">
        <v>25877.485000000001</v>
      </c>
      <c r="D42" s="192">
        <v>3056.05</v>
      </c>
      <c r="E42" s="194" t="s">
        <v>211</v>
      </c>
      <c r="F42" s="195">
        <v>4781.7749999999996</v>
      </c>
      <c r="G42" s="196">
        <v>20662.567999999999</v>
      </c>
      <c r="H42" s="197">
        <v>2571.0500000000002</v>
      </c>
      <c r="I42" s="168"/>
      <c r="J42" s="191" t="s">
        <v>80</v>
      </c>
      <c r="K42" s="192">
        <v>805.04600000000005</v>
      </c>
      <c r="L42" s="193">
        <v>3342.1759999999999</v>
      </c>
      <c r="M42" s="192">
        <v>344.815</v>
      </c>
      <c r="N42" s="194" t="s">
        <v>163</v>
      </c>
      <c r="O42" s="195">
        <v>1100.961</v>
      </c>
      <c r="P42" s="196">
        <v>4795.1099999999997</v>
      </c>
      <c r="Q42" s="197">
        <v>1382.575</v>
      </c>
    </row>
    <row r="43" spans="1:17" x14ac:dyDescent="0.2">
      <c r="A43" s="191" t="s">
        <v>235</v>
      </c>
      <c r="B43" s="192">
        <v>4860.1009999999997</v>
      </c>
      <c r="C43" s="193">
        <v>20262.473000000002</v>
      </c>
      <c r="D43" s="192">
        <v>2239.828</v>
      </c>
      <c r="E43" s="194" t="s">
        <v>147</v>
      </c>
      <c r="F43" s="195">
        <v>4073.9070000000002</v>
      </c>
      <c r="G43" s="196">
        <v>17725.111000000001</v>
      </c>
      <c r="H43" s="197">
        <v>3095.915</v>
      </c>
      <c r="I43" s="168"/>
      <c r="J43" s="191" t="s">
        <v>160</v>
      </c>
      <c r="K43" s="192">
        <v>761.54399999999998</v>
      </c>
      <c r="L43" s="193">
        <v>3161.8020000000001</v>
      </c>
      <c r="M43" s="192">
        <v>400.99</v>
      </c>
      <c r="N43" s="194" t="s">
        <v>134</v>
      </c>
      <c r="O43" s="195">
        <v>1045.5239999999999</v>
      </c>
      <c r="P43" s="196">
        <v>4504.5709999999999</v>
      </c>
      <c r="Q43" s="197">
        <v>347.81799999999998</v>
      </c>
    </row>
    <row r="44" spans="1:17" x14ac:dyDescent="0.2">
      <c r="A44" s="191" t="s">
        <v>211</v>
      </c>
      <c r="B44" s="192">
        <v>4825.5460000000003</v>
      </c>
      <c r="C44" s="193">
        <v>20129.055</v>
      </c>
      <c r="D44" s="192">
        <v>2174.9749999999999</v>
      </c>
      <c r="E44" s="194" t="s">
        <v>237</v>
      </c>
      <c r="F44" s="195">
        <v>3660.6210000000001</v>
      </c>
      <c r="G44" s="196">
        <v>15898.374</v>
      </c>
      <c r="H44" s="197">
        <v>2200.5</v>
      </c>
      <c r="I44" s="168"/>
      <c r="J44" s="191" t="s">
        <v>163</v>
      </c>
      <c r="K44" s="192">
        <v>673.06600000000003</v>
      </c>
      <c r="L44" s="193">
        <v>2787.33</v>
      </c>
      <c r="M44" s="192">
        <v>366.42099999999999</v>
      </c>
      <c r="N44" s="194" t="s">
        <v>160</v>
      </c>
      <c r="O44" s="195">
        <v>1005.8869999999999</v>
      </c>
      <c r="P44" s="196">
        <v>4388.1940000000004</v>
      </c>
      <c r="Q44" s="197">
        <v>621.24</v>
      </c>
    </row>
    <row r="45" spans="1:17" x14ac:dyDescent="0.2">
      <c r="A45" s="191" t="s">
        <v>144</v>
      </c>
      <c r="B45" s="192">
        <v>4699.7299999999996</v>
      </c>
      <c r="C45" s="193">
        <v>19503.699000000001</v>
      </c>
      <c r="D45" s="192">
        <v>2409.5230000000001</v>
      </c>
      <c r="E45" s="194" t="s">
        <v>227</v>
      </c>
      <c r="F45" s="195">
        <v>3421.8780000000002</v>
      </c>
      <c r="G45" s="196">
        <v>14829.184999999999</v>
      </c>
      <c r="H45" s="197">
        <v>2061</v>
      </c>
      <c r="I45" s="168"/>
      <c r="J45" s="191" t="s">
        <v>209</v>
      </c>
      <c r="K45" s="192">
        <v>570.19299999999998</v>
      </c>
      <c r="L45" s="193">
        <v>2419.16</v>
      </c>
      <c r="M45" s="192">
        <v>302.42099999999999</v>
      </c>
      <c r="N45" s="194" t="s">
        <v>145</v>
      </c>
      <c r="O45" s="195">
        <v>929.17600000000004</v>
      </c>
      <c r="P45" s="196">
        <v>4054.67</v>
      </c>
      <c r="Q45" s="197">
        <v>531.91899999999998</v>
      </c>
    </row>
    <row r="46" spans="1:17" x14ac:dyDescent="0.2">
      <c r="A46" s="191" t="s">
        <v>145</v>
      </c>
      <c r="B46" s="192">
        <v>4449.62</v>
      </c>
      <c r="C46" s="193">
        <v>18629.056</v>
      </c>
      <c r="D46" s="192">
        <v>2370.3580000000002</v>
      </c>
      <c r="E46" s="194" t="s">
        <v>221</v>
      </c>
      <c r="F46" s="195">
        <v>2599.7020000000002</v>
      </c>
      <c r="G46" s="196">
        <v>11439.71</v>
      </c>
      <c r="H46" s="197">
        <v>1194</v>
      </c>
      <c r="I46" s="168"/>
      <c r="J46" s="191" t="s">
        <v>145</v>
      </c>
      <c r="K46" s="192">
        <v>428.779</v>
      </c>
      <c r="L46" s="193">
        <v>1728.442</v>
      </c>
      <c r="M46" s="192">
        <v>966.60900000000004</v>
      </c>
      <c r="N46" s="194" t="s">
        <v>146</v>
      </c>
      <c r="O46" s="195">
        <v>580.27800000000002</v>
      </c>
      <c r="P46" s="196">
        <v>2503.7739999999999</v>
      </c>
      <c r="Q46" s="197">
        <v>277.2</v>
      </c>
    </row>
    <row r="47" spans="1:17" x14ac:dyDescent="0.2">
      <c r="A47" s="191" t="s">
        <v>147</v>
      </c>
      <c r="B47" s="192">
        <v>4065.0140000000001</v>
      </c>
      <c r="C47" s="193">
        <v>16962.047999999999</v>
      </c>
      <c r="D47" s="192">
        <v>2573.7950000000001</v>
      </c>
      <c r="E47" s="194" t="s">
        <v>138</v>
      </c>
      <c r="F47" s="195">
        <v>2492.386</v>
      </c>
      <c r="G47" s="196">
        <v>10791.495999999999</v>
      </c>
      <c r="H47" s="197">
        <v>1314.7260000000001</v>
      </c>
      <c r="I47" s="168"/>
      <c r="J47" s="191" t="s">
        <v>158</v>
      </c>
      <c r="K47" s="192">
        <v>422.68</v>
      </c>
      <c r="L47" s="193">
        <v>1764.075</v>
      </c>
      <c r="M47" s="192">
        <v>150.315</v>
      </c>
      <c r="N47" s="194" t="s">
        <v>80</v>
      </c>
      <c r="O47" s="195">
        <v>510.20499999999998</v>
      </c>
      <c r="P47" s="196">
        <v>2230.623</v>
      </c>
      <c r="Q47" s="197">
        <v>261.93900000000002</v>
      </c>
    </row>
    <row r="48" spans="1:17" ht="13.5" thickBot="1" x14ac:dyDescent="0.25">
      <c r="A48" s="198" t="s">
        <v>179</v>
      </c>
      <c r="B48" s="199">
        <v>3981.0540000000001</v>
      </c>
      <c r="C48" s="200">
        <v>16583.873</v>
      </c>
      <c r="D48" s="199">
        <v>1875.5</v>
      </c>
      <c r="E48" s="201" t="s">
        <v>182</v>
      </c>
      <c r="F48" s="202">
        <v>2092.998</v>
      </c>
      <c r="G48" s="203">
        <v>9066.1360000000004</v>
      </c>
      <c r="H48" s="204">
        <v>1534.981</v>
      </c>
      <c r="I48" s="168"/>
      <c r="J48" s="198" t="s">
        <v>146</v>
      </c>
      <c r="K48" s="199">
        <v>383.97800000000001</v>
      </c>
      <c r="L48" s="200">
        <v>1595.4</v>
      </c>
      <c r="M48" s="199">
        <v>167.6</v>
      </c>
      <c r="N48" s="201" t="s">
        <v>158</v>
      </c>
      <c r="O48" s="202">
        <v>442.053</v>
      </c>
      <c r="P48" s="203">
        <v>1918.7639999999999</v>
      </c>
      <c r="Q48" s="204">
        <v>166.232</v>
      </c>
    </row>
    <row r="51" spans="1:17" x14ac:dyDescent="0.2">
      <c r="I51" s="227"/>
    </row>
    <row r="52" spans="1:17" ht="16.5" x14ac:dyDescent="0.25">
      <c r="A52" s="163" t="s">
        <v>169</v>
      </c>
      <c r="B52" s="163"/>
      <c r="C52" s="163"/>
      <c r="D52" s="163"/>
      <c r="E52" s="163"/>
      <c r="F52" s="163"/>
      <c r="G52" s="163"/>
      <c r="H52" s="164"/>
      <c r="I52" s="164"/>
      <c r="J52" s="163" t="s">
        <v>170</v>
      </c>
      <c r="K52" s="163"/>
      <c r="L52" s="163"/>
      <c r="M52" s="163"/>
      <c r="N52" s="163"/>
      <c r="O52" s="163"/>
      <c r="P52" s="163"/>
      <c r="Q52" s="164"/>
    </row>
    <row r="53" spans="1:17" ht="16.5" x14ac:dyDescent="0.25">
      <c r="A53" s="163" t="s">
        <v>268</v>
      </c>
      <c r="B53" s="163"/>
      <c r="C53" s="163"/>
      <c r="D53" s="163"/>
      <c r="E53" s="163"/>
      <c r="F53" s="163"/>
      <c r="G53" s="163"/>
      <c r="H53" s="164"/>
      <c r="I53" s="164"/>
      <c r="J53" s="163" t="s">
        <v>269</v>
      </c>
      <c r="K53" s="163"/>
      <c r="L53" s="163"/>
      <c r="M53" s="163"/>
      <c r="N53" s="163"/>
      <c r="O53" s="163"/>
      <c r="P53" s="163"/>
      <c r="Q53" s="164"/>
    </row>
    <row r="54" spans="1:17" ht="17.25" thickBot="1" x14ac:dyDescent="0.3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</row>
    <row r="55" spans="1:17" ht="21" thickBot="1" x14ac:dyDescent="0.35">
      <c r="A55" s="165" t="s">
        <v>130</v>
      </c>
      <c r="B55" s="166"/>
      <c r="C55" s="166"/>
      <c r="D55" s="166"/>
      <c r="E55" s="166"/>
      <c r="F55" s="166"/>
      <c r="G55" s="166"/>
      <c r="H55" s="167"/>
      <c r="I55" s="168"/>
      <c r="J55" s="165" t="s">
        <v>131</v>
      </c>
      <c r="K55" s="166"/>
      <c r="L55" s="166"/>
      <c r="M55" s="166"/>
      <c r="N55" s="166"/>
      <c r="O55" s="166"/>
      <c r="P55" s="167"/>
      <c r="Q55" s="167"/>
    </row>
    <row r="56" spans="1:17" ht="16.5" thickBot="1" x14ac:dyDescent="0.3">
      <c r="A56" s="169" t="s">
        <v>265</v>
      </c>
      <c r="B56" s="170"/>
      <c r="C56" s="171"/>
      <c r="D56" s="172"/>
      <c r="E56" s="169" t="s">
        <v>266</v>
      </c>
      <c r="F56" s="170"/>
      <c r="G56" s="171"/>
      <c r="H56" s="172"/>
      <c r="I56" s="168"/>
      <c r="J56" s="169" t="s">
        <v>265</v>
      </c>
      <c r="K56" s="170"/>
      <c r="L56" s="171"/>
      <c r="M56" s="172"/>
      <c r="N56" s="169" t="s">
        <v>266</v>
      </c>
      <c r="O56" s="170"/>
      <c r="P56" s="171"/>
      <c r="Q56" s="172"/>
    </row>
    <row r="57" spans="1:17" ht="29.25" thickBot="1" x14ac:dyDescent="0.25">
      <c r="A57" s="173" t="s">
        <v>132</v>
      </c>
      <c r="B57" s="174" t="s">
        <v>105</v>
      </c>
      <c r="C57" s="175" t="s">
        <v>168</v>
      </c>
      <c r="D57" s="176" t="s">
        <v>133</v>
      </c>
      <c r="E57" s="173" t="s">
        <v>132</v>
      </c>
      <c r="F57" s="174" t="s">
        <v>105</v>
      </c>
      <c r="G57" s="175" t="s">
        <v>168</v>
      </c>
      <c r="H57" s="176" t="s">
        <v>133</v>
      </c>
      <c r="I57" s="168"/>
      <c r="J57" s="330" t="s">
        <v>132</v>
      </c>
      <c r="K57" s="175" t="s">
        <v>105</v>
      </c>
      <c r="L57" s="176" t="s">
        <v>168</v>
      </c>
      <c r="M57" s="350" t="s">
        <v>133</v>
      </c>
      <c r="N57" s="174" t="s">
        <v>132</v>
      </c>
      <c r="O57" s="175" t="s">
        <v>105</v>
      </c>
      <c r="P57" s="176" t="s">
        <v>168</v>
      </c>
      <c r="Q57" s="331" t="s">
        <v>133</v>
      </c>
    </row>
    <row r="58" spans="1:17" ht="15" thickBot="1" x14ac:dyDescent="0.25">
      <c r="A58" s="177" t="s">
        <v>119</v>
      </c>
      <c r="B58" s="178">
        <v>111725.31600000001</v>
      </c>
      <c r="C58" s="179">
        <v>466993.495</v>
      </c>
      <c r="D58" s="180">
        <v>38195.370999999999</v>
      </c>
      <c r="E58" s="181" t="s">
        <v>119</v>
      </c>
      <c r="F58" s="182">
        <v>119493.348</v>
      </c>
      <c r="G58" s="183">
        <v>518811.60100000002</v>
      </c>
      <c r="H58" s="180">
        <v>42561.597999999998</v>
      </c>
      <c r="I58" s="168"/>
      <c r="J58" s="178" t="s">
        <v>119</v>
      </c>
      <c r="K58" s="179">
        <v>44309.125</v>
      </c>
      <c r="L58" s="180">
        <v>185301.783</v>
      </c>
      <c r="M58" s="379">
        <v>12572.401</v>
      </c>
      <c r="N58" s="182" t="s">
        <v>119</v>
      </c>
      <c r="O58" s="183">
        <v>54142.343999999997</v>
      </c>
      <c r="P58" s="180">
        <v>234952.48800000001</v>
      </c>
      <c r="Q58" s="180">
        <v>14944.925999999999</v>
      </c>
    </row>
    <row r="59" spans="1:17" x14ac:dyDescent="0.2">
      <c r="A59" s="184" t="s">
        <v>78</v>
      </c>
      <c r="B59" s="185">
        <v>16263.825000000001</v>
      </c>
      <c r="C59" s="186">
        <v>67516.482999999993</v>
      </c>
      <c r="D59" s="185">
        <v>5868.8739999999998</v>
      </c>
      <c r="E59" s="187" t="s">
        <v>78</v>
      </c>
      <c r="F59" s="188">
        <v>20139.371999999999</v>
      </c>
      <c r="G59" s="189">
        <v>87556.555999999997</v>
      </c>
      <c r="H59" s="190">
        <v>8010.8450000000003</v>
      </c>
      <c r="I59" s="168"/>
      <c r="J59" s="332" t="s">
        <v>78</v>
      </c>
      <c r="K59" s="186">
        <v>16480.419999999998</v>
      </c>
      <c r="L59" s="185">
        <v>68917.702000000005</v>
      </c>
      <c r="M59" s="188">
        <v>5062.0249999999996</v>
      </c>
      <c r="N59" s="188" t="s">
        <v>243</v>
      </c>
      <c r="O59" s="189">
        <v>15157.129000000001</v>
      </c>
      <c r="P59" s="190">
        <v>65868.812000000005</v>
      </c>
      <c r="Q59" s="190">
        <v>4405.1090000000004</v>
      </c>
    </row>
    <row r="60" spans="1:17" x14ac:dyDescent="0.2">
      <c r="A60" s="191" t="s">
        <v>138</v>
      </c>
      <c r="B60" s="192">
        <v>16219.436</v>
      </c>
      <c r="C60" s="193">
        <v>67783.081000000006</v>
      </c>
      <c r="D60" s="192">
        <v>5423.5919999999996</v>
      </c>
      <c r="E60" s="194" t="s">
        <v>138</v>
      </c>
      <c r="F60" s="195">
        <v>17640.062999999998</v>
      </c>
      <c r="G60" s="196">
        <v>76613.599000000002</v>
      </c>
      <c r="H60" s="197">
        <v>5492.3010000000004</v>
      </c>
      <c r="I60" s="168"/>
      <c r="J60" s="333" t="s">
        <v>243</v>
      </c>
      <c r="K60" s="193">
        <v>10083.276</v>
      </c>
      <c r="L60" s="192">
        <v>42025.142999999996</v>
      </c>
      <c r="M60" s="195">
        <v>2808.3989999999999</v>
      </c>
      <c r="N60" s="195" t="s">
        <v>78</v>
      </c>
      <c r="O60" s="196">
        <v>13857.514999999999</v>
      </c>
      <c r="P60" s="197">
        <v>60107.339</v>
      </c>
      <c r="Q60" s="197">
        <v>4217.1030000000001</v>
      </c>
    </row>
    <row r="61" spans="1:17" x14ac:dyDescent="0.2">
      <c r="A61" s="191" t="s">
        <v>80</v>
      </c>
      <c r="B61" s="192">
        <v>14153.245000000001</v>
      </c>
      <c r="C61" s="193">
        <v>59056.237000000001</v>
      </c>
      <c r="D61" s="192">
        <v>4681.4260000000004</v>
      </c>
      <c r="E61" s="194" t="s">
        <v>80</v>
      </c>
      <c r="F61" s="195">
        <v>14674.42</v>
      </c>
      <c r="G61" s="196">
        <v>63634.601999999999</v>
      </c>
      <c r="H61" s="197">
        <v>4607.375</v>
      </c>
      <c r="I61" s="168"/>
      <c r="J61" s="333" t="s">
        <v>77</v>
      </c>
      <c r="K61" s="193">
        <v>4926.4269999999997</v>
      </c>
      <c r="L61" s="192">
        <v>20660.626</v>
      </c>
      <c r="M61" s="195">
        <v>1193.749</v>
      </c>
      <c r="N61" s="195" t="s">
        <v>140</v>
      </c>
      <c r="O61" s="196">
        <v>4894.6679999999997</v>
      </c>
      <c r="P61" s="197">
        <v>21185.258000000002</v>
      </c>
      <c r="Q61" s="197">
        <v>1149.818</v>
      </c>
    </row>
    <row r="62" spans="1:17" x14ac:dyDescent="0.2">
      <c r="A62" s="191" t="s">
        <v>243</v>
      </c>
      <c r="B62" s="192">
        <v>13496.075000000001</v>
      </c>
      <c r="C62" s="193">
        <v>56956.27</v>
      </c>
      <c r="D62" s="192">
        <v>4751.5110000000004</v>
      </c>
      <c r="E62" s="194" t="s">
        <v>147</v>
      </c>
      <c r="F62" s="195">
        <v>11127.505999999999</v>
      </c>
      <c r="G62" s="196">
        <v>48270.065000000002</v>
      </c>
      <c r="H62" s="197">
        <v>3924.5610000000001</v>
      </c>
      <c r="I62" s="168"/>
      <c r="J62" s="333" t="s">
        <v>135</v>
      </c>
      <c r="K62" s="193">
        <v>2679.703</v>
      </c>
      <c r="L62" s="192">
        <v>11177.101000000001</v>
      </c>
      <c r="M62" s="195">
        <v>551.553</v>
      </c>
      <c r="N62" s="195" t="s">
        <v>135</v>
      </c>
      <c r="O62" s="196">
        <v>3505.7350000000001</v>
      </c>
      <c r="P62" s="197">
        <v>15222.465</v>
      </c>
      <c r="Q62" s="197">
        <v>784.39700000000005</v>
      </c>
    </row>
    <row r="63" spans="1:17" x14ac:dyDescent="0.2">
      <c r="A63" s="191" t="s">
        <v>147</v>
      </c>
      <c r="B63" s="192">
        <v>8879.3739999999998</v>
      </c>
      <c r="C63" s="193">
        <v>37184.955000000002</v>
      </c>
      <c r="D63" s="192">
        <v>3051.2620000000002</v>
      </c>
      <c r="E63" s="194" t="s">
        <v>243</v>
      </c>
      <c r="F63" s="195">
        <v>9033.241</v>
      </c>
      <c r="G63" s="196">
        <v>39190.671999999999</v>
      </c>
      <c r="H63" s="197">
        <v>3831.3850000000002</v>
      </c>
      <c r="I63" s="168"/>
      <c r="J63" s="333" t="s">
        <v>139</v>
      </c>
      <c r="K63" s="193">
        <v>2323.4389999999999</v>
      </c>
      <c r="L63" s="192">
        <v>9751.7029999999995</v>
      </c>
      <c r="M63" s="195">
        <v>453.6</v>
      </c>
      <c r="N63" s="195" t="s">
        <v>144</v>
      </c>
      <c r="O63" s="196">
        <v>3302.2959999999998</v>
      </c>
      <c r="P63" s="197">
        <v>14329.504000000001</v>
      </c>
      <c r="Q63" s="197">
        <v>944.02</v>
      </c>
    </row>
    <row r="64" spans="1:17" x14ac:dyDescent="0.2">
      <c r="A64" s="191" t="s">
        <v>77</v>
      </c>
      <c r="B64" s="192">
        <v>6199.8270000000002</v>
      </c>
      <c r="C64" s="193">
        <v>25872.973000000002</v>
      </c>
      <c r="D64" s="192">
        <v>2210.181</v>
      </c>
      <c r="E64" s="194" t="s">
        <v>145</v>
      </c>
      <c r="F64" s="195">
        <v>6850.6980000000003</v>
      </c>
      <c r="G64" s="196">
        <v>29699.33</v>
      </c>
      <c r="H64" s="197">
        <v>2446.748</v>
      </c>
      <c r="I64" s="168"/>
      <c r="J64" s="333" t="s">
        <v>144</v>
      </c>
      <c r="K64" s="193">
        <v>1776.269</v>
      </c>
      <c r="L64" s="192">
        <v>7453.2120000000004</v>
      </c>
      <c r="M64" s="195">
        <v>515.75599999999997</v>
      </c>
      <c r="N64" s="195" t="s">
        <v>145</v>
      </c>
      <c r="O64" s="196">
        <v>3075.471</v>
      </c>
      <c r="P64" s="197">
        <v>13342.91</v>
      </c>
      <c r="Q64" s="197">
        <v>806.38900000000001</v>
      </c>
    </row>
    <row r="65" spans="1:17" x14ac:dyDescent="0.2">
      <c r="A65" s="191" t="s">
        <v>145</v>
      </c>
      <c r="B65" s="192">
        <v>4594.9719999999998</v>
      </c>
      <c r="C65" s="193">
        <v>19207.618999999999</v>
      </c>
      <c r="D65" s="192">
        <v>1712.1220000000001</v>
      </c>
      <c r="E65" s="194" t="s">
        <v>77</v>
      </c>
      <c r="F65" s="195">
        <v>4353.3450000000003</v>
      </c>
      <c r="G65" s="196">
        <v>18895.61</v>
      </c>
      <c r="H65" s="197">
        <v>1659.0239999999999</v>
      </c>
      <c r="I65" s="168"/>
      <c r="J65" s="333" t="s">
        <v>145</v>
      </c>
      <c r="K65" s="193">
        <v>1652.607</v>
      </c>
      <c r="L65" s="192">
        <v>6954.835</v>
      </c>
      <c r="M65" s="195">
        <v>379.17500000000001</v>
      </c>
      <c r="N65" s="195" t="s">
        <v>77</v>
      </c>
      <c r="O65" s="196">
        <v>2998.067</v>
      </c>
      <c r="P65" s="197">
        <v>12970.174999999999</v>
      </c>
      <c r="Q65" s="197">
        <v>750.41899999999998</v>
      </c>
    </row>
    <row r="66" spans="1:17" x14ac:dyDescent="0.2">
      <c r="A66" s="191" t="s">
        <v>140</v>
      </c>
      <c r="B66" s="192">
        <v>3751.2379999999998</v>
      </c>
      <c r="C66" s="193">
        <v>15895.853999999999</v>
      </c>
      <c r="D66" s="192">
        <v>1337.7439999999999</v>
      </c>
      <c r="E66" s="194" t="s">
        <v>140</v>
      </c>
      <c r="F66" s="195">
        <v>3888.8470000000002</v>
      </c>
      <c r="G66" s="196">
        <v>16883.448</v>
      </c>
      <c r="H66" s="197">
        <v>1450.952</v>
      </c>
      <c r="I66" s="168"/>
      <c r="J66" s="333" t="s">
        <v>140</v>
      </c>
      <c r="K66" s="193">
        <v>1525.1990000000001</v>
      </c>
      <c r="L66" s="192">
        <v>6373.5559999999996</v>
      </c>
      <c r="M66" s="195">
        <v>599.45799999999997</v>
      </c>
      <c r="N66" s="195" t="s">
        <v>139</v>
      </c>
      <c r="O66" s="196">
        <v>2145.2869999999998</v>
      </c>
      <c r="P66" s="197">
        <v>9321.6790000000001</v>
      </c>
      <c r="Q66" s="197">
        <v>475.5</v>
      </c>
    </row>
    <row r="67" spans="1:17" x14ac:dyDescent="0.2">
      <c r="A67" s="191" t="s">
        <v>137</v>
      </c>
      <c r="B67" s="192">
        <v>3679.9850000000001</v>
      </c>
      <c r="C67" s="193">
        <v>15395.184999999999</v>
      </c>
      <c r="D67" s="192">
        <v>1141.8489999999999</v>
      </c>
      <c r="E67" s="194" t="s">
        <v>216</v>
      </c>
      <c r="F67" s="195">
        <v>3746.9450000000002</v>
      </c>
      <c r="G67" s="196">
        <v>16305.888000000001</v>
      </c>
      <c r="H67" s="197">
        <v>1333</v>
      </c>
      <c r="I67" s="168"/>
      <c r="J67" s="333" t="s">
        <v>146</v>
      </c>
      <c r="K67" s="193">
        <v>1319.8589999999999</v>
      </c>
      <c r="L67" s="192">
        <v>5520.3249999999998</v>
      </c>
      <c r="M67" s="195">
        <v>459.6</v>
      </c>
      <c r="N67" s="195" t="s">
        <v>146</v>
      </c>
      <c r="O67" s="196">
        <v>1498.1759999999999</v>
      </c>
      <c r="P67" s="197">
        <v>6497.9059999999999</v>
      </c>
      <c r="Q67" s="197">
        <v>394.863</v>
      </c>
    </row>
    <row r="68" spans="1:17" x14ac:dyDescent="0.2">
      <c r="A68" s="191" t="s">
        <v>143</v>
      </c>
      <c r="B68" s="192">
        <v>3512.4969999999998</v>
      </c>
      <c r="C68" s="193">
        <v>14687.334000000001</v>
      </c>
      <c r="D68" s="192">
        <v>1225.165</v>
      </c>
      <c r="E68" s="194" t="s">
        <v>143</v>
      </c>
      <c r="F68" s="195">
        <v>3250.366</v>
      </c>
      <c r="G68" s="196">
        <v>14051.29</v>
      </c>
      <c r="H68" s="197">
        <v>1108.0119999999999</v>
      </c>
      <c r="I68" s="168"/>
      <c r="J68" s="333" t="s">
        <v>134</v>
      </c>
      <c r="K68" s="193">
        <v>934.38199999999995</v>
      </c>
      <c r="L68" s="192">
        <v>3920.6080000000002</v>
      </c>
      <c r="M68" s="195">
        <v>344.09899999999999</v>
      </c>
      <c r="N68" s="195" t="s">
        <v>137</v>
      </c>
      <c r="O68" s="196">
        <v>1468.8620000000001</v>
      </c>
      <c r="P68" s="197">
        <v>6415.1120000000001</v>
      </c>
      <c r="Q68" s="197">
        <v>408.32499999999999</v>
      </c>
    </row>
    <row r="69" spans="1:17" x14ac:dyDescent="0.2">
      <c r="A69" s="191" t="s">
        <v>142</v>
      </c>
      <c r="B69" s="192">
        <v>3205.5810000000001</v>
      </c>
      <c r="C69" s="193">
        <v>13311.704</v>
      </c>
      <c r="D69" s="192">
        <v>1047.2539999999999</v>
      </c>
      <c r="E69" s="194" t="s">
        <v>137</v>
      </c>
      <c r="F69" s="195">
        <v>3095.5949999999998</v>
      </c>
      <c r="G69" s="196">
        <v>13467.096</v>
      </c>
      <c r="H69" s="197">
        <v>942.17700000000002</v>
      </c>
      <c r="I69" s="168"/>
      <c r="J69" s="333" t="s">
        <v>163</v>
      </c>
      <c r="K69" s="193">
        <v>191.071</v>
      </c>
      <c r="L69" s="192">
        <v>802.63199999999995</v>
      </c>
      <c r="M69" s="195">
        <v>66</v>
      </c>
      <c r="N69" s="195" t="s">
        <v>134</v>
      </c>
      <c r="O69" s="196">
        <v>1173.2080000000001</v>
      </c>
      <c r="P69" s="197">
        <v>5062.5600000000004</v>
      </c>
      <c r="Q69" s="197">
        <v>312.334</v>
      </c>
    </row>
    <row r="70" spans="1:17" x14ac:dyDescent="0.2">
      <c r="A70" s="191" t="s">
        <v>144</v>
      </c>
      <c r="B70" s="192">
        <v>2820.2550000000001</v>
      </c>
      <c r="C70" s="193">
        <v>11906.968999999999</v>
      </c>
      <c r="D70" s="192">
        <v>913.80100000000004</v>
      </c>
      <c r="E70" s="194" t="s">
        <v>142</v>
      </c>
      <c r="F70" s="195">
        <v>2902.1689999999999</v>
      </c>
      <c r="G70" s="196">
        <v>12627.296</v>
      </c>
      <c r="H70" s="197">
        <v>1007.8630000000001</v>
      </c>
      <c r="I70" s="168"/>
      <c r="J70" s="333" t="s">
        <v>160</v>
      </c>
      <c r="K70" s="193">
        <v>101.29900000000001</v>
      </c>
      <c r="L70" s="192">
        <v>423.14299999999997</v>
      </c>
      <c r="M70" s="195">
        <v>28.088999999999999</v>
      </c>
      <c r="N70" s="195" t="s">
        <v>160</v>
      </c>
      <c r="O70" s="196">
        <v>363.51499999999999</v>
      </c>
      <c r="P70" s="197">
        <v>1579.5260000000001</v>
      </c>
      <c r="Q70" s="197">
        <v>93.763999999999996</v>
      </c>
    </row>
    <row r="71" spans="1:17" x14ac:dyDescent="0.2">
      <c r="A71" s="191" t="s">
        <v>224</v>
      </c>
      <c r="B71" s="192">
        <v>1672.723</v>
      </c>
      <c r="C71" s="193">
        <v>6925.2209999999995</v>
      </c>
      <c r="D71" s="192">
        <v>541.19100000000003</v>
      </c>
      <c r="E71" s="194" t="s">
        <v>238</v>
      </c>
      <c r="F71" s="195">
        <v>1876.443</v>
      </c>
      <c r="G71" s="196">
        <v>8157.9210000000003</v>
      </c>
      <c r="H71" s="197">
        <v>783</v>
      </c>
      <c r="I71" s="168"/>
      <c r="J71" s="333" t="s">
        <v>138</v>
      </c>
      <c r="K71" s="193">
        <v>71.197000000000003</v>
      </c>
      <c r="L71" s="192">
        <v>299.79899999999998</v>
      </c>
      <c r="M71" s="195">
        <v>26.376999999999999</v>
      </c>
      <c r="N71" s="195" t="s">
        <v>142</v>
      </c>
      <c r="O71" s="196">
        <v>309.12200000000001</v>
      </c>
      <c r="P71" s="197">
        <v>1337.5530000000001</v>
      </c>
      <c r="Q71" s="197">
        <v>77</v>
      </c>
    </row>
    <row r="72" spans="1:17" x14ac:dyDescent="0.2">
      <c r="A72" s="191" t="s">
        <v>216</v>
      </c>
      <c r="B72" s="192">
        <v>1425.9839999999999</v>
      </c>
      <c r="C72" s="193">
        <v>5963.3729999999996</v>
      </c>
      <c r="D72" s="192">
        <v>483.03</v>
      </c>
      <c r="E72" s="194" t="s">
        <v>224</v>
      </c>
      <c r="F72" s="195">
        <v>1846.5119999999999</v>
      </c>
      <c r="G72" s="196">
        <v>8047.4440000000004</v>
      </c>
      <c r="H72" s="197">
        <v>655.04899999999998</v>
      </c>
      <c r="I72" s="168"/>
      <c r="J72" s="333" t="s">
        <v>250</v>
      </c>
      <c r="K72" s="193">
        <v>68.007000000000005</v>
      </c>
      <c r="L72" s="192">
        <v>285.67599999999999</v>
      </c>
      <c r="M72" s="195">
        <v>22.5</v>
      </c>
      <c r="N72" s="195" t="s">
        <v>80</v>
      </c>
      <c r="O72" s="196">
        <v>214.047</v>
      </c>
      <c r="P72" s="197">
        <v>930.21799999999996</v>
      </c>
      <c r="Q72" s="197">
        <v>55.453000000000003</v>
      </c>
    </row>
    <row r="73" spans="1:17" x14ac:dyDescent="0.2">
      <c r="A73" s="191" t="s">
        <v>134</v>
      </c>
      <c r="B73" s="192">
        <v>1250.92</v>
      </c>
      <c r="C73" s="193">
        <v>5209.3620000000001</v>
      </c>
      <c r="D73" s="192">
        <v>464.1</v>
      </c>
      <c r="E73" s="194" t="s">
        <v>240</v>
      </c>
      <c r="F73" s="195">
        <v>1736.6579999999999</v>
      </c>
      <c r="G73" s="196">
        <v>7532.7110000000002</v>
      </c>
      <c r="H73" s="197">
        <v>560.60500000000002</v>
      </c>
      <c r="I73" s="168"/>
      <c r="J73" s="333" t="s">
        <v>236</v>
      </c>
      <c r="K73" s="193">
        <v>61.225000000000001</v>
      </c>
      <c r="L73" s="192">
        <v>248.61199999999999</v>
      </c>
      <c r="M73" s="195">
        <v>16.8</v>
      </c>
      <c r="N73" s="195" t="s">
        <v>163</v>
      </c>
      <c r="O73" s="196">
        <v>114.52200000000001</v>
      </c>
      <c r="P73" s="197">
        <v>501.65100000000001</v>
      </c>
      <c r="Q73" s="197">
        <v>47.915999999999997</v>
      </c>
    </row>
    <row r="74" spans="1:17" ht="13.5" thickBot="1" x14ac:dyDescent="0.25">
      <c r="A74" s="198" t="s">
        <v>163</v>
      </c>
      <c r="B74" s="199">
        <v>1226.4670000000001</v>
      </c>
      <c r="C74" s="200">
        <v>5132.24</v>
      </c>
      <c r="D74" s="199">
        <v>385.06700000000001</v>
      </c>
      <c r="E74" s="201" t="s">
        <v>139</v>
      </c>
      <c r="F74" s="202">
        <v>1472.5930000000001</v>
      </c>
      <c r="G74" s="203">
        <v>6437.817</v>
      </c>
      <c r="H74" s="204">
        <v>502.93099999999998</v>
      </c>
      <c r="I74" s="168"/>
      <c r="J74" s="334" t="s">
        <v>209</v>
      </c>
      <c r="K74" s="200">
        <v>60.914999999999999</v>
      </c>
      <c r="L74" s="199">
        <v>255.88499999999999</v>
      </c>
      <c r="M74" s="202">
        <v>21</v>
      </c>
      <c r="N74" s="202" t="s">
        <v>267</v>
      </c>
      <c r="O74" s="203">
        <v>53.101999999999997</v>
      </c>
      <c r="P74" s="204">
        <v>229.42400000000001</v>
      </c>
      <c r="Q74" s="204">
        <v>20</v>
      </c>
    </row>
    <row r="78" spans="1:17" ht="16.5" x14ac:dyDescent="0.25">
      <c r="A78" s="163" t="s">
        <v>148</v>
      </c>
      <c r="B78" s="163"/>
      <c r="C78" s="163"/>
      <c r="D78" s="163"/>
      <c r="E78" s="163"/>
      <c r="F78" s="163"/>
      <c r="G78" s="163"/>
      <c r="H78" s="164"/>
      <c r="I78" s="164"/>
      <c r="J78" s="163" t="s">
        <v>149</v>
      </c>
      <c r="K78" s="163"/>
      <c r="L78" s="163"/>
      <c r="M78" s="163"/>
      <c r="N78" s="163"/>
      <c r="O78" s="205"/>
      <c r="P78" s="205"/>
      <c r="Q78" s="168"/>
    </row>
    <row r="79" spans="1:17" ht="16.5" x14ac:dyDescent="0.25">
      <c r="A79" s="163" t="s">
        <v>264</v>
      </c>
      <c r="B79" s="163"/>
      <c r="C79" s="163"/>
      <c r="D79" s="163"/>
      <c r="E79" s="163"/>
      <c r="F79" s="163"/>
      <c r="G79" s="163"/>
      <c r="H79" s="164"/>
      <c r="I79" s="164"/>
      <c r="J79" s="163" t="s">
        <v>264</v>
      </c>
      <c r="K79" s="163"/>
      <c r="L79" s="163"/>
      <c r="M79" s="163"/>
      <c r="N79" s="163"/>
      <c r="O79" s="205"/>
      <c r="P79" s="205"/>
      <c r="Q79" s="168"/>
    </row>
    <row r="80" spans="1:17" ht="13.5" thickBot="1" x14ac:dyDescent="0.2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</row>
    <row r="81" spans="1:17" ht="21" thickBot="1" x14ac:dyDescent="0.35">
      <c r="A81" s="165" t="s">
        <v>130</v>
      </c>
      <c r="B81" s="166"/>
      <c r="C81" s="166"/>
      <c r="D81" s="166"/>
      <c r="E81" s="166"/>
      <c r="F81" s="166"/>
      <c r="G81" s="166"/>
      <c r="H81" s="167"/>
      <c r="I81" s="168"/>
      <c r="J81" s="165" t="s">
        <v>131</v>
      </c>
      <c r="K81" s="166"/>
      <c r="L81" s="166"/>
      <c r="M81" s="166"/>
      <c r="N81" s="166"/>
      <c r="O81" s="166"/>
      <c r="P81" s="166"/>
      <c r="Q81" s="167"/>
    </row>
    <row r="82" spans="1:17" ht="16.5" thickBot="1" x14ac:dyDescent="0.3">
      <c r="A82" s="169" t="s">
        <v>265</v>
      </c>
      <c r="B82" s="170"/>
      <c r="C82" s="171"/>
      <c r="D82" s="172"/>
      <c r="E82" s="169" t="s">
        <v>266</v>
      </c>
      <c r="F82" s="170"/>
      <c r="G82" s="171"/>
      <c r="H82" s="172"/>
      <c r="I82" s="168"/>
      <c r="J82" s="169" t="s">
        <v>265</v>
      </c>
      <c r="K82" s="170"/>
      <c r="L82" s="171"/>
      <c r="M82" s="172"/>
      <c r="N82" s="169" t="s">
        <v>266</v>
      </c>
      <c r="O82" s="170"/>
      <c r="P82" s="171"/>
      <c r="Q82" s="172"/>
    </row>
    <row r="83" spans="1:17" ht="29.25" thickBot="1" x14ac:dyDescent="0.25">
      <c r="A83" s="173" t="s">
        <v>132</v>
      </c>
      <c r="B83" s="174" t="s">
        <v>105</v>
      </c>
      <c r="C83" s="175" t="s">
        <v>168</v>
      </c>
      <c r="D83" s="176" t="s">
        <v>133</v>
      </c>
      <c r="E83" s="173" t="s">
        <v>132</v>
      </c>
      <c r="F83" s="174" t="s">
        <v>105</v>
      </c>
      <c r="G83" s="175" t="s">
        <v>168</v>
      </c>
      <c r="H83" s="176" t="s">
        <v>133</v>
      </c>
      <c r="I83" s="168"/>
      <c r="J83" s="173" t="s">
        <v>132</v>
      </c>
      <c r="K83" s="174" t="s">
        <v>105</v>
      </c>
      <c r="L83" s="175" t="s">
        <v>168</v>
      </c>
      <c r="M83" s="176" t="s">
        <v>133</v>
      </c>
      <c r="N83" s="173" t="s">
        <v>132</v>
      </c>
      <c r="O83" s="174" t="s">
        <v>105</v>
      </c>
      <c r="P83" s="175" t="s">
        <v>168</v>
      </c>
      <c r="Q83" s="176" t="s">
        <v>133</v>
      </c>
    </row>
    <row r="84" spans="1:17" ht="15" thickBot="1" x14ac:dyDescent="0.25">
      <c r="A84" s="177" t="s">
        <v>119</v>
      </c>
      <c r="B84" s="178">
        <v>547891.61800000002</v>
      </c>
      <c r="C84" s="179">
        <v>2286366.5780000002</v>
      </c>
      <c r="D84" s="180">
        <v>205020.11900000001</v>
      </c>
      <c r="E84" s="181" t="s">
        <v>119</v>
      </c>
      <c r="F84" s="182">
        <v>568161.20900000003</v>
      </c>
      <c r="G84" s="183">
        <v>2466138.2609999999</v>
      </c>
      <c r="H84" s="180">
        <v>214556.565</v>
      </c>
      <c r="I84" s="168"/>
      <c r="J84" s="177" t="s">
        <v>119</v>
      </c>
      <c r="K84" s="178">
        <v>242073.861</v>
      </c>
      <c r="L84" s="179">
        <v>1011397.025</v>
      </c>
      <c r="M84" s="180">
        <v>70349.248000000007</v>
      </c>
      <c r="N84" s="181" t="s">
        <v>119</v>
      </c>
      <c r="O84" s="182">
        <v>249698.50899999999</v>
      </c>
      <c r="P84" s="183">
        <v>1083387.3049999999</v>
      </c>
      <c r="Q84" s="180">
        <v>77137.604000000007</v>
      </c>
    </row>
    <row r="85" spans="1:17" x14ac:dyDescent="0.2">
      <c r="A85" s="184" t="s">
        <v>138</v>
      </c>
      <c r="B85" s="185">
        <v>64980.798999999999</v>
      </c>
      <c r="C85" s="186">
        <v>271272.72600000002</v>
      </c>
      <c r="D85" s="185">
        <v>23830.748</v>
      </c>
      <c r="E85" s="187" t="s">
        <v>138</v>
      </c>
      <c r="F85" s="188">
        <v>74224.525999999998</v>
      </c>
      <c r="G85" s="189">
        <v>322157.402</v>
      </c>
      <c r="H85" s="190">
        <v>26699.584999999999</v>
      </c>
      <c r="I85" s="168"/>
      <c r="J85" s="184" t="s">
        <v>78</v>
      </c>
      <c r="K85" s="185">
        <v>105377.88800000001</v>
      </c>
      <c r="L85" s="186">
        <v>440263.73700000002</v>
      </c>
      <c r="M85" s="185">
        <v>34885.508000000002</v>
      </c>
      <c r="N85" s="187" t="s">
        <v>78</v>
      </c>
      <c r="O85" s="188">
        <v>88821.157000000007</v>
      </c>
      <c r="P85" s="189">
        <v>385494.79200000002</v>
      </c>
      <c r="Q85" s="190">
        <v>32747.593000000001</v>
      </c>
    </row>
    <row r="86" spans="1:17" x14ac:dyDescent="0.2">
      <c r="A86" s="191" t="s">
        <v>78</v>
      </c>
      <c r="B86" s="192">
        <v>63957.271999999997</v>
      </c>
      <c r="C86" s="193">
        <v>266897.18599999999</v>
      </c>
      <c r="D86" s="192">
        <v>28994.063999999998</v>
      </c>
      <c r="E86" s="194" t="s">
        <v>78</v>
      </c>
      <c r="F86" s="195">
        <v>71765.879000000001</v>
      </c>
      <c r="G86" s="196">
        <v>311519.88799999998</v>
      </c>
      <c r="H86" s="197">
        <v>33878.224000000002</v>
      </c>
      <c r="I86" s="168"/>
      <c r="J86" s="191" t="s">
        <v>134</v>
      </c>
      <c r="K86" s="192">
        <v>24934.303</v>
      </c>
      <c r="L86" s="193">
        <v>104112.007</v>
      </c>
      <c r="M86" s="192">
        <v>5011.3720000000003</v>
      </c>
      <c r="N86" s="194" t="s">
        <v>134</v>
      </c>
      <c r="O86" s="195">
        <v>29562.984</v>
      </c>
      <c r="P86" s="196">
        <v>128264.845</v>
      </c>
      <c r="Q86" s="197">
        <v>6210.73</v>
      </c>
    </row>
    <row r="87" spans="1:17" x14ac:dyDescent="0.2">
      <c r="A87" s="191" t="s">
        <v>134</v>
      </c>
      <c r="B87" s="192">
        <v>48722.637000000002</v>
      </c>
      <c r="C87" s="193">
        <v>202642.617</v>
      </c>
      <c r="D87" s="192">
        <v>15687.86</v>
      </c>
      <c r="E87" s="194" t="s">
        <v>134</v>
      </c>
      <c r="F87" s="195">
        <v>44965.368999999999</v>
      </c>
      <c r="G87" s="196">
        <v>194922.41899999999</v>
      </c>
      <c r="H87" s="197">
        <v>15158.91</v>
      </c>
      <c r="I87" s="168"/>
      <c r="J87" s="191" t="s">
        <v>243</v>
      </c>
      <c r="K87" s="192">
        <v>21495.205000000002</v>
      </c>
      <c r="L87" s="193">
        <v>89912.206999999995</v>
      </c>
      <c r="M87" s="192">
        <v>6871.6419999999998</v>
      </c>
      <c r="N87" s="194" t="s">
        <v>243</v>
      </c>
      <c r="O87" s="195">
        <v>29455.636999999999</v>
      </c>
      <c r="P87" s="196">
        <v>127774.414</v>
      </c>
      <c r="Q87" s="197">
        <v>10226.334000000001</v>
      </c>
    </row>
    <row r="88" spans="1:17" x14ac:dyDescent="0.2">
      <c r="A88" s="191" t="s">
        <v>145</v>
      </c>
      <c r="B88" s="192">
        <v>35153.004999999997</v>
      </c>
      <c r="C88" s="193">
        <v>146774.144</v>
      </c>
      <c r="D88" s="192">
        <v>11174.781999999999</v>
      </c>
      <c r="E88" s="194" t="s">
        <v>145</v>
      </c>
      <c r="F88" s="195">
        <v>40689.478999999999</v>
      </c>
      <c r="G88" s="196">
        <v>176588.17300000001</v>
      </c>
      <c r="H88" s="197">
        <v>13363.244000000001</v>
      </c>
      <c r="I88" s="168"/>
      <c r="J88" s="191" t="s">
        <v>77</v>
      </c>
      <c r="K88" s="192">
        <v>21096.649000000001</v>
      </c>
      <c r="L88" s="193">
        <v>88085.013999999996</v>
      </c>
      <c r="M88" s="192">
        <v>5717.2929999999997</v>
      </c>
      <c r="N88" s="194" t="s">
        <v>144</v>
      </c>
      <c r="O88" s="195">
        <v>25621.569</v>
      </c>
      <c r="P88" s="196">
        <v>111063.602</v>
      </c>
      <c r="Q88" s="197">
        <v>7907.2070000000003</v>
      </c>
    </row>
    <row r="89" spans="1:17" x14ac:dyDescent="0.2">
      <c r="A89" s="191" t="s">
        <v>80</v>
      </c>
      <c r="B89" s="192">
        <v>35072.633000000002</v>
      </c>
      <c r="C89" s="193">
        <v>146439.32199999999</v>
      </c>
      <c r="D89" s="192">
        <v>13177.388000000001</v>
      </c>
      <c r="E89" s="194" t="s">
        <v>80</v>
      </c>
      <c r="F89" s="195">
        <v>35697.696000000004</v>
      </c>
      <c r="G89" s="196">
        <v>154879.74799999999</v>
      </c>
      <c r="H89" s="197">
        <v>13274.971</v>
      </c>
      <c r="I89" s="168"/>
      <c r="J89" s="191" t="s">
        <v>144</v>
      </c>
      <c r="K89" s="192">
        <v>20646.835999999999</v>
      </c>
      <c r="L89" s="193">
        <v>86132.415999999997</v>
      </c>
      <c r="M89" s="192">
        <v>6772.259</v>
      </c>
      <c r="N89" s="194" t="s">
        <v>138</v>
      </c>
      <c r="O89" s="195">
        <v>21637.862000000001</v>
      </c>
      <c r="P89" s="196">
        <v>93879.432000000001</v>
      </c>
      <c r="Q89" s="197">
        <v>6176.3720000000003</v>
      </c>
    </row>
    <row r="90" spans="1:17" x14ac:dyDescent="0.2">
      <c r="A90" s="191" t="s">
        <v>243</v>
      </c>
      <c r="B90" s="192">
        <v>25432.112000000001</v>
      </c>
      <c r="C90" s="193">
        <v>106361.325</v>
      </c>
      <c r="D90" s="192">
        <v>9978.8610000000008</v>
      </c>
      <c r="E90" s="194" t="s">
        <v>142</v>
      </c>
      <c r="F90" s="195">
        <v>28511.321</v>
      </c>
      <c r="G90" s="196">
        <v>123665.06299999999</v>
      </c>
      <c r="H90" s="197">
        <v>11138.794</v>
      </c>
      <c r="I90" s="168"/>
      <c r="J90" s="191" t="s">
        <v>138</v>
      </c>
      <c r="K90" s="192">
        <v>18212.718000000001</v>
      </c>
      <c r="L90" s="193">
        <v>76059.709000000003</v>
      </c>
      <c r="M90" s="192">
        <v>4783.1049999999996</v>
      </c>
      <c r="N90" s="194" t="s">
        <v>77</v>
      </c>
      <c r="O90" s="195">
        <v>21256.857</v>
      </c>
      <c r="P90" s="196">
        <v>92244.384999999995</v>
      </c>
      <c r="Q90" s="197">
        <v>6185.9530000000004</v>
      </c>
    </row>
    <row r="91" spans="1:17" x14ac:dyDescent="0.2">
      <c r="A91" s="191" t="s">
        <v>142</v>
      </c>
      <c r="B91" s="192">
        <v>25382.815999999999</v>
      </c>
      <c r="C91" s="193">
        <v>105875.955</v>
      </c>
      <c r="D91" s="192">
        <v>10794.643</v>
      </c>
      <c r="E91" s="194" t="s">
        <v>144</v>
      </c>
      <c r="F91" s="195">
        <v>26321.785</v>
      </c>
      <c r="G91" s="196">
        <v>114144.258</v>
      </c>
      <c r="H91" s="197">
        <v>6490.4650000000001</v>
      </c>
      <c r="I91" s="168"/>
      <c r="J91" s="191" t="s">
        <v>145</v>
      </c>
      <c r="K91" s="192">
        <v>7263.6279999999997</v>
      </c>
      <c r="L91" s="193">
        <v>30428.760999999999</v>
      </c>
      <c r="M91" s="192">
        <v>1512.3340000000001</v>
      </c>
      <c r="N91" s="194" t="s">
        <v>145</v>
      </c>
      <c r="O91" s="195">
        <v>7262.8810000000003</v>
      </c>
      <c r="P91" s="196">
        <v>31536.136999999999</v>
      </c>
      <c r="Q91" s="197">
        <v>1716.55</v>
      </c>
    </row>
    <row r="92" spans="1:17" x14ac:dyDescent="0.2">
      <c r="A92" s="191" t="s">
        <v>141</v>
      </c>
      <c r="B92" s="192">
        <v>21072.321</v>
      </c>
      <c r="C92" s="193">
        <v>87926.869000000006</v>
      </c>
      <c r="D92" s="192">
        <v>7591.8140000000003</v>
      </c>
      <c r="E92" s="194" t="s">
        <v>147</v>
      </c>
      <c r="F92" s="195">
        <v>25048.871999999999</v>
      </c>
      <c r="G92" s="196">
        <v>108628.26300000001</v>
      </c>
      <c r="H92" s="197">
        <v>10851.98</v>
      </c>
      <c r="I92" s="168"/>
      <c r="J92" s="191" t="s">
        <v>136</v>
      </c>
      <c r="K92" s="192">
        <v>4969.6220000000003</v>
      </c>
      <c r="L92" s="193">
        <v>20740.958999999999</v>
      </c>
      <c r="M92" s="192">
        <v>759.7</v>
      </c>
      <c r="N92" s="194" t="s">
        <v>136</v>
      </c>
      <c r="O92" s="195">
        <v>5901.7510000000002</v>
      </c>
      <c r="P92" s="196">
        <v>25567.653999999999</v>
      </c>
      <c r="Q92" s="197">
        <v>974.11</v>
      </c>
    </row>
    <row r="93" spans="1:17" x14ac:dyDescent="0.2">
      <c r="A93" s="191" t="s">
        <v>144</v>
      </c>
      <c r="B93" s="192">
        <v>20072.512999999999</v>
      </c>
      <c r="C93" s="193">
        <v>83601.373000000007</v>
      </c>
      <c r="D93" s="192">
        <v>6791.6319999999996</v>
      </c>
      <c r="E93" s="194" t="s">
        <v>141</v>
      </c>
      <c r="F93" s="195">
        <v>22226.499</v>
      </c>
      <c r="G93" s="196">
        <v>96637.718999999997</v>
      </c>
      <c r="H93" s="197">
        <v>8186.9409999999998</v>
      </c>
      <c r="I93" s="168"/>
      <c r="J93" s="191" t="s">
        <v>137</v>
      </c>
      <c r="K93" s="192">
        <v>3776.0189999999998</v>
      </c>
      <c r="L93" s="193">
        <v>15827.834000000001</v>
      </c>
      <c r="M93" s="192">
        <v>670.82</v>
      </c>
      <c r="N93" s="194" t="s">
        <v>137</v>
      </c>
      <c r="O93" s="195">
        <v>5083.8599999999997</v>
      </c>
      <c r="P93" s="196">
        <v>22009.841</v>
      </c>
      <c r="Q93" s="197">
        <v>1052.088</v>
      </c>
    </row>
    <row r="94" spans="1:17" x14ac:dyDescent="0.2">
      <c r="A94" s="191" t="s">
        <v>147</v>
      </c>
      <c r="B94" s="192">
        <v>18650.133000000002</v>
      </c>
      <c r="C94" s="193">
        <v>77886.585999999996</v>
      </c>
      <c r="D94" s="192">
        <v>8432.9750000000004</v>
      </c>
      <c r="E94" s="194" t="s">
        <v>150</v>
      </c>
      <c r="F94" s="195">
        <v>15518.498</v>
      </c>
      <c r="G94" s="196">
        <v>67577.032999999996</v>
      </c>
      <c r="H94" s="197">
        <v>5970.634</v>
      </c>
      <c r="I94" s="168"/>
      <c r="J94" s="191" t="s">
        <v>135</v>
      </c>
      <c r="K94" s="192">
        <v>2515.0340000000001</v>
      </c>
      <c r="L94" s="193">
        <v>10490.936</v>
      </c>
      <c r="M94" s="192">
        <v>430.767</v>
      </c>
      <c r="N94" s="194" t="s">
        <v>163</v>
      </c>
      <c r="O94" s="195">
        <v>2574.3020000000001</v>
      </c>
      <c r="P94" s="196">
        <v>11202.266</v>
      </c>
      <c r="Q94" s="197">
        <v>1128.45</v>
      </c>
    </row>
    <row r="95" spans="1:17" x14ac:dyDescent="0.2">
      <c r="A95" s="191" t="s">
        <v>150</v>
      </c>
      <c r="B95" s="192">
        <v>16166.549000000001</v>
      </c>
      <c r="C95" s="193">
        <v>67655.903999999995</v>
      </c>
      <c r="D95" s="192">
        <v>5898.1109999999999</v>
      </c>
      <c r="E95" s="194" t="s">
        <v>143</v>
      </c>
      <c r="F95" s="195">
        <v>14846.995999999999</v>
      </c>
      <c r="G95" s="196">
        <v>64445.517</v>
      </c>
      <c r="H95" s="197">
        <v>6581.491</v>
      </c>
      <c r="I95" s="168"/>
      <c r="J95" s="191" t="s">
        <v>139</v>
      </c>
      <c r="K95" s="192">
        <v>2304.9560000000001</v>
      </c>
      <c r="L95" s="193">
        <v>9659.6450000000004</v>
      </c>
      <c r="M95" s="192">
        <v>670.99</v>
      </c>
      <c r="N95" s="194" t="s">
        <v>135</v>
      </c>
      <c r="O95" s="195">
        <v>2297.143</v>
      </c>
      <c r="P95" s="196">
        <v>9946.4779999999992</v>
      </c>
      <c r="Q95" s="197">
        <v>407.94900000000001</v>
      </c>
    </row>
    <row r="96" spans="1:17" x14ac:dyDescent="0.2">
      <c r="A96" s="191" t="s">
        <v>143</v>
      </c>
      <c r="B96" s="192">
        <v>15036.781000000001</v>
      </c>
      <c r="C96" s="193">
        <v>62647.803</v>
      </c>
      <c r="D96" s="192">
        <v>6247.5739999999996</v>
      </c>
      <c r="E96" s="194" t="s">
        <v>137</v>
      </c>
      <c r="F96" s="195">
        <v>13815.601000000001</v>
      </c>
      <c r="G96" s="196">
        <v>59958.624000000003</v>
      </c>
      <c r="H96" s="197">
        <v>5014.2049999999999</v>
      </c>
      <c r="I96" s="168"/>
      <c r="J96" s="191" t="s">
        <v>158</v>
      </c>
      <c r="K96" s="192">
        <v>1605.848</v>
      </c>
      <c r="L96" s="193">
        <v>6790.5640000000003</v>
      </c>
      <c r="M96" s="192">
        <v>200.37299999999999</v>
      </c>
      <c r="N96" s="194" t="s">
        <v>142</v>
      </c>
      <c r="O96" s="195">
        <v>1891.91</v>
      </c>
      <c r="P96" s="196">
        <v>8250.2620000000006</v>
      </c>
      <c r="Q96" s="197">
        <v>403.35700000000003</v>
      </c>
    </row>
    <row r="97" spans="1:17" x14ac:dyDescent="0.2">
      <c r="A97" s="191" t="s">
        <v>137</v>
      </c>
      <c r="B97" s="192">
        <v>14119.574000000001</v>
      </c>
      <c r="C97" s="193">
        <v>58912.446000000004</v>
      </c>
      <c r="D97" s="192">
        <v>5140.116</v>
      </c>
      <c r="E97" s="194" t="s">
        <v>243</v>
      </c>
      <c r="F97" s="195">
        <v>13729.387000000001</v>
      </c>
      <c r="G97" s="196">
        <v>59604.485000000001</v>
      </c>
      <c r="H97" s="197">
        <v>5647.2</v>
      </c>
      <c r="I97" s="168"/>
      <c r="J97" s="191" t="s">
        <v>182</v>
      </c>
      <c r="K97" s="192">
        <v>1429.326</v>
      </c>
      <c r="L97" s="193">
        <v>5922.058</v>
      </c>
      <c r="M97" s="192">
        <v>255.50899999999999</v>
      </c>
      <c r="N97" s="194" t="s">
        <v>182</v>
      </c>
      <c r="O97" s="195">
        <v>1653.037</v>
      </c>
      <c r="P97" s="196">
        <v>7188.1589999999997</v>
      </c>
      <c r="Q97" s="197">
        <v>279.524</v>
      </c>
    </row>
    <row r="98" spans="1:17" x14ac:dyDescent="0.2">
      <c r="A98" s="191" t="s">
        <v>248</v>
      </c>
      <c r="B98" s="192">
        <v>12406.98</v>
      </c>
      <c r="C98" s="193">
        <v>52036.375999999997</v>
      </c>
      <c r="D98" s="192">
        <v>4542.8280000000004</v>
      </c>
      <c r="E98" s="194" t="s">
        <v>240</v>
      </c>
      <c r="F98" s="195">
        <v>10124.967000000001</v>
      </c>
      <c r="G98" s="196">
        <v>44019.828000000001</v>
      </c>
      <c r="H98" s="197">
        <v>3332.5659999999998</v>
      </c>
      <c r="I98" s="168"/>
      <c r="J98" s="191" t="s">
        <v>146</v>
      </c>
      <c r="K98" s="192">
        <v>1337.0160000000001</v>
      </c>
      <c r="L98" s="193">
        <v>5584.78</v>
      </c>
      <c r="M98" s="192">
        <v>580.72799999999995</v>
      </c>
      <c r="N98" s="194" t="s">
        <v>139</v>
      </c>
      <c r="O98" s="195">
        <v>1518.5530000000001</v>
      </c>
      <c r="P98" s="196">
        <v>6581.4650000000001</v>
      </c>
      <c r="Q98" s="197">
        <v>393.24299999999999</v>
      </c>
    </row>
    <row r="99" spans="1:17" x14ac:dyDescent="0.2">
      <c r="A99" s="191" t="s">
        <v>163</v>
      </c>
      <c r="B99" s="192">
        <v>10372.799000000001</v>
      </c>
      <c r="C99" s="193">
        <v>43342.290999999997</v>
      </c>
      <c r="D99" s="192">
        <v>3865.011</v>
      </c>
      <c r="E99" s="194" t="s">
        <v>163</v>
      </c>
      <c r="F99" s="195">
        <v>10077.209999999999</v>
      </c>
      <c r="G99" s="196">
        <v>43740.425000000003</v>
      </c>
      <c r="H99" s="197">
        <v>3541.7860000000001</v>
      </c>
      <c r="I99" s="168"/>
      <c r="J99" s="191" t="s">
        <v>140</v>
      </c>
      <c r="K99" s="192">
        <v>1223.973</v>
      </c>
      <c r="L99" s="193">
        <v>5098.0839999999998</v>
      </c>
      <c r="M99" s="192">
        <v>197.02</v>
      </c>
      <c r="N99" s="194" t="s">
        <v>209</v>
      </c>
      <c r="O99" s="195">
        <v>906.05700000000002</v>
      </c>
      <c r="P99" s="196">
        <v>3935.9659999999999</v>
      </c>
      <c r="Q99" s="197">
        <v>258</v>
      </c>
    </row>
    <row r="100" spans="1:17" ht="13.5" thickBot="1" x14ac:dyDescent="0.25">
      <c r="A100" s="198" t="s">
        <v>136</v>
      </c>
      <c r="B100" s="199">
        <v>10091.727000000001</v>
      </c>
      <c r="C100" s="200">
        <v>41948.811999999998</v>
      </c>
      <c r="D100" s="199">
        <v>4018.9960000000001</v>
      </c>
      <c r="E100" s="201" t="s">
        <v>136</v>
      </c>
      <c r="F100" s="202">
        <v>10050.312</v>
      </c>
      <c r="G100" s="203">
        <v>43636.305</v>
      </c>
      <c r="H100" s="204">
        <v>3792.1149999999998</v>
      </c>
      <c r="I100" s="168"/>
      <c r="J100" s="198" t="s">
        <v>142</v>
      </c>
      <c r="K100" s="199">
        <v>864.64400000000001</v>
      </c>
      <c r="L100" s="200">
        <v>3660.886</v>
      </c>
      <c r="M100" s="199">
        <v>183.03700000000001</v>
      </c>
      <c r="N100" s="201" t="s">
        <v>242</v>
      </c>
      <c r="O100" s="202">
        <v>782.726</v>
      </c>
      <c r="P100" s="203">
        <v>3406.9459999999999</v>
      </c>
      <c r="Q100" s="204">
        <v>330.36</v>
      </c>
    </row>
    <row r="102" spans="1:17" ht="14.25" x14ac:dyDescent="0.2">
      <c r="A102" s="96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F2" sqref="F2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124</v>
      </c>
    </row>
    <row r="3" spans="1:21" x14ac:dyDescent="0.2">
      <c r="I3" s="252"/>
      <c r="J3" s="252"/>
    </row>
    <row r="4" spans="1:21" x14ac:dyDescent="0.2">
      <c r="B4" t="s">
        <v>263</v>
      </c>
    </row>
    <row r="5" spans="1:21" ht="20.25" x14ac:dyDescent="0.3">
      <c r="B5" s="95" t="s">
        <v>122</v>
      </c>
      <c r="H5" s="252"/>
      <c r="L5" s="220"/>
      <c r="M5" s="220"/>
      <c r="N5" s="77"/>
      <c r="O5" s="77"/>
      <c r="P5" s="223"/>
      <c r="Q5" s="77"/>
      <c r="R5" s="77"/>
      <c r="S5" s="77"/>
    </row>
    <row r="6" spans="1:21" ht="27.75" thickBot="1" x14ac:dyDescent="0.4">
      <c r="B6" s="94" t="s">
        <v>119</v>
      </c>
      <c r="F6" s="77"/>
      <c r="G6" s="77"/>
    </row>
    <row r="7" spans="1:21" ht="14.25" x14ac:dyDescent="0.2">
      <c r="A7" s="340"/>
      <c r="B7" s="341"/>
      <c r="C7" s="79"/>
      <c r="D7" s="80" t="s">
        <v>101</v>
      </c>
      <c r="E7" s="81"/>
      <c r="F7" s="81"/>
      <c r="G7" s="81"/>
      <c r="H7" s="81"/>
      <c r="I7" s="82"/>
      <c r="J7" s="80" t="s">
        <v>102</v>
      </c>
      <c r="K7" s="81"/>
      <c r="L7" s="81"/>
      <c r="M7" s="81"/>
      <c r="N7" s="81"/>
      <c r="O7" s="82"/>
      <c r="P7" s="80" t="s">
        <v>121</v>
      </c>
      <c r="Q7" s="92"/>
      <c r="R7" s="149"/>
      <c r="S7" s="150"/>
    </row>
    <row r="8" spans="1:21" ht="14.25" x14ac:dyDescent="0.2">
      <c r="A8" s="340"/>
      <c r="B8" s="342" t="s">
        <v>103</v>
      </c>
      <c r="C8" s="83" t="s">
        <v>104</v>
      </c>
      <c r="D8" s="84" t="s">
        <v>105</v>
      </c>
      <c r="E8" s="84"/>
      <c r="F8" s="84" t="s">
        <v>168</v>
      </c>
      <c r="G8" s="84"/>
      <c r="H8" s="84" t="s">
        <v>106</v>
      </c>
      <c r="I8" s="85"/>
      <c r="J8" s="84" t="s">
        <v>105</v>
      </c>
      <c r="K8" s="84"/>
      <c r="L8" s="84" t="s">
        <v>168</v>
      </c>
      <c r="M8" s="84"/>
      <c r="N8" s="84" t="s">
        <v>106</v>
      </c>
      <c r="O8" s="85"/>
      <c r="P8" s="84" t="s">
        <v>105</v>
      </c>
      <c r="Q8" s="84"/>
      <c r="R8" s="151" t="s">
        <v>168</v>
      </c>
      <c r="S8" s="93"/>
    </row>
    <row r="9" spans="1:21" ht="13.5" thickBot="1" x14ac:dyDescent="0.25">
      <c r="A9" s="340"/>
      <c r="B9" s="343"/>
      <c r="C9" s="86"/>
      <c r="D9" s="241" t="s">
        <v>261</v>
      </c>
      <c r="E9" s="229" t="s">
        <v>262</v>
      </c>
      <c r="F9" s="228" t="s">
        <v>261</v>
      </c>
      <c r="G9" s="229" t="s">
        <v>262</v>
      </c>
      <c r="H9" s="231" t="s">
        <v>261</v>
      </c>
      <c r="I9" s="232" t="s">
        <v>262</v>
      </c>
      <c r="J9" s="243" t="s">
        <v>261</v>
      </c>
      <c r="K9" s="112" t="s">
        <v>262</v>
      </c>
      <c r="L9" s="152" t="s">
        <v>261</v>
      </c>
      <c r="M9" s="112" t="s">
        <v>262</v>
      </c>
      <c r="N9" s="111" t="s">
        <v>261</v>
      </c>
      <c r="O9" s="113" t="s">
        <v>262</v>
      </c>
      <c r="P9" s="243" t="s">
        <v>261</v>
      </c>
      <c r="Q9" s="112" t="s">
        <v>262</v>
      </c>
      <c r="R9" s="153" t="s">
        <v>261</v>
      </c>
      <c r="S9" s="114" t="s">
        <v>262</v>
      </c>
    </row>
    <row r="10" spans="1:21" ht="15.75" x14ac:dyDescent="0.25">
      <c r="A10" s="340"/>
      <c r="B10" s="346" t="s">
        <v>107</v>
      </c>
      <c r="C10" s="283"/>
      <c r="D10" s="242">
        <f t="shared" ref="D10:Q10" si="0">SUM(D11:D16)</f>
        <v>1424406.2490000001</v>
      </c>
      <c r="E10" s="230">
        <f t="shared" si="0"/>
        <v>1336440.3220000002</v>
      </c>
      <c r="F10" s="233">
        <f>SUM(F11:F16)</f>
        <v>5943660.5439999998</v>
      </c>
      <c r="G10" s="234">
        <f>SUM(G11:G16)</f>
        <v>5802009.4879999999</v>
      </c>
      <c r="H10" s="240">
        <f t="shared" si="0"/>
        <v>1165886.4709999999</v>
      </c>
      <c r="I10" s="244">
        <f t="shared" si="0"/>
        <v>1204514.673</v>
      </c>
      <c r="J10" s="242">
        <f t="shared" si="0"/>
        <v>662951.12899999996</v>
      </c>
      <c r="K10" s="217">
        <f t="shared" si="0"/>
        <v>725287.04799999995</v>
      </c>
      <c r="L10" s="218">
        <f t="shared" si="0"/>
        <v>2768720.9810000001</v>
      </c>
      <c r="M10" s="217">
        <f t="shared" si="0"/>
        <v>3147226.2939999998</v>
      </c>
      <c r="N10" s="219">
        <f t="shared" si="0"/>
        <v>475776.18800000002</v>
      </c>
      <c r="O10" s="246">
        <f t="shared" si="0"/>
        <v>546357.375</v>
      </c>
      <c r="P10" s="242">
        <f t="shared" si="0"/>
        <v>761455.12</v>
      </c>
      <c r="Q10" s="207">
        <f t="shared" si="0"/>
        <v>611153.27400000009</v>
      </c>
      <c r="R10" s="206">
        <f>SUM(R11:R16)</f>
        <v>3174939.5630000001</v>
      </c>
      <c r="S10" s="207">
        <f>SUM(S11:S16)</f>
        <v>2654783.1940000001</v>
      </c>
      <c r="T10" s="222"/>
      <c r="U10" s="391"/>
    </row>
    <row r="11" spans="1:21" x14ac:dyDescent="0.2">
      <c r="A11" s="340"/>
      <c r="B11" s="347" t="s">
        <v>108</v>
      </c>
      <c r="C11" s="275" t="s">
        <v>191</v>
      </c>
      <c r="D11" s="276">
        <v>244873.2</v>
      </c>
      <c r="E11" s="277">
        <v>249008.88200000001</v>
      </c>
      <c r="F11" s="154">
        <v>1021213.884</v>
      </c>
      <c r="G11" s="88">
        <v>1081148.99</v>
      </c>
      <c r="H11" s="276">
        <v>478945.59299999999</v>
      </c>
      <c r="I11" s="278">
        <v>559025.78399999999</v>
      </c>
      <c r="J11" s="276">
        <v>78406.729000000007</v>
      </c>
      <c r="K11" s="277">
        <v>113995.91499999999</v>
      </c>
      <c r="L11" s="154">
        <v>327515.48100000003</v>
      </c>
      <c r="M11" s="88">
        <v>494654.20600000001</v>
      </c>
      <c r="N11" s="276">
        <v>194497.508</v>
      </c>
      <c r="O11" s="278">
        <v>233180.45800000001</v>
      </c>
      <c r="P11" s="279">
        <v>166466.47100000002</v>
      </c>
      <c r="Q11" s="280">
        <v>135012.967</v>
      </c>
      <c r="R11" s="155">
        <f t="shared" ref="R11:S16" si="1">F11-L11</f>
        <v>693698.40299999993</v>
      </c>
      <c r="S11" s="156">
        <f t="shared" si="1"/>
        <v>586494.78399999999</v>
      </c>
      <c r="T11" s="222"/>
      <c r="U11" s="391"/>
    </row>
    <row r="12" spans="1:21" x14ac:dyDescent="0.2">
      <c r="A12" s="340"/>
      <c r="B12" s="347" t="s">
        <v>109</v>
      </c>
      <c r="C12" s="275" t="s">
        <v>110</v>
      </c>
      <c r="D12" s="276">
        <v>257545.33</v>
      </c>
      <c r="E12" s="277">
        <v>173271.818</v>
      </c>
      <c r="F12" s="154">
        <v>1073034.1939999999</v>
      </c>
      <c r="G12" s="88">
        <v>752262.33400000003</v>
      </c>
      <c r="H12" s="276">
        <v>130530.977</v>
      </c>
      <c r="I12" s="278">
        <v>101870.22</v>
      </c>
      <c r="J12" s="276">
        <v>221704.90299999999</v>
      </c>
      <c r="K12" s="277">
        <v>213811.386</v>
      </c>
      <c r="L12" s="154">
        <v>925021.00300000003</v>
      </c>
      <c r="M12" s="88">
        <v>927999.01100000006</v>
      </c>
      <c r="N12" s="276">
        <v>95106.27</v>
      </c>
      <c r="O12" s="278">
        <v>106395.901</v>
      </c>
      <c r="P12" s="279">
        <v>35840.426999999996</v>
      </c>
      <c r="Q12" s="280">
        <v>-40539.567999999999</v>
      </c>
      <c r="R12" s="155">
        <f t="shared" si="1"/>
        <v>148013.19099999988</v>
      </c>
      <c r="S12" s="156">
        <f t="shared" si="1"/>
        <v>-175736.67700000003</v>
      </c>
      <c r="T12" s="222"/>
      <c r="U12" s="391"/>
    </row>
    <row r="13" spans="1:21" x14ac:dyDescent="0.2">
      <c r="A13" s="340"/>
      <c r="B13" s="347" t="s">
        <v>111</v>
      </c>
      <c r="C13" s="275" t="s">
        <v>112</v>
      </c>
      <c r="D13" s="276">
        <v>103422.48299999999</v>
      </c>
      <c r="E13" s="277">
        <v>94246.387000000002</v>
      </c>
      <c r="F13" s="154">
        <v>432052.84</v>
      </c>
      <c r="G13" s="88">
        <v>409201.53899999999</v>
      </c>
      <c r="H13" s="276">
        <v>94307.188999999998</v>
      </c>
      <c r="I13" s="278">
        <v>84815.462</v>
      </c>
      <c r="J13" s="276">
        <v>47084.523999999998</v>
      </c>
      <c r="K13" s="277">
        <v>65617.377999999997</v>
      </c>
      <c r="L13" s="154">
        <v>196737.96900000001</v>
      </c>
      <c r="M13" s="88">
        <v>284620.69900000002</v>
      </c>
      <c r="N13" s="276">
        <v>35418.466</v>
      </c>
      <c r="O13" s="278">
        <v>57067.73</v>
      </c>
      <c r="P13" s="279">
        <v>56337.958999999995</v>
      </c>
      <c r="Q13" s="280">
        <v>28629.009000000005</v>
      </c>
      <c r="R13" s="155">
        <f t="shared" si="1"/>
        <v>235314.87100000001</v>
      </c>
      <c r="S13" s="156">
        <f t="shared" si="1"/>
        <v>124580.83999999997</v>
      </c>
      <c r="T13" s="222"/>
      <c r="U13" s="391"/>
    </row>
    <row r="14" spans="1:21" x14ac:dyDescent="0.2">
      <c r="A14" s="340"/>
      <c r="B14" s="347" t="s">
        <v>113</v>
      </c>
      <c r="C14" s="275" t="s">
        <v>114</v>
      </c>
      <c r="D14" s="276">
        <v>158948.302</v>
      </c>
      <c r="E14" s="277">
        <v>132258.67800000001</v>
      </c>
      <c r="F14" s="154">
        <v>663999.55299999996</v>
      </c>
      <c r="G14" s="88">
        <v>574446.76300000004</v>
      </c>
      <c r="H14" s="276">
        <v>218887.22200000001</v>
      </c>
      <c r="I14" s="278">
        <v>201685.04399999999</v>
      </c>
      <c r="J14" s="276">
        <v>29371.987000000001</v>
      </c>
      <c r="K14" s="277">
        <v>28021.516</v>
      </c>
      <c r="L14" s="154">
        <v>122747.72</v>
      </c>
      <c r="M14" s="88">
        <v>121612.58500000001</v>
      </c>
      <c r="N14" s="276">
        <v>67832.294999999998</v>
      </c>
      <c r="O14" s="278">
        <v>57630.756000000001</v>
      </c>
      <c r="P14" s="279">
        <v>129576.315</v>
      </c>
      <c r="Q14" s="280">
        <v>104237.16200000001</v>
      </c>
      <c r="R14" s="155">
        <f t="shared" si="1"/>
        <v>541251.83299999998</v>
      </c>
      <c r="S14" s="156">
        <f t="shared" si="1"/>
        <v>452834.17800000001</v>
      </c>
      <c r="T14" s="222"/>
      <c r="U14" s="391"/>
    </row>
    <row r="15" spans="1:21" x14ac:dyDescent="0.2">
      <c r="A15" s="340"/>
      <c r="B15" s="347" t="s">
        <v>115</v>
      </c>
      <c r="C15" s="275" t="s">
        <v>116</v>
      </c>
      <c r="D15" s="276">
        <v>111725.31600000001</v>
      </c>
      <c r="E15" s="277">
        <v>119493.348</v>
      </c>
      <c r="F15" s="154">
        <v>466993.495</v>
      </c>
      <c r="G15" s="88">
        <v>518811.60100000002</v>
      </c>
      <c r="H15" s="276">
        <v>38195.370999999999</v>
      </c>
      <c r="I15" s="278">
        <v>42561.597999999998</v>
      </c>
      <c r="J15" s="276">
        <v>44309.125</v>
      </c>
      <c r="K15" s="277">
        <v>54142.343999999997</v>
      </c>
      <c r="L15" s="154">
        <v>185301.783</v>
      </c>
      <c r="M15" s="88">
        <v>234952.48800000001</v>
      </c>
      <c r="N15" s="276">
        <v>12572.401</v>
      </c>
      <c r="O15" s="278">
        <v>14944.925999999999</v>
      </c>
      <c r="P15" s="279">
        <v>67416.191000000006</v>
      </c>
      <c r="Q15" s="280">
        <v>65351.004000000001</v>
      </c>
      <c r="R15" s="155">
        <f t="shared" si="1"/>
        <v>281691.712</v>
      </c>
      <c r="S15" s="156">
        <f t="shared" si="1"/>
        <v>283859.11300000001</v>
      </c>
      <c r="T15" s="222"/>
      <c r="U15" s="391"/>
    </row>
    <row r="16" spans="1:21" ht="13.5" thickBot="1" x14ac:dyDescent="0.25">
      <c r="A16" s="340"/>
      <c r="B16" s="348" t="s">
        <v>117</v>
      </c>
      <c r="C16" s="284" t="s">
        <v>118</v>
      </c>
      <c r="D16" s="285">
        <v>547891.61800000002</v>
      </c>
      <c r="E16" s="286">
        <v>568161.20900000003</v>
      </c>
      <c r="F16" s="157">
        <v>2286366.5780000002</v>
      </c>
      <c r="G16" s="90">
        <v>2466138.2609999999</v>
      </c>
      <c r="H16" s="285">
        <v>205020.11900000001</v>
      </c>
      <c r="I16" s="287">
        <v>214556.565</v>
      </c>
      <c r="J16" s="285">
        <v>242073.861</v>
      </c>
      <c r="K16" s="286">
        <v>249698.50899999999</v>
      </c>
      <c r="L16" s="157">
        <v>1011397.025</v>
      </c>
      <c r="M16" s="90">
        <v>1083387.3049999999</v>
      </c>
      <c r="N16" s="285">
        <v>70349.248000000007</v>
      </c>
      <c r="O16" s="287">
        <v>77137.604000000007</v>
      </c>
      <c r="P16" s="288">
        <v>305817.75699999998</v>
      </c>
      <c r="Q16" s="289">
        <v>318462.70000000007</v>
      </c>
      <c r="R16" s="158">
        <f t="shared" si="1"/>
        <v>1274969.5530000003</v>
      </c>
      <c r="S16" s="159">
        <f t="shared" si="1"/>
        <v>1382750.956</v>
      </c>
      <c r="U16" s="391"/>
    </row>
    <row r="17" spans="1:19" x14ac:dyDescent="0.2">
      <c r="E17" s="208"/>
      <c r="G17" s="208"/>
      <c r="H17" s="208"/>
      <c r="I17" s="208"/>
      <c r="L17" s="208"/>
      <c r="M17" s="208"/>
      <c r="N17" s="208"/>
      <c r="O17" s="208"/>
      <c r="R17" s="318"/>
    </row>
    <row r="18" spans="1:19" ht="27.75" thickBot="1" x14ac:dyDescent="0.4">
      <c r="B18" s="94" t="s">
        <v>123</v>
      </c>
      <c r="G18" s="208"/>
      <c r="I18" s="208"/>
      <c r="L18" s="208"/>
    </row>
    <row r="19" spans="1:19" ht="14.25" x14ac:dyDescent="0.2">
      <c r="A19" s="340"/>
      <c r="B19" s="341"/>
      <c r="C19" s="160"/>
      <c r="D19" s="80" t="s">
        <v>101</v>
      </c>
      <c r="E19" s="81"/>
      <c r="F19" s="81"/>
      <c r="G19" s="81"/>
      <c r="H19" s="81"/>
      <c r="I19" s="82"/>
      <c r="J19" s="80" t="s">
        <v>102</v>
      </c>
      <c r="K19" s="81"/>
      <c r="L19" s="81"/>
      <c r="M19" s="81"/>
      <c r="N19" s="81"/>
      <c r="O19" s="82"/>
      <c r="P19" s="251" t="s">
        <v>121</v>
      </c>
      <c r="Q19" s="92"/>
      <c r="R19" s="149"/>
      <c r="S19" s="150"/>
    </row>
    <row r="20" spans="1:19" ht="14.25" x14ac:dyDescent="0.2">
      <c r="A20" s="340"/>
      <c r="B20" s="342" t="s">
        <v>103</v>
      </c>
      <c r="C20" s="161" t="s">
        <v>104</v>
      </c>
      <c r="D20" s="84" t="s">
        <v>105</v>
      </c>
      <c r="E20" s="84"/>
      <c r="F20" s="84" t="s">
        <v>168</v>
      </c>
      <c r="G20" s="84"/>
      <c r="H20" s="84" t="s">
        <v>106</v>
      </c>
      <c r="I20" s="85"/>
      <c r="J20" s="84" t="s">
        <v>105</v>
      </c>
      <c r="K20" s="84"/>
      <c r="L20" s="84" t="s">
        <v>168</v>
      </c>
      <c r="M20" s="84"/>
      <c r="N20" s="84" t="s">
        <v>106</v>
      </c>
      <c r="O20" s="85"/>
      <c r="P20" s="151" t="s">
        <v>105</v>
      </c>
      <c r="Q20" s="84"/>
      <c r="R20" s="151" t="s">
        <v>168</v>
      </c>
      <c r="S20" s="93"/>
    </row>
    <row r="21" spans="1:19" ht="13.5" thickBot="1" x14ac:dyDescent="0.25">
      <c r="A21" s="340"/>
      <c r="B21" s="343"/>
      <c r="C21" s="162"/>
      <c r="D21" s="241" t="s">
        <v>261</v>
      </c>
      <c r="E21" s="229" t="s">
        <v>262</v>
      </c>
      <c r="F21" s="228" t="s">
        <v>261</v>
      </c>
      <c r="G21" s="229" t="s">
        <v>262</v>
      </c>
      <c r="H21" s="231" t="s">
        <v>261</v>
      </c>
      <c r="I21" s="232" t="s">
        <v>262</v>
      </c>
      <c r="J21" s="243" t="s">
        <v>261</v>
      </c>
      <c r="K21" s="112" t="s">
        <v>262</v>
      </c>
      <c r="L21" s="152" t="s">
        <v>261</v>
      </c>
      <c r="M21" s="112" t="s">
        <v>262</v>
      </c>
      <c r="N21" s="111" t="s">
        <v>261</v>
      </c>
      <c r="O21" s="113" t="s">
        <v>262</v>
      </c>
      <c r="P21" s="243" t="s">
        <v>261</v>
      </c>
      <c r="Q21" s="112" t="s">
        <v>262</v>
      </c>
      <c r="R21" s="153" t="s">
        <v>261</v>
      </c>
      <c r="S21" s="114" t="s">
        <v>262</v>
      </c>
    </row>
    <row r="22" spans="1:19" ht="15.75" x14ac:dyDescent="0.25">
      <c r="A22" s="340"/>
      <c r="B22" s="346" t="s">
        <v>107</v>
      </c>
      <c r="C22" s="245"/>
      <c r="D22" s="242">
        <f t="shared" ref="D22:S22" si="2">SUM(D23:D28)</f>
        <v>644.25400000000002</v>
      </c>
      <c r="E22" s="217">
        <f t="shared" si="2"/>
        <v>0</v>
      </c>
      <c r="F22" s="218">
        <f t="shared" si="2"/>
        <v>2618.9389999999999</v>
      </c>
      <c r="G22" s="217">
        <f t="shared" si="2"/>
        <v>0</v>
      </c>
      <c r="H22" s="219">
        <f t="shared" si="2"/>
        <v>183.53399999999999</v>
      </c>
      <c r="I22" s="246">
        <f t="shared" si="2"/>
        <v>0</v>
      </c>
      <c r="J22" s="242">
        <f t="shared" si="2"/>
        <v>45.503</v>
      </c>
      <c r="K22" s="217">
        <f t="shared" si="2"/>
        <v>0</v>
      </c>
      <c r="L22" s="218">
        <f>SUM(L23:L28)</f>
        <v>0.17605699999999999</v>
      </c>
      <c r="M22" s="217">
        <f>SUM(M23:M28)</f>
        <v>0</v>
      </c>
      <c r="N22" s="219">
        <f t="shared" si="2"/>
        <v>126.968</v>
      </c>
      <c r="O22" s="246">
        <f t="shared" si="2"/>
        <v>0</v>
      </c>
      <c r="P22" s="242">
        <f t="shared" si="2"/>
        <v>598.75099999999998</v>
      </c>
      <c r="Q22" s="230">
        <f t="shared" si="2"/>
        <v>0</v>
      </c>
      <c r="R22" s="376">
        <f t="shared" si="2"/>
        <v>2618.7629430000002</v>
      </c>
      <c r="S22" s="207">
        <f t="shared" si="2"/>
        <v>0</v>
      </c>
    </row>
    <row r="23" spans="1:19" x14ac:dyDescent="0.2">
      <c r="A23" s="340"/>
      <c r="B23" s="347" t="s">
        <v>108</v>
      </c>
      <c r="C23" s="275" t="s">
        <v>191</v>
      </c>
      <c r="D23" s="276">
        <v>61.82</v>
      </c>
      <c r="E23" s="277"/>
      <c r="F23" s="87">
        <v>248.553</v>
      </c>
      <c r="G23" s="88"/>
      <c r="H23" s="276">
        <v>34.844000000000001</v>
      </c>
      <c r="I23" s="278"/>
      <c r="J23" s="215"/>
      <c r="K23" s="88"/>
      <c r="L23" s="154"/>
      <c r="M23" s="88"/>
      <c r="N23" s="87"/>
      <c r="O23" s="247"/>
      <c r="P23" s="279">
        <v>61.82</v>
      </c>
      <c r="Q23" s="374">
        <v>0</v>
      </c>
      <c r="R23" s="377">
        <f t="shared" ref="R23" si="3">F23-L23</f>
        <v>248.553</v>
      </c>
      <c r="S23" s="156">
        <f t="shared" ref="S23" si="4">G23-M23</f>
        <v>0</v>
      </c>
    </row>
    <row r="24" spans="1:19" x14ac:dyDescent="0.2">
      <c r="A24" s="340"/>
      <c r="B24" s="347" t="s">
        <v>109</v>
      </c>
      <c r="C24" s="275" t="s">
        <v>110</v>
      </c>
      <c r="D24" s="276"/>
      <c r="E24" s="277"/>
      <c r="F24" s="87"/>
      <c r="G24" s="88"/>
      <c r="H24" s="276"/>
      <c r="I24" s="278"/>
      <c r="J24" s="215"/>
      <c r="K24" s="88"/>
      <c r="L24" s="154"/>
      <c r="M24" s="88"/>
      <c r="N24" s="87"/>
      <c r="O24" s="247"/>
      <c r="P24" s="279"/>
      <c r="Q24" s="374"/>
      <c r="R24" s="377">
        <f t="shared" ref="R24:R28" si="5">F24-L24</f>
        <v>0</v>
      </c>
      <c r="S24" s="156">
        <f t="shared" ref="S24:S28" si="6">G24-M24</f>
        <v>0</v>
      </c>
    </row>
    <row r="25" spans="1:19" x14ac:dyDescent="0.2">
      <c r="A25" s="340"/>
      <c r="B25" s="347" t="s">
        <v>111</v>
      </c>
      <c r="C25" s="275" t="s">
        <v>112</v>
      </c>
      <c r="D25" s="276"/>
      <c r="E25" s="277"/>
      <c r="F25" s="87"/>
      <c r="G25" s="88"/>
      <c r="H25" s="276"/>
      <c r="I25" s="278"/>
      <c r="J25" s="215"/>
      <c r="K25" s="88"/>
      <c r="L25" s="154"/>
      <c r="M25" s="88"/>
      <c r="N25" s="87"/>
      <c r="O25" s="247"/>
      <c r="P25" s="279"/>
      <c r="Q25" s="374"/>
      <c r="R25" s="377">
        <f t="shared" si="5"/>
        <v>0</v>
      </c>
      <c r="S25" s="156">
        <f t="shared" si="6"/>
        <v>0</v>
      </c>
    </row>
    <row r="26" spans="1:19" x14ac:dyDescent="0.2">
      <c r="A26" s="340"/>
      <c r="B26" s="347" t="s">
        <v>113</v>
      </c>
      <c r="C26" s="275" t="s">
        <v>114</v>
      </c>
      <c r="D26" s="276"/>
      <c r="E26" s="277"/>
      <c r="F26" s="87"/>
      <c r="G26" s="88"/>
      <c r="H26" s="276"/>
      <c r="I26" s="278"/>
      <c r="J26" s="215">
        <v>45.503</v>
      </c>
      <c r="K26" s="88"/>
      <c r="L26" s="154">
        <v>0.17605699999999999</v>
      </c>
      <c r="M26" s="88"/>
      <c r="N26" s="87">
        <v>126.968</v>
      </c>
      <c r="O26" s="247">
        <v>0</v>
      </c>
      <c r="P26" s="279">
        <v>-45.503</v>
      </c>
      <c r="Q26" s="374"/>
      <c r="R26" s="377">
        <f t="shared" si="5"/>
        <v>-0.17605699999999999</v>
      </c>
      <c r="S26" s="156">
        <f t="shared" si="6"/>
        <v>0</v>
      </c>
    </row>
    <row r="27" spans="1:19" x14ac:dyDescent="0.2">
      <c r="A27" s="340"/>
      <c r="B27" s="347" t="s">
        <v>115</v>
      </c>
      <c r="C27" s="275" t="s">
        <v>116</v>
      </c>
      <c r="D27" s="276"/>
      <c r="E27" s="277"/>
      <c r="F27" s="87"/>
      <c r="G27" s="88"/>
      <c r="H27" s="276"/>
      <c r="I27" s="278"/>
      <c r="J27" s="215"/>
      <c r="K27" s="88"/>
      <c r="L27" s="154"/>
      <c r="M27" s="88"/>
      <c r="N27" s="87"/>
      <c r="O27" s="247"/>
      <c r="P27" s="279"/>
      <c r="Q27" s="374"/>
      <c r="R27" s="377">
        <f t="shared" si="5"/>
        <v>0</v>
      </c>
      <c r="S27" s="156">
        <f t="shared" si="6"/>
        <v>0</v>
      </c>
    </row>
    <row r="28" spans="1:19" ht="13.5" thickBot="1" x14ac:dyDescent="0.25">
      <c r="A28" s="340"/>
      <c r="B28" s="348" t="s">
        <v>117</v>
      </c>
      <c r="C28" s="284" t="s">
        <v>118</v>
      </c>
      <c r="D28" s="285">
        <v>582.43399999999997</v>
      </c>
      <c r="E28" s="286"/>
      <c r="F28" s="89">
        <v>2370.386</v>
      </c>
      <c r="G28" s="90"/>
      <c r="H28" s="285">
        <v>148.69</v>
      </c>
      <c r="I28" s="287"/>
      <c r="J28" s="216"/>
      <c r="K28" s="90"/>
      <c r="L28" s="157"/>
      <c r="M28" s="90"/>
      <c r="N28" s="89"/>
      <c r="O28" s="248"/>
      <c r="P28" s="288">
        <v>582.43399999999997</v>
      </c>
      <c r="Q28" s="375">
        <v>0</v>
      </c>
      <c r="R28" s="378">
        <f t="shared" si="5"/>
        <v>2370.386</v>
      </c>
      <c r="S28" s="159">
        <f t="shared" si="6"/>
        <v>0</v>
      </c>
    </row>
    <row r="29" spans="1:19" x14ac:dyDescent="0.2">
      <c r="G29" s="208"/>
      <c r="H29" s="208"/>
    </row>
    <row r="30" spans="1:19" ht="27" customHeight="1" thickBot="1" x14ac:dyDescent="0.4">
      <c r="B30" s="94" t="s">
        <v>178</v>
      </c>
      <c r="G30" s="208"/>
    </row>
    <row r="31" spans="1:19" ht="14.25" x14ac:dyDescent="0.2">
      <c r="A31" s="340"/>
      <c r="B31" s="341"/>
      <c r="C31" s="160"/>
      <c r="D31" s="80" t="s">
        <v>101</v>
      </c>
      <c r="E31" s="81"/>
      <c r="F31" s="81"/>
      <c r="G31" s="81"/>
      <c r="H31" s="81"/>
      <c r="I31" s="82"/>
      <c r="J31" s="80" t="s">
        <v>102</v>
      </c>
      <c r="K31" s="81"/>
      <c r="L31" s="81"/>
      <c r="M31" s="81"/>
      <c r="N31" s="81"/>
      <c r="O31" s="82"/>
      <c r="P31" s="80" t="s">
        <v>121</v>
      </c>
      <c r="Q31" s="92"/>
      <c r="R31" s="149"/>
      <c r="S31" s="150"/>
    </row>
    <row r="32" spans="1:19" ht="14.25" x14ac:dyDescent="0.2">
      <c r="A32" s="340"/>
      <c r="B32" s="342" t="s">
        <v>103</v>
      </c>
      <c r="C32" s="161" t="s">
        <v>104</v>
      </c>
      <c r="D32" s="84" t="s">
        <v>105</v>
      </c>
      <c r="E32" s="84"/>
      <c r="F32" s="84" t="s">
        <v>168</v>
      </c>
      <c r="G32" s="84"/>
      <c r="H32" s="84" t="s">
        <v>106</v>
      </c>
      <c r="I32" s="85"/>
      <c r="J32" s="84" t="s">
        <v>105</v>
      </c>
      <c r="K32" s="84"/>
      <c r="L32" s="84" t="s">
        <v>168</v>
      </c>
      <c r="M32" s="84"/>
      <c r="N32" s="84" t="s">
        <v>106</v>
      </c>
      <c r="O32" s="85"/>
      <c r="P32" s="84" t="s">
        <v>105</v>
      </c>
      <c r="Q32" s="84"/>
      <c r="R32" s="151" t="s">
        <v>168</v>
      </c>
      <c r="S32" s="93"/>
    </row>
    <row r="33" spans="1:21" ht="13.5" thickBot="1" x14ac:dyDescent="0.25">
      <c r="A33" s="340"/>
      <c r="B33" s="343"/>
      <c r="C33" s="162"/>
      <c r="D33" s="241" t="s">
        <v>261</v>
      </c>
      <c r="E33" s="229" t="s">
        <v>262</v>
      </c>
      <c r="F33" s="228" t="s">
        <v>261</v>
      </c>
      <c r="G33" s="229" t="s">
        <v>262</v>
      </c>
      <c r="H33" s="231" t="s">
        <v>261</v>
      </c>
      <c r="I33" s="232" t="s">
        <v>262</v>
      </c>
      <c r="J33" s="243" t="s">
        <v>261</v>
      </c>
      <c r="K33" s="112" t="s">
        <v>262</v>
      </c>
      <c r="L33" s="152" t="s">
        <v>261</v>
      </c>
      <c r="M33" s="112" t="s">
        <v>262</v>
      </c>
      <c r="N33" s="111" t="s">
        <v>261</v>
      </c>
      <c r="O33" s="113" t="s">
        <v>262</v>
      </c>
      <c r="P33" s="243" t="s">
        <v>261</v>
      </c>
      <c r="Q33" s="112" t="s">
        <v>262</v>
      </c>
      <c r="R33" s="153" t="s">
        <v>261</v>
      </c>
      <c r="S33" s="114" t="s">
        <v>262</v>
      </c>
    </row>
    <row r="34" spans="1:21" ht="15.75" x14ac:dyDescent="0.25">
      <c r="A34" s="340"/>
      <c r="B34" s="346" t="s">
        <v>107</v>
      </c>
      <c r="C34" s="245"/>
      <c r="D34" s="242">
        <f t="shared" ref="D34:S34" si="7">SUM(D35:D40)</f>
        <v>275142.09200000006</v>
      </c>
      <c r="E34" s="217">
        <f t="shared" si="7"/>
        <v>253042.49</v>
      </c>
      <c r="F34" s="218">
        <f t="shared" si="7"/>
        <v>1148116.7879999999</v>
      </c>
      <c r="G34" s="217">
        <f t="shared" si="7"/>
        <v>1098570.6339999998</v>
      </c>
      <c r="H34" s="219">
        <f t="shared" si="7"/>
        <v>412525.61499999999</v>
      </c>
      <c r="I34" s="246">
        <f t="shared" si="7"/>
        <v>396946.67199999996</v>
      </c>
      <c r="J34" s="242">
        <f t="shared" si="7"/>
        <v>229799.10700000002</v>
      </c>
      <c r="K34" s="217">
        <f t="shared" si="7"/>
        <v>241969.59499999997</v>
      </c>
      <c r="L34" s="218">
        <f t="shared" si="7"/>
        <v>959601.38400000008</v>
      </c>
      <c r="M34" s="217">
        <f t="shared" si="7"/>
        <v>1050042.6680000001</v>
      </c>
      <c r="N34" s="219">
        <f t="shared" si="7"/>
        <v>120331.27</v>
      </c>
      <c r="O34" s="246">
        <f t="shared" si="7"/>
        <v>161221.43299999999</v>
      </c>
      <c r="P34" s="242">
        <f t="shared" si="7"/>
        <v>45342.985000000001</v>
      </c>
      <c r="Q34" s="207">
        <f t="shared" si="7"/>
        <v>11072.895000000008</v>
      </c>
      <c r="R34" s="206">
        <f t="shared" si="7"/>
        <v>188515.40400000004</v>
      </c>
      <c r="S34" s="207">
        <f t="shared" si="7"/>
        <v>48527.965999999957</v>
      </c>
    </row>
    <row r="35" spans="1:21" x14ac:dyDescent="0.2">
      <c r="A35" s="340"/>
      <c r="B35" s="347" t="s">
        <v>108</v>
      </c>
      <c r="C35" s="275" t="s">
        <v>191</v>
      </c>
      <c r="D35" s="276">
        <v>140982.30600000001</v>
      </c>
      <c r="E35" s="277">
        <v>123631.696</v>
      </c>
      <c r="F35" s="154">
        <v>587859.90800000005</v>
      </c>
      <c r="G35" s="88">
        <v>536571.56599999999</v>
      </c>
      <c r="H35" s="276">
        <v>291667.25099999999</v>
      </c>
      <c r="I35" s="278">
        <v>293314.61700000003</v>
      </c>
      <c r="J35" s="337">
        <v>15127.181</v>
      </c>
      <c r="K35" s="277">
        <v>23865.440999999999</v>
      </c>
      <c r="L35" s="154">
        <v>63007.661</v>
      </c>
      <c r="M35" s="88">
        <v>103513.361</v>
      </c>
      <c r="N35" s="276">
        <v>16291.81</v>
      </c>
      <c r="O35" s="278">
        <v>33400.430999999997</v>
      </c>
      <c r="P35" s="335">
        <v>125855.12500000001</v>
      </c>
      <c r="Q35" s="280">
        <v>99766.255000000005</v>
      </c>
      <c r="R35" s="155">
        <f t="shared" ref="R35:R40" si="8">F35-L35</f>
        <v>524852.24700000009</v>
      </c>
      <c r="S35" s="156">
        <f t="shared" ref="S35:S40" si="9">G35-M35</f>
        <v>433058.20499999996</v>
      </c>
      <c r="U35" s="318"/>
    </row>
    <row r="36" spans="1:21" x14ac:dyDescent="0.2">
      <c r="A36" s="340"/>
      <c r="B36" s="347" t="s">
        <v>109</v>
      </c>
      <c r="C36" s="275" t="s">
        <v>110</v>
      </c>
      <c r="D36" s="276">
        <v>28974.368999999999</v>
      </c>
      <c r="E36" s="277">
        <v>17437.739000000001</v>
      </c>
      <c r="F36" s="154">
        <v>121452.761</v>
      </c>
      <c r="G36" s="88">
        <v>75865.005000000005</v>
      </c>
      <c r="H36" s="276">
        <v>14910.56</v>
      </c>
      <c r="I36" s="278">
        <v>12404.964</v>
      </c>
      <c r="J36" s="337">
        <v>57552.23</v>
      </c>
      <c r="K36" s="277">
        <v>66342.168999999994</v>
      </c>
      <c r="L36" s="154">
        <v>240014.34400000001</v>
      </c>
      <c r="M36" s="88">
        <v>288012.47899999999</v>
      </c>
      <c r="N36" s="276">
        <v>36814.686000000002</v>
      </c>
      <c r="O36" s="278">
        <v>47289.85</v>
      </c>
      <c r="P36" s="335">
        <v>-28577.861000000004</v>
      </c>
      <c r="Q36" s="280">
        <v>-48904.429999999993</v>
      </c>
      <c r="R36" s="155">
        <f t="shared" si="8"/>
        <v>-118561.58300000001</v>
      </c>
      <c r="S36" s="156">
        <f t="shared" si="9"/>
        <v>-212147.47399999999</v>
      </c>
    </row>
    <row r="37" spans="1:21" x14ac:dyDescent="0.2">
      <c r="A37" s="340"/>
      <c r="B37" s="347" t="s">
        <v>111</v>
      </c>
      <c r="C37" s="275" t="s">
        <v>112</v>
      </c>
      <c r="D37" s="276">
        <v>7115.0950000000003</v>
      </c>
      <c r="E37" s="277">
        <v>7880.9160000000002</v>
      </c>
      <c r="F37" s="154">
        <v>29747.024000000001</v>
      </c>
      <c r="G37" s="88">
        <v>34227.105000000003</v>
      </c>
      <c r="H37" s="276">
        <v>7823.6440000000002</v>
      </c>
      <c r="I37" s="278">
        <v>7870.16</v>
      </c>
      <c r="J37" s="337">
        <v>28564.16</v>
      </c>
      <c r="K37" s="277">
        <v>41656.968999999997</v>
      </c>
      <c r="L37" s="154">
        <v>119430.72900000001</v>
      </c>
      <c r="M37" s="88">
        <v>180684.98499999999</v>
      </c>
      <c r="N37" s="276">
        <v>22954.924999999999</v>
      </c>
      <c r="O37" s="278">
        <v>37943.309000000001</v>
      </c>
      <c r="P37" s="335">
        <v>-21449.064999999999</v>
      </c>
      <c r="Q37" s="280">
        <v>-33776.053</v>
      </c>
      <c r="R37" s="155">
        <f t="shared" si="8"/>
        <v>-89683.705000000002</v>
      </c>
      <c r="S37" s="156">
        <f t="shared" si="9"/>
        <v>-146457.87999999998</v>
      </c>
    </row>
    <row r="38" spans="1:21" x14ac:dyDescent="0.2">
      <c r="A38" s="340"/>
      <c r="B38" s="347" t="s">
        <v>113</v>
      </c>
      <c r="C38" s="275" t="s">
        <v>114</v>
      </c>
      <c r="D38" s="276">
        <v>17849.224999999999</v>
      </c>
      <c r="E38" s="277">
        <v>12186.888000000001</v>
      </c>
      <c r="F38" s="154">
        <v>74643.426000000007</v>
      </c>
      <c r="G38" s="88">
        <v>52830.514000000003</v>
      </c>
      <c r="H38" s="276">
        <v>63261.222000000002</v>
      </c>
      <c r="I38" s="278">
        <v>41467.862000000001</v>
      </c>
      <c r="J38" s="337">
        <v>6697.2280000000001</v>
      </c>
      <c r="K38" s="277">
        <v>7426.3440000000001</v>
      </c>
      <c r="L38" s="154">
        <v>27967.210999999999</v>
      </c>
      <c r="M38" s="88">
        <v>32229.712</v>
      </c>
      <c r="N38" s="276">
        <v>4322.3159999999998</v>
      </c>
      <c r="O38" s="278">
        <v>5623.1469999999999</v>
      </c>
      <c r="P38" s="335">
        <v>11151.996999999999</v>
      </c>
      <c r="Q38" s="280">
        <v>4760.5440000000008</v>
      </c>
      <c r="R38" s="155">
        <f t="shared" si="8"/>
        <v>46676.215000000011</v>
      </c>
      <c r="S38" s="156">
        <f t="shared" si="9"/>
        <v>20600.802000000003</v>
      </c>
    </row>
    <row r="39" spans="1:21" x14ac:dyDescent="0.2">
      <c r="A39" s="340"/>
      <c r="B39" s="347" t="s">
        <v>115</v>
      </c>
      <c r="C39" s="275" t="s">
        <v>116</v>
      </c>
      <c r="D39" s="276">
        <v>16263.825000000001</v>
      </c>
      <c r="E39" s="277">
        <v>20139.371999999999</v>
      </c>
      <c r="F39" s="154">
        <v>67516.482999999993</v>
      </c>
      <c r="G39" s="88">
        <v>87556.555999999997</v>
      </c>
      <c r="H39" s="276">
        <v>5868.8739999999998</v>
      </c>
      <c r="I39" s="278">
        <v>8010.8450000000003</v>
      </c>
      <c r="J39" s="337">
        <v>16480.419999999998</v>
      </c>
      <c r="K39" s="277">
        <v>13857.514999999999</v>
      </c>
      <c r="L39" s="154">
        <v>68917.702000000005</v>
      </c>
      <c r="M39" s="88">
        <v>60107.339</v>
      </c>
      <c r="N39" s="276">
        <v>5062.0249999999996</v>
      </c>
      <c r="O39" s="278">
        <v>4217.1030000000001</v>
      </c>
      <c r="P39" s="335">
        <v>-216.59499999999753</v>
      </c>
      <c r="Q39" s="280">
        <v>6281.857</v>
      </c>
      <c r="R39" s="155">
        <f t="shared" si="8"/>
        <v>-1401.2190000000119</v>
      </c>
      <c r="S39" s="156">
        <f t="shared" si="9"/>
        <v>27449.216999999997</v>
      </c>
    </row>
    <row r="40" spans="1:21" ht="13.5" thickBot="1" x14ac:dyDescent="0.25">
      <c r="A40" s="340"/>
      <c r="B40" s="348" t="s">
        <v>117</v>
      </c>
      <c r="C40" s="284" t="s">
        <v>118</v>
      </c>
      <c r="D40" s="285">
        <v>63957.271999999997</v>
      </c>
      <c r="E40" s="286">
        <v>71765.879000000001</v>
      </c>
      <c r="F40" s="157">
        <v>266897.18599999999</v>
      </c>
      <c r="G40" s="90">
        <v>311519.88799999998</v>
      </c>
      <c r="H40" s="285">
        <v>28994.063999999998</v>
      </c>
      <c r="I40" s="287">
        <v>33878.224000000002</v>
      </c>
      <c r="J40" s="338">
        <v>105377.88800000001</v>
      </c>
      <c r="K40" s="286">
        <v>88821.157000000007</v>
      </c>
      <c r="L40" s="157">
        <v>440263.73700000002</v>
      </c>
      <c r="M40" s="90">
        <v>385494.79200000002</v>
      </c>
      <c r="N40" s="285">
        <v>34885.508000000002</v>
      </c>
      <c r="O40" s="287">
        <v>32747.593000000001</v>
      </c>
      <c r="P40" s="336">
        <v>-41420.616000000009</v>
      </c>
      <c r="Q40" s="289">
        <v>-17055.278000000006</v>
      </c>
      <c r="R40" s="158">
        <f t="shared" si="8"/>
        <v>-173366.55100000004</v>
      </c>
      <c r="S40" s="159">
        <f t="shared" si="9"/>
        <v>-73974.904000000039</v>
      </c>
    </row>
    <row r="41" spans="1:21" x14ac:dyDescent="0.2">
      <c r="G41" s="208"/>
      <c r="H41" s="208"/>
      <c r="L41" s="208"/>
    </row>
    <row r="42" spans="1:21" ht="27.75" thickBot="1" x14ac:dyDescent="0.4">
      <c r="B42" s="94" t="s">
        <v>208</v>
      </c>
      <c r="H42" s="208"/>
    </row>
    <row r="43" spans="1:21" ht="14.25" x14ac:dyDescent="0.2">
      <c r="A43" s="340"/>
      <c r="B43" s="341"/>
      <c r="C43" s="160"/>
      <c r="D43" s="251" t="s">
        <v>101</v>
      </c>
      <c r="E43" s="81"/>
      <c r="F43" s="81"/>
      <c r="G43" s="81"/>
      <c r="H43" s="81"/>
      <c r="I43" s="82"/>
      <c r="J43" s="80" t="s">
        <v>102</v>
      </c>
      <c r="K43" s="81"/>
      <c r="L43" s="81"/>
      <c r="M43" s="81"/>
      <c r="N43" s="81"/>
      <c r="O43" s="82"/>
      <c r="P43" s="80" t="s">
        <v>121</v>
      </c>
      <c r="Q43" s="92"/>
      <c r="R43" s="149"/>
      <c r="S43" s="150"/>
    </row>
    <row r="44" spans="1:21" ht="14.25" x14ac:dyDescent="0.2">
      <c r="A44" s="340"/>
      <c r="B44" s="342" t="s">
        <v>103</v>
      </c>
      <c r="C44" s="161" t="s">
        <v>104</v>
      </c>
      <c r="D44" s="151" t="s">
        <v>105</v>
      </c>
      <c r="E44" s="84"/>
      <c r="F44" s="84" t="s">
        <v>168</v>
      </c>
      <c r="G44" s="84"/>
      <c r="H44" s="84" t="s">
        <v>106</v>
      </c>
      <c r="I44" s="85"/>
      <c r="J44" s="84" t="s">
        <v>105</v>
      </c>
      <c r="K44" s="84"/>
      <c r="L44" s="84" t="s">
        <v>168</v>
      </c>
      <c r="M44" s="84"/>
      <c r="N44" s="84" t="s">
        <v>106</v>
      </c>
      <c r="O44" s="85"/>
      <c r="P44" s="84" t="s">
        <v>105</v>
      </c>
      <c r="Q44" s="84"/>
      <c r="R44" s="151" t="s">
        <v>168</v>
      </c>
      <c r="S44" s="93"/>
    </row>
    <row r="45" spans="1:21" ht="13.5" thickBot="1" x14ac:dyDescent="0.25">
      <c r="A45" s="340"/>
      <c r="B45" s="343"/>
      <c r="C45" s="162"/>
      <c r="D45" s="243" t="s">
        <v>261</v>
      </c>
      <c r="E45" s="112" t="s">
        <v>262</v>
      </c>
      <c r="F45" s="152" t="s">
        <v>261</v>
      </c>
      <c r="G45" s="112" t="s">
        <v>262</v>
      </c>
      <c r="H45" s="111" t="s">
        <v>261</v>
      </c>
      <c r="I45" s="113" t="s">
        <v>262</v>
      </c>
      <c r="J45" s="243" t="s">
        <v>261</v>
      </c>
      <c r="K45" s="112" t="s">
        <v>262</v>
      </c>
      <c r="L45" s="152" t="s">
        <v>261</v>
      </c>
      <c r="M45" s="112" t="s">
        <v>262</v>
      </c>
      <c r="N45" s="111" t="s">
        <v>261</v>
      </c>
      <c r="O45" s="113" t="s">
        <v>262</v>
      </c>
      <c r="P45" s="243" t="s">
        <v>261</v>
      </c>
      <c r="Q45" s="112" t="s">
        <v>262</v>
      </c>
      <c r="R45" s="153" t="s">
        <v>261</v>
      </c>
      <c r="S45" s="114" t="s">
        <v>262</v>
      </c>
    </row>
    <row r="46" spans="1:21" ht="15.75" x14ac:dyDescent="0.25">
      <c r="A46" s="340"/>
      <c r="B46" s="290" t="s">
        <v>107</v>
      </c>
      <c r="C46" s="291"/>
      <c r="D46" s="242">
        <f t="shared" ref="D46:S46" si="10">SUM(D47:D52)</f>
        <v>1021876.933</v>
      </c>
      <c r="E46" s="217">
        <f t="shared" si="10"/>
        <v>987849.52500000002</v>
      </c>
      <c r="F46" s="218">
        <f>(SUM(F47:F52))/1</f>
        <v>4266396.5789999999</v>
      </c>
      <c r="G46" s="217">
        <f>(SUM(G47:G52))/1</f>
        <v>4287395.6999999993</v>
      </c>
      <c r="H46" s="219">
        <f t="shared" si="10"/>
        <v>873088.26399999985</v>
      </c>
      <c r="I46" s="246">
        <f t="shared" si="10"/>
        <v>867719.89699999988</v>
      </c>
      <c r="J46" s="242">
        <f t="shared" si="10"/>
        <v>661954.67099999997</v>
      </c>
      <c r="K46" s="217">
        <f t="shared" si="10"/>
        <v>724647.799</v>
      </c>
      <c r="L46" s="218">
        <f>(SUM(L47:L52))/1</f>
        <v>2764579.4029999999</v>
      </c>
      <c r="M46" s="217">
        <f>(SUM(M47:M52))/1</f>
        <v>3144448.6799999997</v>
      </c>
      <c r="N46" s="219">
        <f t="shared" si="10"/>
        <v>475192.99999999994</v>
      </c>
      <c r="O46" s="246">
        <f t="shared" si="10"/>
        <v>546147.10499999998</v>
      </c>
      <c r="P46" s="242">
        <f t="shared" si="10"/>
        <v>359922.26199999999</v>
      </c>
      <c r="Q46" s="207">
        <f t="shared" si="10"/>
        <v>263201.72599999997</v>
      </c>
      <c r="R46" s="206">
        <f t="shared" si="10"/>
        <v>1501817.176</v>
      </c>
      <c r="S46" s="207">
        <f t="shared" si="10"/>
        <v>1142947.0199999998</v>
      </c>
    </row>
    <row r="47" spans="1:21" x14ac:dyDescent="0.2">
      <c r="A47" s="340"/>
      <c r="B47" s="339" t="s">
        <v>108</v>
      </c>
      <c r="C47" s="281" t="s">
        <v>191</v>
      </c>
      <c r="D47" s="215">
        <v>210717.72099999999</v>
      </c>
      <c r="E47" s="88">
        <v>198948.13500000001</v>
      </c>
      <c r="F47" s="154">
        <v>879016.58499999996</v>
      </c>
      <c r="G47" s="88">
        <v>863559.42299999995</v>
      </c>
      <c r="H47" s="87">
        <v>396184.45899999997</v>
      </c>
      <c r="I47" s="247">
        <v>418100.61800000002</v>
      </c>
      <c r="J47" s="215">
        <v>78405.842999999993</v>
      </c>
      <c r="K47" s="88">
        <v>113995.776</v>
      </c>
      <c r="L47" s="154">
        <v>327511.65299999999</v>
      </c>
      <c r="M47" s="88">
        <v>494653.59899999999</v>
      </c>
      <c r="N47" s="87">
        <v>194497.31899999999</v>
      </c>
      <c r="O47" s="247">
        <v>233180.29699999999</v>
      </c>
      <c r="P47" s="249">
        <v>132311.878</v>
      </c>
      <c r="Q47" s="213">
        <v>84952.359000000011</v>
      </c>
      <c r="R47" s="155">
        <f t="shared" ref="R47:S52" si="11">F47-L47</f>
        <v>551504.93200000003</v>
      </c>
      <c r="S47" s="156">
        <f t="shared" si="11"/>
        <v>368905.82399999996</v>
      </c>
    </row>
    <row r="48" spans="1:21" x14ac:dyDescent="0.2">
      <c r="A48" s="340"/>
      <c r="B48" s="344" t="s">
        <v>109</v>
      </c>
      <c r="C48" s="281" t="s">
        <v>110</v>
      </c>
      <c r="D48" s="215">
        <v>113379.86</v>
      </c>
      <c r="E48" s="88">
        <v>77511.005999999994</v>
      </c>
      <c r="F48" s="154">
        <v>474560.96600000001</v>
      </c>
      <c r="G48" s="88">
        <v>336605.94900000002</v>
      </c>
      <c r="H48" s="87">
        <v>61935.139000000003</v>
      </c>
      <c r="I48" s="247">
        <v>50022.038999999997</v>
      </c>
      <c r="J48" s="215">
        <v>221638.30799999999</v>
      </c>
      <c r="K48" s="88">
        <v>213672.497</v>
      </c>
      <c r="L48" s="154">
        <v>924746.52399999998</v>
      </c>
      <c r="M48" s="88">
        <v>927397.60199999996</v>
      </c>
      <c r="N48" s="87">
        <v>95081.89</v>
      </c>
      <c r="O48" s="247">
        <v>106295.489</v>
      </c>
      <c r="P48" s="249">
        <v>-108258.44799999999</v>
      </c>
      <c r="Q48" s="213">
        <v>-136161.49100000001</v>
      </c>
      <c r="R48" s="155">
        <f t="shared" si="11"/>
        <v>-450185.55799999996</v>
      </c>
      <c r="S48" s="156">
        <f t="shared" si="11"/>
        <v>-590791.65299999993</v>
      </c>
    </row>
    <row r="49" spans="1:19" x14ac:dyDescent="0.2">
      <c r="A49" s="340"/>
      <c r="B49" s="344" t="s">
        <v>111</v>
      </c>
      <c r="C49" s="281" t="s">
        <v>112</v>
      </c>
      <c r="D49" s="215">
        <v>99545.858999999997</v>
      </c>
      <c r="E49" s="88">
        <v>89974.358999999997</v>
      </c>
      <c r="F49" s="154">
        <v>415804.81199999998</v>
      </c>
      <c r="G49" s="88">
        <v>390625.946</v>
      </c>
      <c r="H49" s="87">
        <v>91656.717000000004</v>
      </c>
      <c r="I49" s="247">
        <v>81757.2</v>
      </c>
      <c r="J49" s="215">
        <v>47080.824999999997</v>
      </c>
      <c r="K49" s="88">
        <v>65608.747000000003</v>
      </c>
      <c r="L49" s="154">
        <v>196722.524</v>
      </c>
      <c r="M49" s="88">
        <v>284582.929</v>
      </c>
      <c r="N49" s="87">
        <v>35417.379999999997</v>
      </c>
      <c r="O49" s="247">
        <v>57066.741000000002</v>
      </c>
      <c r="P49" s="249">
        <v>52465.034</v>
      </c>
      <c r="Q49" s="213">
        <v>24365.611999999994</v>
      </c>
      <c r="R49" s="155">
        <f t="shared" si="11"/>
        <v>219082.28799999997</v>
      </c>
      <c r="S49" s="156">
        <f t="shared" si="11"/>
        <v>106043.01699999999</v>
      </c>
    </row>
    <row r="50" spans="1:19" x14ac:dyDescent="0.2">
      <c r="A50" s="340"/>
      <c r="B50" s="344" t="s">
        <v>113</v>
      </c>
      <c r="C50" s="281" t="s">
        <v>114</v>
      </c>
      <c r="D50" s="215">
        <v>70108.569000000003</v>
      </c>
      <c r="E50" s="88">
        <v>68567.849000000002</v>
      </c>
      <c r="F50" s="154">
        <v>292969.85100000002</v>
      </c>
      <c r="G50" s="88">
        <v>297500.61099999998</v>
      </c>
      <c r="H50" s="87">
        <v>125353.742</v>
      </c>
      <c r="I50" s="247">
        <v>109306.32</v>
      </c>
      <c r="J50" s="215">
        <v>29014.088</v>
      </c>
      <c r="K50" s="88">
        <v>27984.115000000002</v>
      </c>
      <c r="L50" s="154">
        <v>121264.03200000001</v>
      </c>
      <c r="M50" s="88">
        <v>121450.947</v>
      </c>
      <c r="N50" s="87">
        <v>67351.202000000005</v>
      </c>
      <c r="O50" s="247">
        <v>57582.597999999998</v>
      </c>
      <c r="P50" s="249">
        <v>41094.481</v>
      </c>
      <c r="Q50" s="213">
        <v>40583.733999999997</v>
      </c>
      <c r="R50" s="155">
        <f t="shared" si="11"/>
        <v>171705.81900000002</v>
      </c>
      <c r="S50" s="156">
        <f t="shared" si="11"/>
        <v>176049.66399999999</v>
      </c>
    </row>
    <row r="51" spans="1:19" x14ac:dyDescent="0.2">
      <c r="A51" s="340"/>
      <c r="B51" s="344" t="s">
        <v>115</v>
      </c>
      <c r="C51" s="281" t="s">
        <v>116</v>
      </c>
      <c r="D51" s="215">
        <v>104338.43799999999</v>
      </c>
      <c r="E51" s="88">
        <v>106250.451</v>
      </c>
      <c r="F51" s="154">
        <v>436244.00099999999</v>
      </c>
      <c r="G51" s="88">
        <v>461255.033</v>
      </c>
      <c r="H51" s="87">
        <v>35878.023999999998</v>
      </c>
      <c r="I51" s="247">
        <v>37860.982000000004</v>
      </c>
      <c r="J51" s="215">
        <v>44179.883999999998</v>
      </c>
      <c r="K51" s="88">
        <v>54089.241999999998</v>
      </c>
      <c r="L51" s="154">
        <v>184767.45499999999</v>
      </c>
      <c r="M51" s="88">
        <v>234723.06400000001</v>
      </c>
      <c r="N51" s="87">
        <v>12533.1</v>
      </c>
      <c r="O51" s="247">
        <v>14924.925999999999</v>
      </c>
      <c r="P51" s="249">
        <v>60158.553999999996</v>
      </c>
      <c r="Q51" s="213">
        <v>52161.209000000003</v>
      </c>
      <c r="R51" s="155">
        <f t="shared" si="11"/>
        <v>251476.546</v>
      </c>
      <c r="S51" s="156">
        <f t="shared" si="11"/>
        <v>226531.96899999998</v>
      </c>
    </row>
    <row r="52" spans="1:19" ht="13.5" thickBot="1" x14ac:dyDescent="0.25">
      <c r="A52" s="340"/>
      <c r="B52" s="345" t="s">
        <v>117</v>
      </c>
      <c r="C52" s="282" t="s">
        <v>118</v>
      </c>
      <c r="D52" s="216">
        <v>423786.48599999998</v>
      </c>
      <c r="E52" s="90">
        <v>446597.72499999998</v>
      </c>
      <c r="F52" s="157">
        <v>1767800.3640000001</v>
      </c>
      <c r="G52" s="90">
        <v>1937848.7379999999</v>
      </c>
      <c r="H52" s="89">
        <v>162080.18299999999</v>
      </c>
      <c r="I52" s="248">
        <v>170672.73800000001</v>
      </c>
      <c r="J52" s="216">
        <v>241635.723</v>
      </c>
      <c r="K52" s="90">
        <v>249297.42199999999</v>
      </c>
      <c r="L52" s="157">
        <v>1009567.215</v>
      </c>
      <c r="M52" s="90">
        <v>1081640.5390000001</v>
      </c>
      <c r="N52" s="89">
        <v>70312.108999999997</v>
      </c>
      <c r="O52" s="248">
        <v>77097.054000000004</v>
      </c>
      <c r="P52" s="250">
        <v>182150.76299999998</v>
      </c>
      <c r="Q52" s="214">
        <v>197300.30299999999</v>
      </c>
      <c r="R52" s="158">
        <f t="shared" si="11"/>
        <v>758233.14900000009</v>
      </c>
      <c r="S52" s="159">
        <f t="shared" si="11"/>
        <v>856208.19899999979</v>
      </c>
    </row>
    <row r="53" spans="1:19" x14ac:dyDescent="0.2">
      <c r="J53" s="208"/>
      <c r="O53" s="208"/>
    </row>
    <row r="54" spans="1:19" ht="14.25" x14ac:dyDescent="0.2">
      <c r="C54" s="96" t="s">
        <v>125</v>
      </c>
      <c r="H54" s="208"/>
      <c r="I54" s="208"/>
      <c r="J54" s="208"/>
      <c r="K54" s="208"/>
      <c r="L54" s="208"/>
      <c r="M54" s="208"/>
      <c r="Q54" s="318"/>
    </row>
    <row r="55" spans="1:19" x14ac:dyDescent="0.2">
      <c r="G55" s="208"/>
      <c r="J55" s="208"/>
      <c r="K55" s="208"/>
      <c r="L55" s="208"/>
      <c r="N55" s="208"/>
      <c r="O55" s="208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A84"/>
  <sheetViews>
    <sheetView workbookViewId="0">
      <selection activeCell="U74" sqref="U74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</cols>
  <sheetData>
    <row r="1" spans="2:157" ht="13.5" thickBot="1" x14ac:dyDescent="0.25">
      <c r="BF1" s="145"/>
    </row>
    <row r="3" spans="2:157" x14ac:dyDescent="0.2">
      <c r="B3" s="61" t="s">
        <v>82</v>
      </c>
    </row>
    <row r="5" spans="2:157" x14ac:dyDescent="0.2">
      <c r="B5" t="s">
        <v>120</v>
      </c>
    </row>
    <row r="6" spans="2:157" x14ac:dyDescent="0.2">
      <c r="BL6" s="147"/>
      <c r="BZ6" s="77"/>
    </row>
    <row r="7" spans="2:157" ht="13.5" thickBot="1" x14ac:dyDescent="0.25"/>
    <row r="8" spans="2:157" ht="16.5" thickBot="1" x14ac:dyDescent="0.25">
      <c r="B8" s="49" t="s">
        <v>65</v>
      </c>
      <c r="C8" s="50" t="s">
        <v>55</v>
      </c>
      <c r="D8" s="50" t="s">
        <v>66</v>
      </c>
      <c r="E8" s="50" t="s">
        <v>67</v>
      </c>
      <c r="F8" s="50" t="s">
        <v>68</v>
      </c>
      <c r="G8" s="50" t="s">
        <v>69</v>
      </c>
      <c r="H8" s="50" t="s">
        <v>70</v>
      </c>
      <c r="I8" s="50" t="s">
        <v>71</v>
      </c>
      <c r="J8" s="50" t="s">
        <v>72</v>
      </c>
      <c r="K8" s="51" t="s">
        <v>73</v>
      </c>
      <c r="L8" s="51" t="s">
        <v>74</v>
      </c>
      <c r="M8" s="51" t="s">
        <v>75</v>
      </c>
      <c r="N8" s="51" t="s">
        <v>76</v>
      </c>
      <c r="O8" s="51" t="s">
        <v>98</v>
      </c>
      <c r="P8" s="51" t="s">
        <v>66</v>
      </c>
      <c r="Q8" s="51" t="s">
        <v>67</v>
      </c>
      <c r="R8" s="51" t="s">
        <v>68</v>
      </c>
      <c r="S8" s="51" t="s">
        <v>69</v>
      </c>
      <c r="T8" s="51" t="s">
        <v>70</v>
      </c>
      <c r="U8" s="51" t="s">
        <v>71</v>
      </c>
      <c r="V8" s="51" t="s">
        <v>72</v>
      </c>
      <c r="W8" s="51" t="s">
        <v>73</v>
      </c>
      <c r="X8" s="51" t="s">
        <v>74</v>
      </c>
      <c r="Y8" s="51" t="s">
        <v>75</v>
      </c>
      <c r="Z8" s="51" t="s">
        <v>76</v>
      </c>
      <c r="AA8" s="51" t="s">
        <v>100</v>
      </c>
      <c r="AB8" s="91" t="s">
        <v>66</v>
      </c>
      <c r="AC8" s="91" t="s">
        <v>67</v>
      </c>
      <c r="AD8" s="51" t="s">
        <v>68</v>
      </c>
      <c r="AE8" s="51" t="s">
        <v>69</v>
      </c>
      <c r="AF8" s="51" t="s">
        <v>70</v>
      </c>
      <c r="AG8" s="51" t="s">
        <v>71</v>
      </c>
      <c r="AH8" s="51" t="s">
        <v>72</v>
      </c>
      <c r="AI8" s="51" t="s">
        <v>73</v>
      </c>
      <c r="AJ8" s="51" t="s">
        <v>74</v>
      </c>
      <c r="AK8" s="51" t="s">
        <v>75</v>
      </c>
      <c r="AL8" s="51" t="s">
        <v>76</v>
      </c>
      <c r="AM8" s="51" t="s">
        <v>153</v>
      </c>
      <c r="AN8" s="51" t="s">
        <v>66</v>
      </c>
      <c r="AO8" s="51" t="s">
        <v>67</v>
      </c>
      <c r="AP8" s="51" t="s">
        <v>68</v>
      </c>
      <c r="AQ8" s="51" t="s">
        <v>69</v>
      </c>
      <c r="AR8" s="51" t="s">
        <v>70</v>
      </c>
      <c r="AS8" s="51" t="s">
        <v>71</v>
      </c>
      <c r="AT8" s="51" t="s">
        <v>72</v>
      </c>
      <c r="AU8" s="51" t="s">
        <v>73</v>
      </c>
      <c r="AV8" s="51" t="s">
        <v>74</v>
      </c>
      <c r="AW8" s="51" t="s">
        <v>75</v>
      </c>
      <c r="AX8" s="51" t="s">
        <v>76</v>
      </c>
      <c r="AY8" s="51" t="s">
        <v>159</v>
      </c>
      <c r="AZ8" s="51" t="s">
        <v>66</v>
      </c>
      <c r="BA8" s="51" t="s">
        <v>67</v>
      </c>
      <c r="BB8" s="51" t="s">
        <v>68</v>
      </c>
      <c r="BC8" s="51" t="s">
        <v>69</v>
      </c>
      <c r="BD8" s="51" t="s">
        <v>70</v>
      </c>
      <c r="BE8" s="51" t="s">
        <v>71</v>
      </c>
      <c r="BF8" s="51" t="s">
        <v>72</v>
      </c>
      <c r="BG8" s="51" t="s">
        <v>73</v>
      </c>
      <c r="BH8" s="51" t="s">
        <v>74</v>
      </c>
      <c r="BI8" s="51" t="s">
        <v>75</v>
      </c>
      <c r="BJ8" s="51" t="s">
        <v>76</v>
      </c>
      <c r="BK8" s="144" t="s">
        <v>162</v>
      </c>
      <c r="BL8" s="148" t="s">
        <v>66</v>
      </c>
      <c r="BM8" s="51" t="s">
        <v>67</v>
      </c>
      <c r="BN8" s="51" t="s">
        <v>68</v>
      </c>
      <c r="BO8" s="51" t="s">
        <v>69</v>
      </c>
      <c r="BP8" s="51" t="s">
        <v>70</v>
      </c>
      <c r="BQ8" s="51" t="s">
        <v>71</v>
      </c>
      <c r="BR8" s="51" t="s">
        <v>72</v>
      </c>
      <c r="BS8" s="51" t="s">
        <v>73</v>
      </c>
      <c r="BT8" s="51" t="s">
        <v>74</v>
      </c>
      <c r="BU8" s="51" t="s">
        <v>75</v>
      </c>
      <c r="BV8" s="51" t="s">
        <v>76</v>
      </c>
      <c r="BW8" s="51" t="s">
        <v>167</v>
      </c>
      <c r="BX8" s="51" t="s">
        <v>66</v>
      </c>
      <c r="BY8" s="51" t="s">
        <v>67</v>
      </c>
      <c r="BZ8" s="51" t="s">
        <v>68</v>
      </c>
      <c r="CA8" s="51" t="s">
        <v>69</v>
      </c>
      <c r="CB8" s="51" t="s">
        <v>70</v>
      </c>
      <c r="CC8" s="51" t="s">
        <v>71</v>
      </c>
      <c r="CD8" s="51" t="s">
        <v>72</v>
      </c>
      <c r="CE8" s="51" t="s">
        <v>73</v>
      </c>
      <c r="CF8" s="51" t="s">
        <v>74</v>
      </c>
      <c r="CG8" s="51" t="s">
        <v>75</v>
      </c>
      <c r="CH8" s="51" t="s">
        <v>76</v>
      </c>
      <c r="CI8" s="51" t="s">
        <v>177</v>
      </c>
      <c r="CJ8" s="51" t="s">
        <v>66</v>
      </c>
      <c r="CK8" s="51" t="s">
        <v>67</v>
      </c>
      <c r="CL8" s="51" t="s">
        <v>68</v>
      </c>
      <c r="CM8" s="51" t="s">
        <v>69</v>
      </c>
      <c r="CN8" s="51" t="s">
        <v>70</v>
      </c>
      <c r="CO8" s="51" t="s">
        <v>71</v>
      </c>
      <c r="CP8" s="51" t="s">
        <v>72</v>
      </c>
      <c r="CQ8" s="51" t="s">
        <v>73</v>
      </c>
      <c r="CR8" s="51" t="s">
        <v>74</v>
      </c>
      <c r="CS8" s="51" t="s">
        <v>75</v>
      </c>
      <c r="CT8" s="51" t="s">
        <v>76</v>
      </c>
      <c r="CU8" s="51" t="s">
        <v>180</v>
      </c>
      <c r="CV8" s="51" t="s">
        <v>66</v>
      </c>
      <c r="CW8" s="51" t="s">
        <v>67</v>
      </c>
      <c r="CX8" s="51" t="s">
        <v>68</v>
      </c>
      <c r="CY8" s="51" t="s">
        <v>69</v>
      </c>
      <c r="CZ8" s="51" t="s">
        <v>70</v>
      </c>
      <c r="DA8" s="51" t="s">
        <v>71</v>
      </c>
      <c r="DB8" s="51" t="s">
        <v>72</v>
      </c>
      <c r="DC8" s="51" t="s">
        <v>73</v>
      </c>
      <c r="DD8" s="51" t="s">
        <v>74</v>
      </c>
      <c r="DE8" s="51" t="s">
        <v>75</v>
      </c>
      <c r="DF8" s="51" t="s">
        <v>76</v>
      </c>
      <c r="DG8" s="51" t="s">
        <v>188</v>
      </c>
      <c r="DH8" s="51" t="s">
        <v>66</v>
      </c>
      <c r="DI8" s="51" t="s">
        <v>67</v>
      </c>
      <c r="DJ8" s="51" t="s">
        <v>68</v>
      </c>
      <c r="DK8" s="51" t="s">
        <v>69</v>
      </c>
      <c r="DL8" s="51" t="s">
        <v>70</v>
      </c>
      <c r="DM8" s="51" t="s">
        <v>71</v>
      </c>
      <c r="DN8" s="51" t="s">
        <v>72</v>
      </c>
      <c r="DO8" s="51" t="s">
        <v>73</v>
      </c>
      <c r="DP8" s="51" t="s">
        <v>74</v>
      </c>
      <c r="DQ8" s="51" t="s">
        <v>75</v>
      </c>
      <c r="DR8" s="51" t="s">
        <v>76</v>
      </c>
      <c r="DS8" s="51" t="s">
        <v>210</v>
      </c>
      <c r="DT8" s="51" t="s">
        <v>66</v>
      </c>
      <c r="DU8" s="51" t="s">
        <v>67</v>
      </c>
      <c r="DV8" s="51" t="s">
        <v>68</v>
      </c>
      <c r="DW8" s="51" t="s">
        <v>69</v>
      </c>
      <c r="DX8" s="51" t="s">
        <v>70</v>
      </c>
      <c r="DY8" s="51" t="s">
        <v>71</v>
      </c>
      <c r="DZ8" s="51" t="s">
        <v>72</v>
      </c>
      <c r="EA8" s="51" t="s">
        <v>73</v>
      </c>
      <c r="EB8" s="51" t="s">
        <v>74</v>
      </c>
      <c r="EC8" s="51" t="s">
        <v>75</v>
      </c>
      <c r="ED8" s="51" t="s">
        <v>76</v>
      </c>
      <c r="EE8" s="51" t="s">
        <v>214</v>
      </c>
      <c r="EF8" s="51" t="s">
        <v>66</v>
      </c>
      <c r="EG8" s="51" t="s">
        <v>67</v>
      </c>
      <c r="EH8" s="51" t="s">
        <v>68</v>
      </c>
      <c r="EI8" s="51" t="s">
        <v>69</v>
      </c>
      <c r="EJ8" s="51" t="s">
        <v>70</v>
      </c>
      <c r="EK8" s="51" t="s">
        <v>71</v>
      </c>
      <c r="EL8" s="51" t="s">
        <v>72</v>
      </c>
      <c r="EM8" s="51" t="s">
        <v>73</v>
      </c>
      <c r="EN8" s="51" t="s">
        <v>74</v>
      </c>
      <c r="EO8" s="51" t="s">
        <v>75</v>
      </c>
      <c r="EP8" s="51" t="s">
        <v>76</v>
      </c>
      <c r="EQ8" s="51" t="s">
        <v>222</v>
      </c>
      <c r="ER8" s="51" t="s">
        <v>66</v>
      </c>
      <c r="ES8" s="51" t="s">
        <v>67</v>
      </c>
      <c r="ET8" s="51" t="s">
        <v>68</v>
      </c>
      <c r="EU8" s="51" t="s">
        <v>69</v>
      </c>
      <c r="EV8" s="51" t="s">
        <v>70</v>
      </c>
      <c r="EW8" s="51" t="s">
        <v>71</v>
      </c>
      <c r="EX8" s="51" t="s">
        <v>72</v>
      </c>
      <c r="EY8" s="51" t="s">
        <v>73</v>
      </c>
      <c r="EZ8" s="51" t="s">
        <v>74</v>
      </c>
      <c r="FA8" s="51" t="s">
        <v>75</v>
      </c>
    </row>
    <row r="9" spans="2:157" x14ac:dyDescent="0.2">
      <c r="B9" s="52" t="s">
        <v>77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5">
        <v>30.45</v>
      </c>
      <c r="AN9" s="135">
        <v>28.97</v>
      </c>
      <c r="AO9" s="135">
        <v>28.37</v>
      </c>
      <c r="AP9" s="135">
        <v>26.32</v>
      </c>
      <c r="AQ9" s="135">
        <v>26.32</v>
      </c>
      <c r="AR9" s="135">
        <v>27.2</v>
      </c>
      <c r="AS9" s="135">
        <v>30.85</v>
      </c>
      <c r="AT9" s="135">
        <v>32.47</v>
      </c>
      <c r="AU9" s="135">
        <v>33.659999999999997</v>
      </c>
      <c r="AV9" s="135">
        <v>37.79</v>
      </c>
      <c r="AW9" s="135">
        <v>37.950000000000003</v>
      </c>
      <c r="AX9" s="135">
        <v>36.270000000000003</v>
      </c>
      <c r="AY9" s="135">
        <v>40.94</v>
      </c>
      <c r="AZ9" s="135">
        <v>40.229999999999997</v>
      </c>
      <c r="BA9" s="135">
        <v>38.54</v>
      </c>
      <c r="BB9" s="135">
        <v>33.590000000000003</v>
      </c>
      <c r="BC9" s="135">
        <v>33.479999999999997</v>
      </c>
      <c r="BD9" s="135">
        <v>34.31</v>
      </c>
      <c r="BE9" s="135">
        <v>35.86</v>
      </c>
      <c r="BF9" s="135">
        <v>37.69</v>
      </c>
      <c r="BG9" s="135">
        <v>38.78</v>
      </c>
      <c r="BH9" s="135">
        <v>34.39</v>
      </c>
      <c r="BI9" s="135">
        <v>34.21</v>
      </c>
      <c r="BJ9" s="135">
        <v>33.619999999999997</v>
      </c>
      <c r="BK9" s="135">
        <v>32.5</v>
      </c>
      <c r="BL9" s="135">
        <v>34.869999999999997</v>
      </c>
      <c r="BM9" s="135">
        <v>32.03</v>
      </c>
      <c r="BN9" s="135">
        <v>24.27</v>
      </c>
      <c r="BO9" s="135">
        <v>26.89</v>
      </c>
      <c r="BP9" s="135">
        <v>27.02</v>
      </c>
      <c r="BQ9" s="135">
        <v>28.79</v>
      </c>
      <c r="BR9" s="135">
        <v>29.95</v>
      </c>
      <c r="BS9" s="135">
        <v>31.01</v>
      </c>
      <c r="BT9" s="135">
        <v>29.3</v>
      </c>
      <c r="BU9" s="135">
        <v>28.68</v>
      </c>
      <c r="BV9" s="135">
        <v>28.9</v>
      </c>
      <c r="BW9" s="135">
        <v>30.99</v>
      </c>
      <c r="BX9" s="135">
        <v>29.89</v>
      </c>
      <c r="BY9" s="135">
        <v>28.4</v>
      </c>
      <c r="BZ9" s="135">
        <v>27.67</v>
      </c>
      <c r="CA9" s="135">
        <v>27.85</v>
      </c>
      <c r="CB9" s="135">
        <v>29.66</v>
      </c>
      <c r="CC9" s="135">
        <v>31.25</v>
      </c>
      <c r="CD9" s="135">
        <v>33.96</v>
      </c>
      <c r="CE9" s="135">
        <v>34.299999999999997</v>
      </c>
      <c r="CF9" s="135">
        <v>32.39</v>
      </c>
      <c r="CG9" s="135">
        <v>32.47</v>
      </c>
      <c r="CH9" s="135">
        <v>32.11</v>
      </c>
      <c r="CI9" s="135">
        <v>33.049999999999997</v>
      </c>
      <c r="CJ9" s="135">
        <v>32.979999999999997</v>
      </c>
      <c r="CK9" s="135">
        <v>31.95</v>
      </c>
      <c r="CL9" s="135">
        <v>30.35</v>
      </c>
      <c r="CM9" s="135">
        <v>30.64</v>
      </c>
      <c r="CN9" s="135">
        <v>33.58</v>
      </c>
      <c r="CO9" s="135">
        <v>35.46</v>
      </c>
      <c r="CP9" s="135">
        <v>35.61</v>
      </c>
      <c r="CQ9" s="135">
        <v>36.44</v>
      </c>
      <c r="CR9" s="135">
        <v>34.58</v>
      </c>
      <c r="CS9" s="135">
        <v>33.130000000000003</v>
      </c>
      <c r="CT9" s="135">
        <v>32.21</v>
      </c>
      <c r="CU9" s="135">
        <v>34.159999999999997</v>
      </c>
      <c r="CV9" s="135">
        <v>34.49</v>
      </c>
      <c r="CW9" s="135">
        <v>32.74</v>
      </c>
      <c r="CX9" s="135">
        <v>29.9</v>
      </c>
      <c r="CY9" s="135">
        <v>29.7</v>
      </c>
      <c r="CZ9" s="135">
        <v>32.18</v>
      </c>
      <c r="DA9" s="135">
        <v>32.67</v>
      </c>
      <c r="DB9" s="135">
        <v>32.11</v>
      </c>
      <c r="DC9" s="135">
        <v>32.28</v>
      </c>
      <c r="DD9" s="135">
        <v>31.22</v>
      </c>
      <c r="DE9" s="135">
        <v>31.35</v>
      </c>
      <c r="DF9" s="135">
        <v>30.59</v>
      </c>
      <c r="DG9" s="135">
        <v>32.61</v>
      </c>
      <c r="DH9" s="135">
        <v>32.880000000000003</v>
      </c>
      <c r="DI9" s="135">
        <v>30.9</v>
      </c>
      <c r="DJ9" s="135">
        <v>32</v>
      </c>
      <c r="DK9" s="135">
        <v>32.299999999999997</v>
      </c>
      <c r="DL9" s="135">
        <v>34.74</v>
      </c>
      <c r="DM9" s="135">
        <v>36.090000000000003</v>
      </c>
      <c r="DN9" s="135">
        <v>36.44</v>
      </c>
      <c r="DO9" s="135">
        <v>37.22</v>
      </c>
      <c r="DP9" s="135">
        <v>36.69</v>
      </c>
      <c r="DQ9" s="135">
        <v>35.83</v>
      </c>
      <c r="DR9" s="135">
        <v>37.869999999999997</v>
      </c>
      <c r="DS9" s="135">
        <v>38.53</v>
      </c>
      <c r="DT9" s="135">
        <v>38.24</v>
      </c>
      <c r="DU9" s="135">
        <v>36.44</v>
      </c>
      <c r="DV9" s="135">
        <v>33.83</v>
      </c>
      <c r="DW9" s="135">
        <v>33.61</v>
      </c>
      <c r="DX9" s="135">
        <v>35.909999999999997</v>
      </c>
      <c r="DY9" s="135">
        <v>37.229999999999997</v>
      </c>
      <c r="DZ9" s="135">
        <v>38.26</v>
      </c>
      <c r="EA9" s="135">
        <v>38.47</v>
      </c>
      <c r="EB9" s="135">
        <v>36.25</v>
      </c>
      <c r="EC9" s="135">
        <v>34.93</v>
      </c>
      <c r="ED9" s="135">
        <v>33.21</v>
      </c>
      <c r="EE9" s="135">
        <v>33.200000000000003</v>
      </c>
      <c r="EF9" s="135">
        <v>31.52</v>
      </c>
      <c r="EG9" s="135">
        <v>30.33</v>
      </c>
      <c r="EH9" s="135">
        <v>29.93</v>
      </c>
      <c r="EI9" s="135">
        <v>29.64</v>
      </c>
      <c r="EJ9" s="135">
        <v>30.11</v>
      </c>
      <c r="EK9" s="135">
        <v>30.94</v>
      </c>
      <c r="EL9" s="135">
        <v>32.46</v>
      </c>
      <c r="EM9" s="135">
        <v>32.229999999999997</v>
      </c>
      <c r="EN9" s="135">
        <v>31.52</v>
      </c>
      <c r="EO9" s="135">
        <v>31.1</v>
      </c>
      <c r="EP9" s="135">
        <v>30.16</v>
      </c>
      <c r="EQ9" s="135">
        <v>29.07</v>
      </c>
      <c r="ER9" s="135">
        <v>28.89</v>
      </c>
      <c r="ES9" s="135">
        <v>27.96</v>
      </c>
      <c r="ET9" s="135">
        <v>28.43</v>
      </c>
      <c r="EU9" s="135">
        <v>28.78</v>
      </c>
      <c r="EV9" s="135">
        <v>28.65</v>
      </c>
      <c r="EW9" s="135">
        <v>28.4</v>
      </c>
      <c r="EX9" s="135">
        <v>29.42</v>
      </c>
      <c r="EY9" s="135">
        <v>30.2</v>
      </c>
      <c r="EZ9" s="135">
        <v>31.59</v>
      </c>
      <c r="FA9" s="135">
        <v>32.340000000000003</v>
      </c>
    </row>
    <row r="10" spans="2:157" x14ac:dyDescent="0.2">
      <c r="B10" s="52" t="s">
        <v>78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5">
        <v>27.05</v>
      </c>
      <c r="AN10" s="135">
        <v>27.15</v>
      </c>
      <c r="AO10" s="135">
        <v>27.15</v>
      </c>
      <c r="AP10" s="135">
        <v>27.4</v>
      </c>
      <c r="AQ10" s="135">
        <v>27.5</v>
      </c>
      <c r="AR10" s="135">
        <v>29.1</v>
      </c>
      <c r="AS10" s="135">
        <v>31.85</v>
      </c>
      <c r="AT10" s="135">
        <v>35</v>
      </c>
      <c r="AU10" s="135">
        <v>37</v>
      </c>
      <c r="AV10" s="135">
        <v>40.5</v>
      </c>
      <c r="AW10" s="135">
        <v>41</v>
      </c>
      <c r="AX10" s="135">
        <v>40.799999999999997</v>
      </c>
      <c r="AY10" s="135">
        <v>38.5</v>
      </c>
      <c r="AZ10" s="135">
        <v>37</v>
      </c>
      <c r="BA10" s="135">
        <v>35.299999999999997</v>
      </c>
      <c r="BB10" s="135">
        <v>34</v>
      </c>
      <c r="BC10" s="135">
        <v>34</v>
      </c>
      <c r="BD10" s="135">
        <v>32.799999999999997</v>
      </c>
      <c r="BE10" s="135">
        <v>33.6</v>
      </c>
      <c r="BF10" s="135">
        <v>34.1</v>
      </c>
      <c r="BG10" s="135">
        <v>33.4</v>
      </c>
      <c r="BH10" s="135">
        <v>31.8</v>
      </c>
      <c r="BI10" s="135">
        <v>29.8</v>
      </c>
      <c r="BJ10" s="135">
        <v>27.8</v>
      </c>
      <c r="BK10" s="135">
        <v>26</v>
      </c>
      <c r="BL10" s="135">
        <v>25.2</v>
      </c>
      <c r="BM10" s="135">
        <v>24</v>
      </c>
      <c r="BN10" s="135">
        <v>23</v>
      </c>
      <c r="BO10" s="135">
        <v>22.4</v>
      </c>
      <c r="BP10" s="135">
        <v>22</v>
      </c>
      <c r="BQ10" s="135">
        <v>22</v>
      </c>
      <c r="BR10" s="135">
        <v>22.18</v>
      </c>
      <c r="BS10" s="135">
        <v>22.07</v>
      </c>
      <c r="BT10" s="135">
        <v>23.1</v>
      </c>
      <c r="BU10" s="135">
        <v>25.5</v>
      </c>
      <c r="BV10" s="135">
        <v>26</v>
      </c>
      <c r="BW10" s="135">
        <v>28.4</v>
      </c>
      <c r="BX10" s="135">
        <v>28.14</v>
      </c>
      <c r="BY10" s="135">
        <v>27.95</v>
      </c>
      <c r="BZ10" s="135">
        <v>28.37</v>
      </c>
      <c r="CA10" s="135">
        <v>29.41</v>
      </c>
      <c r="CB10" s="135">
        <v>30.07</v>
      </c>
      <c r="CC10" s="135">
        <v>30.59</v>
      </c>
      <c r="CD10" s="135">
        <v>31.83</v>
      </c>
      <c r="CE10" s="135">
        <v>33.4</v>
      </c>
      <c r="CF10" s="135">
        <v>34.409999999999997</v>
      </c>
      <c r="CG10" s="135">
        <v>34.65</v>
      </c>
      <c r="CH10" s="135">
        <v>34.42</v>
      </c>
      <c r="CI10" s="135">
        <v>33.119999999999997</v>
      </c>
      <c r="CJ10" s="135">
        <v>33.200000000000003</v>
      </c>
      <c r="CK10" s="135">
        <v>34.06</v>
      </c>
      <c r="CL10" s="135">
        <v>34.18</v>
      </c>
      <c r="CM10" s="135">
        <v>34.44</v>
      </c>
      <c r="CN10" s="135">
        <v>34.39</v>
      </c>
      <c r="CO10" s="135">
        <v>34.53</v>
      </c>
      <c r="CP10" s="135">
        <v>34.729999999999997</v>
      </c>
      <c r="CQ10" s="135">
        <v>35.479999999999997</v>
      </c>
      <c r="CR10" s="135">
        <v>36.42</v>
      </c>
      <c r="CS10" s="135">
        <v>36.9</v>
      </c>
      <c r="CT10" s="135">
        <v>35.71</v>
      </c>
      <c r="CU10" s="135">
        <v>33.75</v>
      </c>
      <c r="CV10" s="135">
        <v>33.4</v>
      </c>
      <c r="CW10" s="135">
        <v>32.700000000000003</v>
      </c>
      <c r="CX10" s="135">
        <v>31.95</v>
      </c>
      <c r="CY10" s="135">
        <v>30.85</v>
      </c>
      <c r="CZ10" s="135">
        <v>29.15</v>
      </c>
      <c r="DA10" s="135">
        <v>29.04</v>
      </c>
      <c r="DB10" s="135">
        <v>29.13</v>
      </c>
      <c r="DC10" s="135">
        <v>30.84</v>
      </c>
      <c r="DD10" s="135">
        <v>33.6</v>
      </c>
      <c r="DE10" s="135">
        <v>34.97</v>
      </c>
      <c r="DF10" s="135">
        <v>35.020000000000003</v>
      </c>
      <c r="DG10" s="135">
        <v>34.770000000000003</v>
      </c>
      <c r="DH10" s="135">
        <v>34.58</v>
      </c>
      <c r="DI10" s="135">
        <v>34.68</v>
      </c>
      <c r="DJ10" s="135">
        <v>34.65</v>
      </c>
      <c r="DK10" s="135">
        <v>32.99</v>
      </c>
      <c r="DL10" s="135">
        <v>36.1</v>
      </c>
      <c r="DM10" s="135">
        <v>37.56</v>
      </c>
      <c r="DN10" s="135">
        <v>37.700000000000003</v>
      </c>
      <c r="DO10" s="135">
        <v>40</v>
      </c>
      <c r="DP10" s="135">
        <v>41.74</v>
      </c>
      <c r="DQ10" s="135">
        <v>42.46</v>
      </c>
      <c r="DR10" s="135">
        <v>42.24</v>
      </c>
      <c r="DS10" s="135">
        <v>41.26</v>
      </c>
      <c r="DT10" s="135">
        <v>40.94</v>
      </c>
      <c r="DU10" s="135">
        <v>40.549999999999997</v>
      </c>
      <c r="DV10" s="135">
        <v>39.72</v>
      </c>
      <c r="DW10" s="135">
        <v>38.869999999999997</v>
      </c>
      <c r="DX10" s="135">
        <v>37.97</v>
      </c>
      <c r="DY10" s="135">
        <v>37.18</v>
      </c>
      <c r="DZ10" s="135">
        <v>37.090000000000003</v>
      </c>
      <c r="EA10" s="135">
        <v>36.44</v>
      </c>
      <c r="EB10" s="135">
        <v>35.14</v>
      </c>
      <c r="EC10" s="135">
        <v>33.99</v>
      </c>
      <c r="ED10" s="135">
        <v>32.479999999999997</v>
      </c>
      <c r="EE10" s="135">
        <v>31.52</v>
      </c>
      <c r="EF10" s="135">
        <v>31.52</v>
      </c>
      <c r="EG10" s="135">
        <v>30.79</v>
      </c>
      <c r="EH10" s="135">
        <v>30.85</v>
      </c>
      <c r="EI10" s="135">
        <v>29.83</v>
      </c>
      <c r="EJ10" s="135">
        <v>28.83</v>
      </c>
      <c r="EK10" s="135">
        <v>27.94</v>
      </c>
      <c r="EL10" s="135">
        <v>27.78</v>
      </c>
      <c r="EM10" s="135">
        <v>28.38</v>
      </c>
      <c r="EN10" s="135">
        <v>29.5</v>
      </c>
      <c r="EO10" s="135">
        <v>29.77</v>
      </c>
      <c r="EP10" s="135">
        <v>29.74</v>
      </c>
      <c r="EQ10" s="135">
        <v>28.87</v>
      </c>
      <c r="ER10" s="135">
        <v>28.13</v>
      </c>
      <c r="ES10" s="135">
        <v>27.31</v>
      </c>
      <c r="ET10" s="135">
        <v>25.74</v>
      </c>
      <c r="EU10" s="135">
        <v>23.96</v>
      </c>
      <c r="EV10" s="135">
        <v>23.22</v>
      </c>
      <c r="EW10" s="135">
        <v>23.42</v>
      </c>
      <c r="EX10" s="135">
        <v>24.3</v>
      </c>
      <c r="EY10" s="135">
        <v>26.37</v>
      </c>
      <c r="EZ10" s="135">
        <v>30.42</v>
      </c>
      <c r="FA10" s="135">
        <v>33.14</v>
      </c>
    </row>
    <row r="11" spans="2:157" x14ac:dyDescent="0.2">
      <c r="B11" s="52" t="s">
        <v>79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5">
        <v>26.49</v>
      </c>
      <c r="AN11" s="135">
        <v>26.52</v>
      </c>
      <c r="AO11" s="135">
        <v>26.62</v>
      </c>
      <c r="AP11" s="135">
        <v>26.94</v>
      </c>
      <c r="AQ11" s="135">
        <v>27.26</v>
      </c>
      <c r="AR11" s="135">
        <v>27.02</v>
      </c>
      <c r="AS11" s="135">
        <v>28.09</v>
      </c>
      <c r="AT11" s="135">
        <v>28.84</v>
      </c>
      <c r="AU11" s="135">
        <v>30.9</v>
      </c>
      <c r="AV11" s="135">
        <v>33.47</v>
      </c>
      <c r="AW11" s="135">
        <v>35.69</v>
      </c>
      <c r="AX11" s="135">
        <v>36.700000000000003</v>
      </c>
      <c r="AY11" s="135">
        <v>34.299999999999997</v>
      </c>
      <c r="AZ11" s="135">
        <v>33.799999999999997</v>
      </c>
      <c r="BA11" s="135">
        <v>33.22</v>
      </c>
      <c r="BB11" s="135">
        <v>32.43</v>
      </c>
      <c r="BC11" s="135">
        <v>31.46</v>
      </c>
      <c r="BD11" s="135">
        <v>30.73</v>
      </c>
      <c r="BE11" s="135">
        <v>31.14</v>
      </c>
      <c r="BF11" s="135">
        <v>30.32</v>
      </c>
      <c r="BG11" s="135">
        <v>29.46</v>
      </c>
      <c r="BH11" s="135">
        <v>27.16</v>
      </c>
      <c r="BI11" s="135">
        <v>25.78</v>
      </c>
      <c r="BJ11" s="135">
        <v>24.02</v>
      </c>
      <c r="BK11" s="135">
        <v>22.27</v>
      </c>
      <c r="BL11" s="135">
        <v>20.28</v>
      </c>
      <c r="BM11" s="135">
        <v>20.5</v>
      </c>
      <c r="BN11" s="135">
        <v>21.05</v>
      </c>
      <c r="BO11" s="135">
        <v>21</v>
      </c>
      <c r="BP11" s="135">
        <v>20.54</v>
      </c>
      <c r="BQ11" s="135">
        <v>21.33</v>
      </c>
      <c r="BR11" s="135">
        <v>22.45</v>
      </c>
      <c r="BS11" s="135">
        <v>22.73</v>
      </c>
      <c r="BT11" s="135">
        <v>23.18</v>
      </c>
      <c r="BU11" s="135">
        <v>25.23</v>
      </c>
      <c r="BV11" s="135">
        <v>25.73</v>
      </c>
      <c r="BW11" s="135">
        <v>26.02</v>
      </c>
      <c r="BX11" s="135">
        <v>26.6</v>
      </c>
      <c r="BY11" s="135">
        <v>26.92</v>
      </c>
      <c r="BZ11" s="135">
        <v>26.91</v>
      </c>
      <c r="CA11" s="135">
        <v>25.81</v>
      </c>
      <c r="CB11" s="135">
        <v>25.6</v>
      </c>
      <c r="CC11" s="135">
        <v>25.82</v>
      </c>
      <c r="CD11" s="135">
        <v>27.19</v>
      </c>
      <c r="CE11" s="135">
        <v>28.2</v>
      </c>
      <c r="CF11" s="135">
        <v>28.94</v>
      </c>
      <c r="CG11" s="135">
        <v>30.1</v>
      </c>
      <c r="CH11" s="135">
        <v>29.79</v>
      </c>
      <c r="CI11" s="135">
        <v>30.02</v>
      </c>
      <c r="CJ11" s="135">
        <v>30.26</v>
      </c>
      <c r="CK11" s="135">
        <v>30.28</v>
      </c>
      <c r="CL11" s="135">
        <v>30.24</v>
      </c>
      <c r="CM11" s="135">
        <v>30.24</v>
      </c>
      <c r="CN11" s="135">
        <v>29.9</v>
      </c>
      <c r="CO11" s="135">
        <v>30.08</v>
      </c>
      <c r="CP11" s="135">
        <v>29.13</v>
      </c>
      <c r="CQ11" s="135">
        <v>27.98</v>
      </c>
      <c r="CR11" s="135">
        <v>28.33</v>
      </c>
      <c r="CS11" s="135">
        <v>28.91</v>
      </c>
      <c r="CT11" s="135">
        <v>28.74</v>
      </c>
      <c r="CU11" s="135">
        <v>28.82</v>
      </c>
      <c r="CV11" s="135">
        <v>30.34</v>
      </c>
      <c r="CW11" s="135">
        <v>30.25</v>
      </c>
      <c r="CX11" s="135">
        <v>28.79</v>
      </c>
      <c r="CY11" s="135">
        <v>27.46</v>
      </c>
      <c r="CZ11" s="135">
        <v>26.84</v>
      </c>
      <c r="DA11" s="135">
        <v>27.34</v>
      </c>
      <c r="DB11" s="135">
        <v>28.19</v>
      </c>
      <c r="DC11" s="135">
        <v>28.13</v>
      </c>
      <c r="DD11" s="135">
        <v>28.95</v>
      </c>
      <c r="DE11" s="135">
        <v>29.73</v>
      </c>
      <c r="DF11" s="135">
        <v>30.1</v>
      </c>
      <c r="DG11" s="135">
        <v>29.75</v>
      </c>
      <c r="DH11" s="135">
        <v>29.63</v>
      </c>
      <c r="DI11" s="135">
        <v>30.02</v>
      </c>
      <c r="DJ11" s="135">
        <v>30.26</v>
      </c>
      <c r="DK11" s="135">
        <v>30.03</v>
      </c>
      <c r="DL11" s="135">
        <v>29.48</v>
      </c>
      <c r="DM11" s="135">
        <v>30.21</v>
      </c>
      <c r="DN11" s="135">
        <v>31.17</v>
      </c>
      <c r="DO11" s="135">
        <v>32.64</v>
      </c>
      <c r="DP11" s="135">
        <v>34.07</v>
      </c>
      <c r="DQ11" s="135">
        <v>36.549999999999997</v>
      </c>
      <c r="DR11" s="135">
        <v>37.17</v>
      </c>
      <c r="DS11" s="135">
        <v>35.799999999999997</v>
      </c>
      <c r="DT11" s="135">
        <v>35.6</v>
      </c>
      <c r="DU11" s="135">
        <v>35.159999999999997</v>
      </c>
      <c r="DV11" s="135">
        <v>33.83</v>
      </c>
      <c r="DW11" s="135">
        <v>32.94</v>
      </c>
      <c r="DX11" s="135">
        <v>32.43</v>
      </c>
      <c r="DY11" s="135">
        <v>32.04</v>
      </c>
      <c r="DZ11" s="135">
        <v>30.18</v>
      </c>
      <c r="EA11" s="135">
        <v>29.74</v>
      </c>
      <c r="EB11" s="135">
        <v>29.64</v>
      </c>
      <c r="EC11" s="135">
        <v>29.61</v>
      </c>
      <c r="ED11" s="135">
        <v>29.98</v>
      </c>
      <c r="EE11" s="135">
        <v>28.55</v>
      </c>
      <c r="EF11" s="135">
        <v>29.09</v>
      </c>
      <c r="EG11" s="135">
        <v>29.57</v>
      </c>
      <c r="EH11" s="135">
        <v>29.35</v>
      </c>
      <c r="EI11" s="135">
        <v>28.23</v>
      </c>
      <c r="EJ11" s="135">
        <v>26.98</v>
      </c>
      <c r="EK11" s="135">
        <v>26.96</v>
      </c>
      <c r="EL11" s="135">
        <v>26.54</v>
      </c>
      <c r="EM11" s="135">
        <v>26.56</v>
      </c>
      <c r="EN11" s="135">
        <v>27.31</v>
      </c>
      <c r="EO11" s="135">
        <v>27.41</v>
      </c>
      <c r="EP11" s="135">
        <v>27.39</v>
      </c>
      <c r="EQ11" s="135">
        <v>26.14</v>
      </c>
      <c r="ER11" s="135">
        <v>25.6</v>
      </c>
      <c r="ES11" s="135">
        <v>25.71</v>
      </c>
      <c r="ET11" s="135">
        <v>24.43</v>
      </c>
      <c r="EU11" s="135">
        <v>23.33</v>
      </c>
      <c r="EV11" s="135">
        <v>23.12</v>
      </c>
      <c r="EW11" s="135">
        <v>23.29</v>
      </c>
      <c r="EX11" s="135">
        <v>24.95</v>
      </c>
      <c r="EY11" s="135">
        <v>26.41</v>
      </c>
      <c r="EZ11" s="135">
        <v>28.3</v>
      </c>
      <c r="FA11" s="135">
        <v>29.62</v>
      </c>
    </row>
    <row r="12" spans="2:157" x14ac:dyDescent="0.2">
      <c r="B12" s="55" t="s">
        <v>80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6">
        <v>27.39</v>
      </c>
      <c r="AN12" s="136">
        <v>27.46</v>
      </c>
      <c r="AO12" s="136">
        <v>28.24</v>
      </c>
      <c r="AP12" s="136">
        <v>27.8</v>
      </c>
      <c r="AQ12" s="136">
        <v>27.57</v>
      </c>
      <c r="AR12" s="136">
        <v>27.2</v>
      </c>
      <c r="AS12" s="136">
        <v>27.75</v>
      </c>
      <c r="AT12" s="136">
        <v>27.82</v>
      </c>
      <c r="AU12" s="136">
        <v>28.85</v>
      </c>
      <c r="AV12" s="136">
        <v>30.9</v>
      </c>
      <c r="AW12" s="136">
        <v>32.68</v>
      </c>
      <c r="AX12" s="136">
        <v>33.729999999999997</v>
      </c>
      <c r="AY12" s="136">
        <v>35.22</v>
      </c>
      <c r="AZ12" s="136">
        <v>35.22</v>
      </c>
      <c r="BA12" s="136">
        <v>35.61</v>
      </c>
      <c r="BB12" s="136">
        <v>33.869999999999997</v>
      </c>
      <c r="BC12" s="136">
        <v>33.44</v>
      </c>
      <c r="BD12" s="136">
        <v>33.28</v>
      </c>
      <c r="BE12" s="136">
        <v>32.32</v>
      </c>
      <c r="BF12" s="136">
        <v>31.61</v>
      </c>
      <c r="BG12" s="136">
        <v>31.24</v>
      </c>
      <c r="BH12" s="136">
        <v>30.45</v>
      </c>
      <c r="BI12" s="136">
        <v>27.99</v>
      </c>
      <c r="BJ12" s="136">
        <v>27.3</v>
      </c>
      <c r="BK12" s="136">
        <v>24.39</v>
      </c>
      <c r="BL12" s="136">
        <v>21.39</v>
      </c>
      <c r="BM12" s="136">
        <v>18.7</v>
      </c>
      <c r="BN12" s="136">
        <v>17.68</v>
      </c>
      <c r="BO12" s="136">
        <v>17.670000000000002</v>
      </c>
      <c r="BP12" s="136">
        <v>18</v>
      </c>
      <c r="BQ12" s="136">
        <v>18.600000000000001</v>
      </c>
      <c r="BR12" s="136">
        <v>19.54</v>
      </c>
      <c r="BS12" s="136">
        <v>20.96</v>
      </c>
      <c r="BT12" s="136">
        <v>23.24</v>
      </c>
      <c r="BU12" s="136">
        <v>25.16</v>
      </c>
      <c r="BV12" s="136">
        <v>25.99</v>
      </c>
      <c r="BW12" s="136">
        <v>25.84</v>
      </c>
      <c r="BX12" s="136">
        <v>25.84</v>
      </c>
      <c r="BY12" s="136">
        <v>26.08</v>
      </c>
      <c r="BZ12" s="136">
        <v>26.03</v>
      </c>
      <c r="CA12" s="136">
        <v>26.09</v>
      </c>
      <c r="CB12" s="136">
        <v>26.35</v>
      </c>
      <c r="CC12" s="136">
        <v>26.59</v>
      </c>
      <c r="CD12" s="136">
        <v>26.96</v>
      </c>
      <c r="CE12" s="136">
        <v>27.93</v>
      </c>
      <c r="CF12" s="136">
        <v>29.27</v>
      </c>
      <c r="CG12" s="136">
        <v>29.93</v>
      </c>
      <c r="CH12" s="136">
        <v>30.57</v>
      </c>
      <c r="CI12" s="136">
        <v>30.86</v>
      </c>
      <c r="CJ12" s="136">
        <v>31.21</v>
      </c>
      <c r="CK12" s="136">
        <v>31.21</v>
      </c>
      <c r="CL12" s="136">
        <v>31.79</v>
      </c>
      <c r="CM12" s="136">
        <v>31.64</v>
      </c>
      <c r="CN12" s="136">
        <v>31.61</v>
      </c>
      <c r="CO12" s="136">
        <v>31.39</v>
      </c>
      <c r="CP12" s="136">
        <v>31.58</v>
      </c>
      <c r="CQ12" s="136">
        <v>31.65</v>
      </c>
      <c r="CR12" s="136">
        <v>32.01</v>
      </c>
      <c r="CS12" s="136">
        <v>32.31</v>
      </c>
      <c r="CT12" s="136">
        <v>32.21</v>
      </c>
      <c r="CU12" s="136">
        <v>31.72</v>
      </c>
      <c r="CV12" s="136">
        <v>31.63</v>
      </c>
      <c r="CW12" s="136">
        <v>30.84</v>
      </c>
      <c r="CX12" s="136">
        <v>29.75</v>
      </c>
      <c r="CY12" s="136">
        <v>30.52</v>
      </c>
      <c r="CZ12" s="136">
        <v>27.69</v>
      </c>
      <c r="DA12" s="136">
        <v>27.18</v>
      </c>
      <c r="DB12" s="136">
        <v>27.24</v>
      </c>
      <c r="DC12" s="136">
        <v>28.05</v>
      </c>
      <c r="DD12" s="136">
        <v>29.33</v>
      </c>
      <c r="DE12" s="136">
        <v>30.43</v>
      </c>
      <c r="DF12" s="136">
        <v>31.03</v>
      </c>
      <c r="DG12" s="136">
        <v>31.4</v>
      </c>
      <c r="DH12" s="136">
        <v>31.66</v>
      </c>
      <c r="DI12" s="136">
        <v>31.73</v>
      </c>
      <c r="DJ12" s="136">
        <v>31.78</v>
      </c>
      <c r="DK12" s="136">
        <v>31.54</v>
      </c>
      <c r="DL12" s="136">
        <v>31.72</v>
      </c>
      <c r="DM12" s="136">
        <v>32.020000000000003</v>
      </c>
      <c r="DN12" s="136">
        <v>32.28</v>
      </c>
      <c r="DO12" s="136">
        <v>33.299999999999997</v>
      </c>
      <c r="DP12" s="136">
        <v>34.409999999999997</v>
      </c>
      <c r="DQ12" s="136">
        <v>35.03</v>
      </c>
      <c r="DR12" s="136">
        <v>35.549999999999997</v>
      </c>
      <c r="DS12" s="136">
        <v>35.799999999999997</v>
      </c>
      <c r="DT12" s="136">
        <v>35.950000000000003</v>
      </c>
      <c r="DU12" s="136">
        <v>35.799999999999997</v>
      </c>
      <c r="DV12" s="136">
        <v>35.049999999999997</v>
      </c>
      <c r="DW12" s="136">
        <v>34.47</v>
      </c>
      <c r="DX12" s="136">
        <v>33.630000000000003</v>
      </c>
      <c r="DY12" s="136">
        <v>33.18</v>
      </c>
      <c r="DZ12" s="136">
        <v>32.840000000000003</v>
      </c>
      <c r="EA12" s="136">
        <v>32.630000000000003</v>
      </c>
      <c r="EB12" s="136">
        <v>32.49</v>
      </c>
      <c r="EC12" s="136">
        <v>32.06</v>
      </c>
      <c r="ED12" s="136">
        <v>31.79</v>
      </c>
      <c r="EE12" s="136">
        <v>30.79</v>
      </c>
      <c r="EF12" s="136">
        <v>29.92</v>
      </c>
      <c r="EG12" s="136">
        <v>29.41</v>
      </c>
      <c r="EH12" s="136">
        <v>29.08</v>
      </c>
      <c r="EI12" s="136">
        <v>27.89</v>
      </c>
      <c r="EJ12" s="136">
        <v>27</v>
      </c>
      <c r="EK12" s="136">
        <v>26.43</v>
      </c>
      <c r="EL12" s="136">
        <v>26.25</v>
      </c>
      <c r="EM12" s="136">
        <v>26.63</v>
      </c>
      <c r="EN12" s="136">
        <v>27.08</v>
      </c>
      <c r="EO12" s="136">
        <v>27.41</v>
      </c>
      <c r="EP12" s="136">
        <v>27.43</v>
      </c>
      <c r="EQ12" s="136">
        <v>27.53</v>
      </c>
      <c r="ER12" s="136">
        <v>26.83</v>
      </c>
      <c r="ES12" s="136">
        <v>25.89</v>
      </c>
      <c r="ET12" s="136">
        <v>24.72</v>
      </c>
      <c r="EU12" s="136">
        <v>23.67</v>
      </c>
      <c r="EV12" s="136">
        <v>23.17</v>
      </c>
      <c r="EW12" s="136">
        <v>23.12</v>
      </c>
      <c r="EX12" s="136">
        <v>23.39</v>
      </c>
      <c r="EY12" s="136">
        <v>24.21</v>
      </c>
      <c r="EZ12" s="136">
        <v>25.78</v>
      </c>
      <c r="FA12" s="136">
        <v>27.05</v>
      </c>
    </row>
    <row r="13" spans="2:157" ht="13.5" thickBot="1" x14ac:dyDescent="0.25">
      <c r="B13" s="58" t="s">
        <v>81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7">
        <v>26.9</v>
      </c>
      <c r="AN13" s="137">
        <v>27.18</v>
      </c>
      <c r="AO13" s="137">
        <v>27.03</v>
      </c>
      <c r="AP13" s="137">
        <v>27.08</v>
      </c>
      <c r="AQ13" s="137">
        <v>26.9</v>
      </c>
      <c r="AR13" s="137">
        <v>26.6</v>
      </c>
      <c r="AS13" s="137">
        <v>27.06</v>
      </c>
      <c r="AT13" s="137">
        <v>28.24</v>
      </c>
      <c r="AU13" s="137">
        <v>29.95</v>
      </c>
      <c r="AV13" s="137">
        <v>33.380000000000003</v>
      </c>
      <c r="AW13" s="137">
        <v>36.35</v>
      </c>
      <c r="AX13" s="137">
        <v>36.96</v>
      </c>
      <c r="AY13" s="137">
        <v>36.99</v>
      </c>
      <c r="AZ13" s="137">
        <v>37.479999999999997</v>
      </c>
      <c r="BA13" s="137">
        <v>37.65</v>
      </c>
      <c r="BB13" s="137">
        <v>35.56</v>
      </c>
      <c r="BC13" s="137">
        <v>33.9</v>
      </c>
      <c r="BD13" s="137">
        <v>34.26</v>
      </c>
      <c r="BE13" s="137">
        <v>33.409999999999997</v>
      </c>
      <c r="BF13" s="137">
        <v>31.62</v>
      </c>
      <c r="BG13" s="137">
        <v>30.74</v>
      </c>
      <c r="BH13" s="137">
        <v>29.31</v>
      </c>
      <c r="BI13" s="137">
        <v>27.55</v>
      </c>
      <c r="BJ13" s="137">
        <v>25.46</v>
      </c>
      <c r="BK13" s="137">
        <v>23.04</v>
      </c>
      <c r="BL13" s="137">
        <v>21.12</v>
      </c>
      <c r="BM13" s="137">
        <v>21.7</v>
      </c>
      <c r="BN13" s="137">
        <v>22.04</v>
      </c>
      <c r="BO13" s="137">
        <v>21.92</v>
      </c>
      <c r="BP13" s="137">
        <v>21.81</v>
      </c>
      <c r="BQ13" s="137">
        <v>22.25</v>
      </c>
      <c r="BR13" s="137">
        <v>22.42</v>
      </c>
      <c r="BS13" s="137">
        <v>23</v>
      </c>
      <c r="BT13" s="137">
        <v>23.24</v>
      </c>
      <c r="BU13" s="137">
        <v>24.1</v>
      </c>
      <c r="BV13" s="137">
        <v>24.88</v>
      </c>
      <c r="BW13" s="137">
        <v>25.71</v>
      </c>
      <c r="BX13" s="137">
        <v>26.52</v>
      </c>
      <c r="BY13" s="137">
        <v>27.29</v>
      </c>
      <c r="BZ13" s="137">
        <v>27.82</v>
      </c>
      <c r="CA13" s="137">
        <v>27.9</v>
      </c>
      <c r="CB13" s="137">
        <v>27.76</v>
      </c>
      <c r="CC13" s="137">
        <v>28.35</v>
      </c>
      <c r="CD13" s="137">
        <v>28.13</v>
      </c>
      <c r="CE13" s="137">
        <v>30.1</v>
      </c>
      <c r="CF13" s="137">
        <v>27.6</v>
      </c>
      <c r="CG13" s="137">
        <v>31.18</v>
      </c>
      <c r="CH13" s="137">
        <v>31.02</v>
      </c>
      <c r="CI13" s="137">
        <v>32.19</v>
      </c>
      <c r="CJ13" s="137">
        <v>32.19</v>
      </c>
      <c r="CK13" s="137">
        <v>32.71</v>
      </c>
      <c r="CL13" s="137">
        <v>33</v>
      </c>
      <c r="CM13" s="137">
        <v>33.020000000000003</v>
      </c>
      <c r="CN13" s="137">
        <v>33.15</v>
      </c>
      <c r="CO13" s="137">
        <v>33.159999999999997</v>
      </c>
      <c r="CP13" s="137">
        <v>33.159999999999997</v>
      </c>
      <c r="CQ13" s="137">
        <v>32.86</v>
      </c>
      <c r="CR13" s="137">
        <v>32.86</v>
      </c>
      <c r="CS13" s="137">
        <v>32.01</v>
      </c>
      <c r="CT13" s="137">
        <v>31.98</v>
      </c>
      <c r="CU13" s="137">
        <v>31.98</v>
      </c>
      <c r="CV13" s="137">
        <v>32.270000000000003</v>
      </c>
      <c r="CW13" s="137">
        <v>32.14</v>
      </c>
      <c r="CX13" s="137">
        <v>30.71</v>
      </c>
      <c r="CY13" s="137">
        <v>28.96</v>
      </c>
      <c r="CZ13" s="137">
        <v>27.73</v>
      </c>
      <c r="DA13" s="137">
        <v>27.51</v>
      </c>
      <c r="DB13" s="137">
        <v>28.06</v>
      </c>
      <c r="DC13" s="137">
        <v>28.72</v>
      </c>
      <c r="DD13" s="137">
        <v>29.19</v>
      </c>
      <c r="DE13" s="137">
        <v>29.49</v>
      </c>
      <c r="DF13" s="137">
        <v>30.1</v>
      </c>
      <c r="DG13" s="137">
        <v>32</v>
      </c>
      <c r="DH13" s="137">
        <v>31.4</v>
      </c>
      <c r="DI13" s="137">
        <v>31.75</v>
      </c>
      <c r="DJ13" s="137">
        <v>31.8</v>
      </c>
      <c r="DK13" s="137">
        <v>32.03</v>
      </c>
      <c r="DL13" s="137">
        <v>32.020000000000003</v>
      </c>
      <c r="DM13" s="137">
        <v>32.229999999999997</v>
      </c>
      <c r="DN13" s="137">
        <v>32.79</v>
      </c>
      <c r="DO13" s="137">
        <v>33.94</v>
      </c>
      <c r="DP13" s="137">
        <v>35.06</v>
      </c>
      <c r="DQ13" s="137">
        <v>33.57</v>
      </c>
      <c r="DR13" s="137">
        <v>33.57</v>
      </c>
      <c r="DS13" s="137">
        <v>34.24</v>
      </c>
      <c r="DT13" s="137">
        <v>34.47</v>
      </c>
      <c r="DU13" s="137">
        <v>34.64</v>
      </c>
      <c r="DV13" s="137">
        <v>34.46</v>
      </c>
      <c r="DW13" s="137">
        <v>34.11</v>
      </c>
      <c r="DX13" s="137">
        <v>33.729999999999997</v>
      </c>
      <c r="DY13" s="137">
        <v>33.54</v>
      </c>
      <c r="DZ13" s="137">
        <v>32.54</v>
      </c>
      <c r="EA13" s="137">
        <v>31.99</v>
      </c>
      <c r="EB13" s="137">
        <v>30.93</v>
      </c>
      <c r="EC13" s="137">
        <v>31.19</v>
      </c>
      <c r="ED13" s="137">
        <v>31.13</v>
      </c>
      <c r="EE13" s="137">
        <v>29.76</v>
      </c>
      <c r="EF13" s="137">
        <v>29.57</v>
      </c>
      <c r="EG13" s="137">
        <v>29.55</v>
      </c>
      <c r="EH13" s="137">
        <v>28.9</v>
      </c>
      <c r="EI13" s="137">
        <v>27.57</v>
      </c>
      <c r="EJ13" s="137">
        <v>26.6</v>
      </c>
      <c r="EK13" s="137">
        <v>25.87</v>
      </c>
      <c r="EL13" s="137">
        <v>25.32</v>
      </c>
      <c r="EM13" s="137">
        <v>25.42</v>
      </c>
      <c r="EN13" s="137">
        <v>26.01</v>
      </c>
      <c r="EO13" s="137">
        <v>26.4</v>
      </c>
      <c r="EP13" s="137">
        <v>26.7</v>
      </c>
      <c r="EQ13" s="137">
        <v>26.37</v>
      </c>
      <c r="ER13" s="137">
        <v>25.49</v>
      </c>
      <c r="ES13" s="137">
        <v>24.51</v>
      </c>
      <c r="ET13" s="137">
        <v>23.56</v>
      </c>
      <c r="EU13" s="137">
        <v>22.52</v>
      </c>
      <c r="EV13" s="137">
        <v>22.02</v>
      </c>
      <c r="EW13" s="137">
        <v>21.96</v>
      </c>
      <c r="EX13" s="137">
        <v>22.34</v>
      </c>
      <c r="EY13" s="137">
        <v>23.13</v>
      </c>
      <c r="EZ13" s="137">
        <v>24.36</v>
      </c>
      <c r="FA13" s="137">
        <v>25.68</v>
      </c>
    </row>
    <row r="14" spans="2:157" ht="13.5" thickBot="1" x14ac:dyDescent="0.25"/>
    <row r="15" spans="2:157" ht="13.5" thickBot="1" x14ac:dyDescent="0.25">
      <c r="B15" s="76"/>
      <c r="C15" t="s">
        <v>99</v>
      </c>
      <c r="CF15" s="145"/>
      <c r="CG15" s="402" t="s">
        <v>273</v>
      </c>
      <c r="CH15" s="403" t="s">
        <v>274</v>
      </c>
    </row>
    <row r="16" spans="2:157" x14ac:dyDescent="0.2">
      <c r="CF16" s="398" t="s">
        <v>239</v>
      </c>
      <c r="CG16" s="398">
        <v>56.81</v>
      </c>
      <c r="CH16" s="399">
        <v>57.55</v>
      </c>
    </row>
    <row r="17" spans="3:86" x14ac:dyDescent="0.2">
      <c r="Z17" s="77"/>
      <c r="CF17" s="400" t="s">
        <v>241</v>
      </c>
      <c r="CG17" s="400">
        <v>47.51</v>
      </c>
      <c r="CH17" s="401">
        <v>49.26</v>
      </c>
    </row>
    <row r="18" spans="3:86" x14ac:dyDescent="0.2">
      <c r="CF18" s="400" t="s">
        <v>182</v>
      </c>
      <c r="CG18" s="400">
        <v>38.85</v>
      </c>
      <c r="CH18" s="401">
        <v>41.93</v>
      </c>
    </row>
    <row r="19" spans="3:86" x14ac:dyDescent="0.2">
      <c r="CF19" s="400" t="s">
        <v>146</v>
      </c>
      <c r="CG19" s="400">
        <v>37.96</v>
      </c>
      <c r="CH19" s="401">
        <v>38.700000000000003</v>
      </c>
    </row>
    <row r="20" spans="3:86" x14ac:dyDescent="0.2">
      <c r="CF20" s="400" t="s">
        <v>140</v>
      </c>
      <c r="CG20" s="400">
        <v>33.68</v>
      </c>
      <c r="CH20" s="401">
        <v>28.14</v>
      </c>
    </row>
    <row r="21" spans="3:86" x14ac:dyDescent="0.2">
      <c r="CF21" s="400" t="s">
        <v>78</v>
      </c>
      <c r="CG21" s="400">
        <v>33.14</v>
      </c>
      <c r="CH21" s="401">
        <v>29.81</v>
      </c>
    </row>
    <row r="22" spans="3:86" x14ac:dyDescent="0.2">
      <c r="CF22" s="400" t="s">
        <v>160</v>
      </c>
      <c r="CG22" s="400">
        <v>33.07</v>
      </c>
      <c r="CH22" s="401">
        <v>32.83</v>
      </c>
    </row>
    <row r="23" spans="3:86" x14ac:dyDescent="0.2">
      <c r="CF23" s="400" t="s">
        <v>139</v>
      </c>
      <c r="CG23" s="400">
        <v>33.049999999999997</v>
      </c>
      <c r="CH23" s="401">
        <v>34.380000000000003</v>
      </c>
    </row>
    <row r="24" spans="3:86" x14ac:dyDescent="0.2">
      <c r="CF24" s="400" t="s">
        <v>243</v>
      </c>
      <c r="CG24" s="400">
        <v>33</v>
      </c>
      <c r="CH24" s="401">
        <v>29.75</v>
      </c>
    </row>
    <row r="25" spans="3:86" x14ac:dyDescent="0.2">
      <c r="CF25" s="400" t="s">
        <v>135</v>
      </c>
      <c r="CG25" s="400">
        <v>32.83</v>
      </c>
      <c r="CH25" s="401">
        <v>30.98</v>
      </c>
    </row>
    <row r="26" spans="3:86" x14ac:dyDescent="0.2">
      <c r="CF26" s="400" t="s">
        <v>77</v>
      </c>
      <c r="CG26" s="400">
        <v>32.340000000000003</v>
      </c>
      <c r="CH26" s="401">
        <v>32.270000000000003</v>
      </c>
    </row>
    <row r="27" spans="3:86" x14ac:dyDescent="0.2">
      <c r="CF27" s="400" t="s">
        <v>134</v>
      </c>
      <c r="CG27" s="400">
        <v>31.99</v>
      </c>
      <c r="CH27" s="401">
        <v>34.07</v>
      </c>
    </row>
    <row r="28" spans="3:86" x14ac:dyDescent="0.2">
      <c r="CF28" s="400" t="s">
        <v>242</v>
      </c>
      <c r="CG28" s="400">
        <v>31.94</v>
      </c>
      <c r="CH28" s="401">
        <v>30.69</v>
      </c>
    </row>
    <row r="29" spans="3:86" x14ac:dyDescent="0.2">
      <c r="CF29" s="400" t="s">
        <v>144</v>
      </c>
      <c r="CG29" s="400">
        <v>30.94</v>
      </c>
      <c r="CH29" s="401">
        <v>30.59</v>
      </c>
    </row>
    <row r="30" spans="3:86" x14ac:dyDescent="0.2">
      <c r="CF30" s="400" t="s">
        <v>224</v>
      </c>
      <c r="CG30" s="400">
        <v>30.71</v>
      </c>
      <c r="CH30" s="401">
        <v>32.19</v>
      </c>
    </row>
    <row r="31" spans="3:86" x14ac:dyDescent="0.2">
      <c r="CF31" s="400" t="s">
        <v>136</v>
      </c>
      <c r="CG31" s="400">
        <v>30.39</v>
      </c>
      <c r="CH31" s="401">
        <v>30.1</v>
      </c>
    </row>
    <row r="32" spans="3:86" ht="15" thickBot="1" x14ac:dyDescent="0.25">
      <c r="C32" s="61" t="s">
        <v>83</v>
      </c>
      <c r="CF32" s="400" t="s">
        <v>143</v>
      </c>
      <c r="CG32" s="400">
        <v>29.85</v>
      </c>
      <c r="CH32" s="401">
        <v>28.75</v>
      </c>
    </row>
    <row r="33" spans="84:86" ht="13.5" thickBot="1" x14ac:dyDescent="0.25">
      <c r="CF33" s="404" t="s">
        <v>79</v>
      </c>
      <c r="CG33" s="404">
        <v>29.62</v>
      </c>
      <c r="CH33" s="405">
        <v>27.41</v>
      </c>
    </row>
    <row r="34" spans="84:86" x14ac:dyDescent="0.2">
      <c r="CF34" s="400" t="s">
        <v>209</v>
      </c>
      <c r="CG34" s="400">
        <v>29.61</v>
      </c>
      <c r="CH34" s="401">
        <v>23.56</v>
      </c>
    </row>
    <row r="35" spans="84:86" x14ac:dyDescent="0.2">
      <c r="CF35" s="400" t="s">
        <v>147</v>
      </c>
      <c r="CG35" s="400">
        <v>29.35</v>
      </c>
      <c r="CH35" s="401">
        <v>27.8</v>
      </c>
    </row>
    <row r="36" spans="84:86" x14ac:dyDescent="0.2">
      <c r="CF36" s="400" t="s">
        <v>163</v>
      </c>
      <c r="CG36" s="400">
        <v>28.88</v>
      </c>
      <c r="CH36" s="401">
        <v>22.84</v>
      </c>
    </row>
    <row r="37" spans="84:86" x14ac:dyDescent="0.2">
      <c r="CF37" s="400" t="s">
        <v>137</v>
      </c>
      <c r="CG37" s="400">
        <v>28.26</v>
      </c>
      <c r="CH37" s="401">
        <v>21.78</v>
      </c>
    </row>
    <row r="38" spans="84:86" x14ac:dyDescent="0.2">
      <c r="CF38" s="400" t="s">
        <v>158</v>
      </c>
      <c r="CG38" s="400">
        <v>28.05</v>
      </c>
      <c r="CH38" s="401">
        <v>28.63</v>
      </c>
    </row>
    <row r="39" spans="84:86" x14ac:dyDescent="0.2">
      <c r="CF39" s="400" t="s">
        <v>245</v>
      </c>
      <c r="CG39" s="400">
        <v>27.88</v>
      </c>
      <c r="CH39" s="401">
        <v>34.200000000000003</v>
      </c>
    </row>
    <row r="40" spans="84:86" x14ac:dyDescent="0.2">
      <c r="CF40" s="400" t="s">
        <v>244</v>
      </c>
      <c r="CG40" s="400">
        <v>27.35</v>
      </c>
      <c r="CH40" s="401">
        <v>28.65</v>
      </c>
    </row>
    <row r="41" spans="84:86" x14ac:dyDescent="0.2">
      <c r="CF41" s="400" t="s">
        <v>246</v>
      </c>
      <c r="CG41" s="400">
        <v>27.14</v>
      </c>
      <c r="CH41" s="401">
        <v>25.21</v>
      </c>
    </row>
    <row r="42" spans="84:86" x14ac:dyDescent="0.2">
      <c r="CF42" s="400" t="s">
        <v>80</v>
      </c>
      <c r="CG42" s="400">
        <v>27.05</v>
      </c>
      <c r="CH42" s="401">
        <v>27.41</v>
      </c>
    </row>
    <row r="43" spans="84:86" ht="13.5" thickBot="1" x14ac:dyDescent="0.25">
      <c r="CF43" s="400" t="s">
        <v>81</v>
      </c>
      <c r="CG43" s="400">
        <v>25.68</v>
      </c>
      <c r="CH43" s="401">
        <v>26.4</v>
      </c>
    </row>
    <row r="44" spans="84:86" ht="13.5" thickBot="1" x14ac:dyDescent="0.25">
      <c r="CF44" s="145" t="s">
        <v>247</v>
      </c>
      <c r="CG44" s="145">
        <v>31.63</v>
      </c>
      <c r="CH44" s="397">
        <v>30.94</v>
      </c>
    </row>
    <row r="49" spans="2:5" x14ac:dyDescent="0.2">
      <c r="B49" s="68"/>
      <c r="C49" s="68"/>
      <c r="D49" s="68"/>
      <c r="E49" s="68"/>
    </row>
    <row r="84" spans="2:7" ht="18.75" x14ac:dyDescent="0.25">
      <c r="B84" s="408" t="s">
        <v>176</v>
      </c>
      <c r="C84" s="409"/>
      <c r="D84" s="409"/>
      <c r="E84" s="409"/>
      <c r="F84" s="409"/>
      <c r="G84" s="409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1" sqref="T61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S12" sqref="S12"/>
    </sheetView>
  </sheetViews>
  <sheetFormatPr defaultRowHeight="12.75" x14ac:dyDescent="0.2"/>
  <cols>
    <col min="1" max="1" width="9.140625" style="295"/>
    <col min="2" max="2" width="23.28515625" style="295" customWidth="1"/>
    <col min="3" max="16384" width="9.140625" style="295"/>
  </cols>
  <sheetData>
    <row r="2" spans="2:13" ht="15.75" x14ac:dyDescent="0.25">
      <c r="B2" s="139" t="s">
        <v>207</v>
      </c>
      <c r="G2" s="296"/>
    </row>
    <row r="5" spans="2:13" ht="13.5" thickBot="1" x14ac:dyDescent="0.25"/>
    <row r="6" spans="2:13" ht="16.5" customHeight="1" thickBot="1" x14ac:dyDescent="0.25">
      <c r="B6" s="413" t="s">
        <v>88</v>
      </c>
      <c r="C6" s="410" t="s">
        <v>193</v>
      </c>
      <c r="D6" s="411"/>
      <c r="E6" s="411"/>
      <c r="F6" s="411"/>
      <c r="G6" s="411"/>
      <c r="H6" s="411"/>
      <c r="I6" s="410" t="s">
        <v>194</v>
      </c>
      <c r="J6" s="411"/>
      <c r="K6" s="411"/>
      <c r="L6" s="411"/>
      <c r="M6" s="412"/>
    </row>
    <row r="7" spans="2:13" ht="16.5" customHeight="1" thickBot="1" x14ac:dyDescent="0.25">
      <c r="B7" s="414"/>
      <c r="C7" s="305" t="s">
        <v>212</v>
      </c>
      <c r="D7" s="306" t="s">
        <v>218</v>
      </c>
      <c r="E7" s="306" t="s">
        <v>195</v>
      </c>
      <c r="F7" s="307" t="s">
        <v>196</v>
      </c>
      <c r="G7" s="306" t="s">
        <v>197</v>
      </c>
      <c r="H7" s="308" t="s">
        <v>198</v>
      </c>
      <c r="I7" s="309" t="s">
        <v>199</v>
      </c>
      <c r="J7" s="306" t="s">
        <v>200</v>
      </c>
      <c r="K7" s="307" t="s">
        <v>196</v>
      </c>
      <c r="L7" s="306" t="s">
        <v>201</v>
      </c>
      <c r="M7" s="306" t="s">
        <v>202</v>
      </c>
    </row>
    <row r="8" spans="2:13" ht="30" customHeight="1" thickBot="1" x14ac:dyDescent="0.25">
      <c r="B8" s="406" t="s">
        <v>255</v>
      </c>
      <c r="C8" s="321">
        <v>129.99700000000001</v>
      </c>
      <c r="D8" s="322"/>
      <c r="E8" s="322">
        <v>121.95</v>
      </c>
      <c r="F8" s="323">
        <v>114.76</v>
      </c>
      <c r="G8" s="322">
        <v>116.49</v>
      </c>
      <c r="H8" s="324">
        <v>124.76</v>
      </c>
      <c r="I8" s="325" t="s">
        <v>161</v>
      </c>
      <c r="J8" s="310">
        <v>106.59860598605987</v>
      </c>
      <c r="K8" s="311">
        <v>113.27727431160683</v>
      </c>
      <c r="L8" s="310">
        <v>111.59498669413685</v>
      </c>
      <c r="M8" s="310">
        <v>104.19765950625201</v>
      </c>
    </row>
    <row r="9" spans="2:13" ht="30" customHeight="1" thickBot="1" x14ac:dyDescent="0.25">
      <c r="B9" s="406" t="s">
        <v>203</v>
      </c>
      <c r="C9" s="321">
        <v>869.18</v>
      </c>
      <c r="D9" s="396">
        <v>869.6</v>
      </c>
      <c r="E9" s="322">
        <v>798.49</v>
      </c>
      <c r="F9" s="323">
        <v>869.6</v>
      </c>
      <c r="G9" s="322">
        <v>715.82</v>
      </c>
      <c r="H9" s="324">
        <v>750.66</v>
      </c>
      <c r="I9" s="312">
        <v>99.951701931922727</v>
      </c>
      <c r="J9" s="310">
        <v>108.85295996192814</v>
      </c>
      <c r="K9" s="311">
        <v>99.951701931922727</v>
      </c>
      <c r="L9" s="310">
        <v>121.42438043083456</v>
      </c>
      <c r="M9" s="310">
        <v>115.78877254682547</v>
      </c>
    </row>
    <row r="10" spans="2:13" ht="30" customHeight="1" thickBot="1" x14ac:dyDescent="0.25">
      <c r="B10" s="406" t="s">
        <v>204</v>
      </c>
      <c r="C10" s="321">
        <v>1216.76</v>
      </c>
      <c r="D10" s="322">
        <v>1159.74</v>
      </c>
      <c r="E10" s="322">
        <v>1190.1099999999999</v>
      </c>
      <c r="F10" s="323">
        <v>1159.74</v>
      </c>
      <c r="G10" s="322">
        <v>967.73</v>
      </c>
      <c r="H10" s="324">
        <v>974.18</v>
      </c>
      <c r="I10" s="312">
        <v>104.91661924224395</v>
      </c>
      <c r="J10" s="310">
        <v>102.2392888052365</v>
      </c>
      <c r="K10" s="311">
        <v>104.91661924224395</v>
      </c>
      <c r="L10" s="310">
        <v>125.73341737881434</v>
      </c>
      <c r="M10" s="310">
        <v>124.90094233098607</v>
      </c>
    </row>
    <row r="11" spans="2:13" ht="30" customHeight="1" thickBot="1" x14ac:dyDescent="0.25">
      <c r="B11" s="406" t="s">
        <v>205</v>
      </c>
      <c r="C11" s="321">
        <v>1843.47</v>
      </c>
      <c r="D11" s="322">
        <v>1822.24</v>
      </c>
      <c r="E11" s="322">
        <v>1899.89</v>
      </c>
      <c r="F11" s="323">
        <v>1822.24</v>
      </c>
      <c r="G11" s="322">
        <v>1225.58</v>
      </c>
      <c r="H11" s="324">
        <v>1170.6300000000001</v>
      </c>
      <c r="I11" s="312">
        <v>101.1650496092721</v>
      </c>
      <c r="J11" s="310">
        <v>97.030354388938306</v>
      </c>
      <c r="K11" s="311">
        <v>101.1650496092721</v>
      </c>
      <c r="L11" s="310">
        <v>150.41612950602982</v>
      </c>
      <c r="M11" s="310">
        <v>157.47674329207348</v>
      </c>
    </row>
    <row r="12" spans="2:13" ht="30" customHeight="1" thickBot="1" x14ac:dyDescent="0.25">
      <c r="B12" s="406" t="s">
        <v>206</v>
      </c>
      <c r="C12" s="321">
        <v>1950.47</v>
      </c>
      <c r="D12" s="322">
        <v>1971.8</v>
      </c>
      <c r="E12" s="322">
        <v>1983.35</v>
      </c>
      <c r="F12" s="323">
        <v>1971.8</v>
      </c>
      <c r="G12" s="322">
        <v>1342.92</v>
      </c>
      <c r="H12" s="324">
        <v>1396.03</v>
      </c>
      <c r="I12" s="312">
        <v>98.918247286743082</v>
      </c>
      <c r="J12" s="310">
        <v>98.342198805052064</v>
      </c>
      <c r="K12" s="311">
        <v>98.918247286743082</v>
      </c>
      <c r="L12" s="310">
        <v>145.24096744407709</v>
      </c>
      <c r="M12" s="310">
        <v>139.71547889372005</v>
      </c>
    </row>
    <row r="13" spans="2:13" ht="30" customHeight="1" thickBot="1" x14ac:dyDescent="0.25">
      <c r="B13" s="406" t="s">
        <v>94</v>
      </c>
      <c r="C13" s="321">
        <v>1463.06</v>
      </c>
      <c r="D13" s="322">
        <v>1454.4</v>
      </c>
      <c r="E13" s="322">
        <v>1524.54</v>
      </c>
      <c r="F13" s="323">
        <v>1454.4</v>
      </c>
      <c r="G13" s="322">
        <v>1038.08</v>
      </c>
      <c r="H13" s="324">
        <v>1189.47</v>
      </c>
      <c r="I13" s="312">
        <v>100.59543454345435</v>
      </c>
      <c r="J13" s="310">
        <v>95.967308171645215</v>
      </c>
      <c r="K13" s="311">
        <v>100.59543454345435</v>
      </c>
      <c r="L13" s="310">
        <v>140.93904130702836</v>
      </c>
      <c r="M13" s="310">
        <v>123.00100044557659</v>
      </c>
    </row>
    <row r="14" spans="2:13" ht="30" customHeight="1" thickBot="1" x14ac:dyDescent="0.25">
      <c r="B14" s="406" t="s">
        <v>95</v>
      </c>
      <c r="C14" s="321">
        <v>1471.12</v>
      </c>
      <c r="D14" s="322">
        <v>1465.78</v>
      </c>
      <c r="E14" s="322">
        <v>1523.99</v>
      </c>
      <c r="F14" s="323">
        <v>1465.78</v>
      </c>
      <c r="G14" s="322">
        <v>1048.02</v>
      </c>
      <c r="H14" s="324">
        <v>1222.81</v>
      </c>
      <c r="I14" s="312">
        <v>100.36431115174173</v>
      </c>
      <c r="J14" s="310">
        <v>96.530817131346012</v>
      </c>
      <c r="K14" s="311">
        <v>100.36431115174173</v>
      </c>
      <c r="L14" s="310">
        <v>140.37136695864584</v>
      </c>
      <c r="M14" s="310">
        <v>120.30650714338287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1" sqref="L11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164</v>
      </c>
    </row>
    <row r="4" spans="1:8" ht="13.5" thickBot="1" x14ac:dyDescent="0.25"/>
    <row r="5" spans="1:8" ht="12.75" customHeight="1" x14ac:dyDescent="0.2">
      <c r="B5" s="415" t="s">
        <v>88</v>
      </c>
      <c r="C5" s="418" t="s">
        <v>1</v>
      </c>
      <c r="D5" s="419"/>
      <c r="E5" s="419"/>
      <c r="F5" s="419"/>
      <c r="G5" s="419"/>
      <c r="H5" s="420"/>
    </row>
    <row r="6" spans="1:8" ht="13.5" customHeight="1" thickBot="1" x14ac:dyDescent="0.25">
      <c r="B6" s="416"/>
      <c r="C6" s="421"/>
      <c r="D6" s="422"/>
      <c r="E6" s="422"/>
      <c r="F6" s="422"/>
      <c r="G6" s="422"/>
      <c r="H6" s="423"/>
    </row>
    <row r="7" spans="1:8" ht="30.75" thickBot="1" x14ac:dyDescent="0.3">
      <c r="B7" s="416"/>
      <c r="C7" s="424" t="s">
        <v>89</v>
      </c>
      <c r="D7" s="425"/>
      <c r="E7" s="69" t="s">
        <v>156</v>
      </c>
      <c r="F7" s="29" t="s">
        <v>90</v>
      </c>
      <c r="G7" s="9"/>
      <c r="H7" s="11" t="s">
        <v>156</v>
      </c>
    </row>
    <row r="8" spans="1:8" ht="15.75" thickBot="1" x14ac:dyDescent="0.25">
      <c r="B8" s="417"/>
      <c r="C8" s="134">
        <v>42750</v>
      </c>
      <c r="D8" s="351">
        <v>42743</v>
      </c>
      <c r="E8" s="70" t="s">
        <v>15</v>
      </c>
      <c r="F8" s="134">
        <v>42750</v>
      </c>
      <c r="G8" s="392">
        <v>42743</v>
      </c>
      <c r="H8" s="45" t="s">
        <v>15</v>
      </c>
    </row>
    <row r="9" spans="1:8" ht="27.75" customHeight="1" thickBot="1" x14ac:dyDescent="0.25">
      <c r="B9" s="319" t="s">
        <v>91</v>
      </c>
      <c r="C9" s="75">
        <v>1843.47</v>
      </c>
      <c r="D9" s="393">
        <v>1822.24</v>
      </c>
      <c r="E9" s="236">
        <v>1.1650496092721057</v>
      </c>
      <c r="F9" s="75">
        <v>421.4512699755378</v>
      </c>
      <c r="G9" s="393">
        <v>415.9092880260377</v>
      </c>
      <c r="H9" s="236">
        <v>1.3324977607023643</v>
      </c>
    </row>
    <row r="10" spans="1:8" ht="33.75" customHeight="1" thickBot="1" x14ac:dyDescent="0.25">
      <c r="B10" s="319" t="s">
        <v>172</v>
      </c>
      <c r="C10" s="349">
        <v>1950.47</v>
      </c>
      <c r="D10" s="394">
        <v>1971.8</v>
      </c>
      <c r="E10" s="236">
        <v>-1.0817527132569189</v>
      </c>
      <c r="F10" s="75">
        <v>445.91344505155342</v>
      </c>
      <c r="G10" s="393">
        <v>450.04496341301979</v>
      </c>
      <c r="H10" s="236">
        <v>-0.91802346372994381</v>
      </c>
    </row>
    <row r="11" spans="1:8" ht="28.5" customHeight="1" thickBot="1" x14ac:dyDescent="0.25">
      <c r="B11" s="235" t="s">
        <v>92</v>
      </c>
      <c r="C11" s="320">
        <v>869.18</v>
      </c>
      <c r="D11" s="395">
        <v>869.6</v>
      </c>
      <c r="E11" s="236">
        <v>-4.8298068077285275E-2</v>
      </c>
      <c r="F11" s="75">
        <v>198.71059189318942</v>
      </c>
      <c r="G11" s="393">
        <v>198.47809117758496</v>
      </c>
      <c r="H11" s="236">
        <v>0.11714175314011513</v>
      </c>
    </row>
    <row r="12" spans="1:8" ht="22.5" customHeight="1" thickBot="1" x14ac:dyDescent="0.25">
      <c r="B12" s="235" t="s">
        <v>93</v>
      </c>
      <c r="C12" s="320">
        <v>1216.76</v>
      </c>
      <c r="D12" s="395">
        <v>1159.74</v>
      </c>
      <c r="E12" s="236">
        <v>4.9166192422439501</v>
      </c>
      <c r="F12" s="75">
        <v>278.17379575226903</v>
      </c>
      <c r="G12" s="393">
        <v>264.69984068800869</v>
      </c>
      <c r="H12" s="236">
        <v>5.0902769828794723</v>
      </c>
    </row>
    <row r="13" spans="1:8" ht="23.25" customHeight="1" thickBot="1" x14ac:dyDescent="0.25">
      <c r="B13" s="71" t="s">
        <v>94</v>
      </c>
      <c r="C13" s="75">
        <v>1463.06</v>
      </c>
      <c r="D13" s="393">
        <v>1454.4</v>
      </c>
      <c r="E13" s="72">
        <v>0.59543454345433544</v>
      </c>
      <c r="F13" s="75">
        <v>334.48252211883585</v>
      </c>
      <c r="G13" s="393">
        <v>331.9532380504595</v>
      </c>
      <c r="H13" s="72">
        <v>0.76193986937156211</v>
      </c>
    </row>
    <row r="14" spans="1:8" ht="34.5" customHeight="1" thickBot="1" x14ac:dyDescent="0.25">
      <c r="B14" s="407" t="s">
        <v>95</v>
      </c>
      <c r="C14" s="349">
        <v>1471.12</v>
      </c>
      <c r="D14" s="394">
        <v>1465.78</v>
      </c>
      <c r="E14" s="73">
        <v>0.36431115174172918</v>
      </c>
      <c r="F14" s="75">
        <v>336.32518689558992</v>
      </c>
      <c r="G14" s="393">
        <v>334.55061693454513</v>
      </c>
      <c r="H14" s="73">
        <v>0.53043392276630741</v>
      </c>
    </row>
    <row r="15" spans="1:8" ht="30.75" customHeight="1" thickBot="1" x14ac:dyDescent="0.3">
      <c r="B15" s="426" t="s">
        <v>96</v>
      </c>
      <c r="C15" s="427"/>
      <c r="D15" s="427"/>
      <c r="E15" s="428"/>
      <c r="F15" s="383" t="s">
        <v>272</v>
      </c>
      <c r="G15" s="383" t="s">
        <v>257</v>
      </c>
      <c r="H15" s="237" t="s">
        <v>175</v>
      </c>
    </row>
    <row r="16" spans="1:8" ht="15.75" thickBot="1" x14ac:dyDescent="0.25">
      <c r="B16" s="429"/>
      <c r="C16" s="430"/>
      <c r="D16" s="430"/>
      <c r="E16" s="431"/>
      <c r="F16" s="384">
        <v>4.3741000000000003</v>
      </c>
      <c r="G16" s="384">
        <v>4.3813399999999998</v>
      </c>
      <c r="H16" s="238">
        <v>-0.16524624886449052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T32" sqref="T32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9" t="s">
        <v>192</v>
      </c>
    </row>
    <row r="4" spans="1:4" ht="15.75" x14ac:dyDescent="0.25">
      <c r="A4" s="139" t="s">
        <v>219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N33" sqref="N33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270</v>
      </c>
    </row>
    <row r="2" spans="1:18" ht="18.75" x14ac:dyDescent="0.3">
      <c r="A2" s="2" t="s">
        <v>24</v>
      </c>
      <c r="D2" s="2"/>
    </row>
    <row r="3" spans="1:18" ht="15.75" thickBot="1" x14ac:dyDescent="0.3">
      <c r="A3" s="120" t="s">
        <v>127</v>
      </c>
      <c r="B3" s="1"/>
    </row>
    <row r="4" spans="1:18" ht="15" thickBot="1" x14ac:dyDescent="0.25">
      <c r="B4" s="432" t="s">
        <v>0</v>
      </c>
      <c r="C4" s="435" t="s">
        <v>41</v>
      </c>
      <c r="D4" s="438" t="s">
        <v>1</v>
      </c>
      <c r="E4" s="439"/>
      <c r="F4" s="440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33"/>
      <c r="C5" s="436"/>
      <c r="D5" s="441"/>
      <c r="E5" s="442"/>
      <c r="F5" s="443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33"/>
      <c r="C6" s="436"/>
      <c r="D6" s="21" t="s">
        <v>27</v>
      </c>
      <c r="E6" s="140"/>
      <c r="F6" s="141" t="s">
        <v>183</v>
      </c>
      <c r="G6" s="21" t="s">
        <v>27</v>
      </c>
      <c r="H6" s="140"/>
      <c r="I6" s="141" t="s">
        <v>184</v>
      </c>
      <c r="J6" s="64" t="s">
        <v>27</v>
      </c>
      <c r="K6" s="64"/>
      <c r="L6" s="141" t="s">
        <v>184</v>
      </c>
      <c r="M6" s="65" t="s">
        <v>27</v>
      </c>
      <c r="N6" s="64"/>
      <c r="O6" s="141" t="s">
        <v>184</v>
      </c>
      <c r="P6" s="21" t="s">
        <v>27</v>
      </c>
      <c r="Q6" s="22"/>
      <c r="R6" s="141" t="s">
        <v>184</v>
      </c>
    </row>
    <row r="7" spans="1:18" ht="15.75" thickBot="1" x14ac:dyDescent="0.25">
      <c r="B7" s="434"/>
      <c r="C7" s="437"/>
      <c r="D7" s="12" t="s">
        <v>271</v>
      </c>
      <c r="E7" s="356" t="s">
        <v>256</v>
      </c>
      <c r="F7" s="352" t="s">
        <v>15</v>
      </c>
      <c r="G7" s="12" t="s">
        <v>271</v>
      </c>
      <c r="H7" s="356" t="s">
        <v>256</v>
      </c>
      <c r="I7" s="360" t="s">
        <v>15</v>
      </c>
      <c r="J7" s="12" t="s">
        <v>271</v>
      </c>
      <c r="K7" s="356" t="s">
        <v>256</v>
      </c>
      <c r="L7" s="362" t="s">
        <v>15</v>
      </c>
      <c r="M7" s="12" t="s">
        <v>271</v>
      </c>
      <c r="N7" s="356" t="s">
        <v>256</v>
      </c>
      <c r="O7" s="362" t="s">
        <v>15</v>
      </c>
      <c r="P7" s="12" t="s">
        <v>271</v>
      </c>
      <c r="Q7" s="356" t="s">
        <v>256</v>
      </c>
      <c r="R7" s="352" t="s">
        <v>15</v>
      </c>
    </row>
    <row r="8" spans="1:18" ht="27" customHeight="1" x14ac:dyDescent="0.2">
      <c r="B8" s="446" t="s">
        <v>56</v>
      </c>
      <c r="C8" s="253" t="s">
        <v>165</v>
      </c>
      <c r="D8" s="25">
        <v>1463.0630000000001</v>
      </c>
      <c r="E8" s="357">
        <v>1454.3969999999999</v>
      </c>
      <c r="F8" s="353">
        <v>0.59584831376853553</v>
      </c>
      <c r="G8" s="25">
        <v>1477.989</v>
      </c>
      <c r="H8" s="357">
        <v>1461.97</v>
      </c>
      <c r="I8" s="353">
        <v>1.0957133183307459</v>
      </c>
      <c r="J8" s="25">
        <v>1442.289</v>
      </c>
      <c r="K8" s="357">
        <v>1423.857</v>
      </c>
      <c r="L8" s="363">
        <v>1.2945120191142803</v>
      </c>
      <c r="M8" s="25" t="s">
        <v>97</v>
      </c>
      <c r="N8" s="357" t="s">
        <v>97</v>
      </c>
      <c r="O8" s="363" t="s">
        <v>161</v>
      </c>
      <c r="P8" s="25">
        <v>1368.2439999999999</v>
      </c>
      <c r="Q8" s="357">
        <v>1366.713</v>
      </c>
      <c r="R8" s="353">
        <v>0.11202059247259293</v>
      </c>
    </row>
    <row r="9" spans="1:18" ht="23.25" customHeight="1" x14ac:dyDescent="0.2">
      <c r="B9" s="447"/>
      <c r="C9" s="254" t="s">
        <v>166</v>
      </c>
      <c r="D9" s="26">
        <v>1471.116</v>
      </c>
      <c r="E9" s="358">
        <v>1465.777</v>
      </c>
      <c r="F9" s="354">
        <v>0.36424367417417119</v>
      </c>
      <c r="G9" s="26">
        <v>1499.1669999999999</v>
      </c>
      <c r="H9" s="358">
        <v>1491.1079999999999</v>
      </c>
      <c r="I9" s="354">
        <v>0.54047057624263095</v>
      </c>
      <c r="J9" s="26">
        <v>1478.771</v>
      </c>
      <c r="K9" s="358">
        <v>1457.9939999999999</v>
      </c>
      <c r="L9" s="361">
        <v>1.4250401579156049</v>
      </c>
      <c r="M9" s="26">
        <v>1418.019</v>
      </c>
      <c r="N9" s="358">
        <v>1467.0419999999999</v>
      </c>
      <c r="O9" s="361">
        <v>-3.3416221212480566</v>
      </c>
      <c r="P9" s="26">
        <v>1297.548</v>
      </c>
      <c r="Q9" s="358">
        <v>1279.9059999999999</v>
      </c>
      <c r="R9" s="354">
        <v>1.3783824749630091</v>
      </c>
    </row>
    <row r="10" spans="1:18" ht="27" customHeight="1" x14ac:dyDescent="0.2">
      <c r="B10" s="447"/>
      <c r="C10" s="254" t="s">
        <v>173</v>
      </c>
      <c r="D10" s="26">
        <v>1374.617</v>
      </c>
      <c r="E10" s="358">
        <v>1240.0119999999999</v>
      </c>
      <c r="F10" s="354">
        <v>10.855136885772074</v>
      </c>
      <c r="G10" s="26" t="s">
        <v>97</v>
      </c>
      <c r="H10" s="358" t="s">
        <v>97</v>
      </c>
      <c r="I10" s="354" t="s">
        <v>161</v>
      </c>
      <c r="J10" s="26" t="s">
        <v>97</v>
      </c>
      <c r="K10" s="358" t="s">
        <v>97</v>
      </c>
      <c r="L10" s="361" t="s">
        <v>161</v>
      </c>
      <c r="M10" s="26" t="s">
        <v>97</v>
      </c>
      <c r="N10" s="358" t="s">
        <v>97</v>
      </c>
      <c r="O10" s="361" t="s">
        <v>161</v>
      </c>
      <c r="P10" s="26" t="s">
        <v>28</v>
      </c>
      <c r="Q10" s="358" t="s">
        <v>28</v>
      </c>
      <c r="R10" s="354" t="s">
        <v>28</v>
      </c>
    </row>
    <row r="11" spans="1:18" ht="27.75" customHeight="1" x14ac:dyDescent="0.2">
      <c r="B11" s="447"/>
      <c r="C11" s="254" t="s">
        <v>174</v>
      </c>
      <c r="D11" s="26">
        <v>1618.96</v>
      </c>
      <c r="E11" s="358">
        <v>1578.8910000000001</v>
      </c>
      <c r="F11" s="354">
        <v>2.537793932576724</v>
      </c>
      <c r="G11" s="26">
        <v>1803.049</v>
      </c>
      <c r="H11" s="358">
        <v>1660.74</v>
      </c>
      <c r="I11" s="354">
        <v>8.569011404554594</v>
      </c>
      <c r="J11" s="26" t="s">
        <v>97</v>
      </c>
      <c r="K11" s="358" t="s">
        <v>97</v>
      </c>
      <c r="L11" s="361" t="s">
        <v>161</v>
      </c>
      <c r="M11" s="26" t="s">
        <v>97</v>
      </c>
      <c r="N11" s="358" t="s">
        <v>97</v>
      </c>
      <c r="O11" s="361" t="s">
        <v>161</v>
      </c>
      <c r="P11" s="26" t="s">
        <v>97</v>
      </c>
      <c r="Q11" s="358" t="s">
        <v>97</v>
      </c>
      <c r="R11" s="354" t="s">
        <v>161</v>
      </c>
    </row>
    <row r="12" spans="1:18" ht="25.5" x14ac:dyDescent="0.2">
      <c r="B12" s="447"/>
      <c r="C12" s="254" t="s">
        <v>57</v>
      </c>
      <c r="D12" s="26">
        <v>1450.3989999999999</v>
      </c>
      <c r="E12" s="358">
        <v>1470.25</v>
      </c>
      <c r="F12" s="354">
        <v>-1.3501785410644525</v>
      </c>
      <c r="G12" s="26">
        <v>1442.72</v>
      </c>
      <c r="H12" s="358">
        <v>1472.8910000000001</v>
      </c>
      <c r="I12" s="354">
        <v>-2.0484204194336204</v>
      </c>
      <c r="J12" s="26" t="s">
        <v>97</v>
      </c>
      <c r="K12" s="358" t="s">
        <v>97</v>
      </c>
      <c r="L12" s="361" t="s">
        <v>161</v>
      </c>
      <c r="M12" s="26">
        <v>1419.0440000000001</v>
      </c>
      <c r="N12" s="358">
        <v>1425.9110000000001</v>
      </c>
      <c r="O12" s="361">
        <v>-0.48158685920790023</v>
      </c>
      <c r="P12" s="26" t="s">
        <v>97</v>
      </c>
      <c r="Q12" s="358" t="s">
        <v>97</v>
      </c>
      <c r="R12" s="354" t="s">
        <v>161</v>
      </c>
    </row>
    <row r="13" spans="1:18" ht="23.25" customHeight="1" x14ac:dyDescent="0.2">
      <c r="B13" s="447"/>
      <c r="C13" s="254" t="s">
        <v>58</v>
      </c>
      <c r="D13" s="26" t="s">
        <v>28</v>
      </c>
      <c r="E13" s="358" t="s">
        <v>28</v>
      </c>
      <c r="F13" s="354" t="s">
        <v>28</v>
      </c>
      <c r="G13" s="26" t="s">
        <v>28</v>
      </c>
      <c r="H13" s="358" t="s">
        <v>28</v>
      </c>
      <c r="I13" s="354" t="s">
        <v>28</v>
      </c>
      <c r="J13" s="26" t="s">
        <v>28</v>
      </c>
      <c r="K13" s="358" t="s">
        <v>28</v>
      </c>
      <c r="L13" s="361" t="s">
        <v>28</v>
      </c>
      <c r="M13" s="26" t="s">
        <v>28</v>
      </c>
      <c r="N13" s="358" t="s">
        <v>28</v>
      </c>
      <c r="O13" s="361" t="s">
        <v>28</v>
      </c>
      <c r="P13" s="26" t="s">
        <v>28</v>
      </c>
      <c r="Q13" s="358" t="s">
        <v>28</v>
      </c>
      <c r="R13" s="354" t="s">
        <v>28</v>
      </c>
    </row>
    <row r="14" spans="1:18" ht="15.75" thickBot="1" x14ac:dyDescent="0.25">
      <c r="B14" s="448"/>
      <c r="C14" s="369" t="s">
        <v>59</v>
      </c>
      <c r="D14" s="28" t="s">
        <v>97</v>
      </c>
      <c r="E14" s="359" t="s">
        <v>97</v>
      </c>
      <c r="F14" s="355" t="s">
        <v>161</v>
      </c>
      <c r="G14" s="28" t="s">
        <v>28</v>
      </c>
      <c r="H14" s="359" t="s">
        <v>28</v>
      </c>
      <c r="I14" s="355" t="s">
        <v>28</v>
      </c>
      <c r="J14" s="28" t="s">
        <v>28</v>
      </c>
      <c r="K14" s="359" t="s">
        <v>28</v>
      </c>
      <c r="L14" s="364" t="s">
        <v>28</v>
      </c>
      <c r="M14" s="28" t="s">
        <v>97</v>
      </c>
      <c r="N14" s="359" t="s">
        <v>97</v>
      </c>
      <c r="O14" s="364" t="s">
        <v>161</v>
      </c>
      <c r="P14" s="28" t="s">
        <v>28</v>
      </c>
      <c r="Q14" s="359" t="s">
        <v>28</v>
      </c>
      <c r="R14" s="355" t="s">
        <v>28</v>
      </c>
    </row>
    <row r="15" spans="1:18" ht="15.75" customHeight="1" x14ac:dyDescent="0.2">
      <c r="B15" s="449" t="s">
        <v>60</v>
      </c>
      <c r="C15" s="450"/>
      <c r="D15" s="27">
        <v>1417.021</v>
      </c>
      <c r="E15" s="366">
        <v>1343.307</v>
      </c>
      <c r="F15" s="367">
        <v>5.4875021123242824</v>
      </c>
      <c r="G15" s="27">
        <v>1432.6320000000001</v>
      </c>
      <c r="H15" s="366">
        <v>1351.55</v>
      </c>
      <c r="I15" s="367">
        <v>5.999186119640421</v>
      </c>
      <c r="J15" s="27">
        <v>1418.8989999999999</v>
      </c>
      <c r="K15" s="366">
        <v>1433.5550000000001</v>
      </c>
      <c r="L15" s="368">
        <v>-1.0223535197463769</v>
      </c>
      <c r="M15" s="27">
        <v>1233.479</v>
      </c>
      <c r="N15" s="366">
        <v>1229.152</v>
      </c>
      <c r="O15" s="368">
        <v>0.35203131915336738</v>
      </c>
      <c r="P15" s="27" t="s">
        <v>28</v>
      </c>
      <c r="Q15" s="366" t="s">
        <v>28</v>
      </c>
      <c r="R15" s="367" t="s">
        <v>28</v>
      </c>
    </row>
    <row r="16" spans="1:18" ht="15" x14ac:dyDescent="0.2">
      <c r="B16" s="451" t="s">
        <v>61</v>
      </c>
      <c r="C16" s="452"/>
      <c r="D16" s="26">
        <v>998.94</v>
      </c>
      <c r="E16" s="358">
        <v>972.93600000000004</v>
      </c>
      <c r="F16" s="354">
        <v>2.6727348972594314</v>
      </c>
      <c r="G16" s="26" t="s">
        <v>97</v>
      </c>
      <c r="H16" s="358" t="s">
        <v>97</v>
      </c>
      <c r="I16" s="354" t="s">
        <v>161</v>
      </c>
      <c r="J16" s="26" t="s">
        <v>97</v>
      </c>
      <c r="K16" s="358" t="s">
        <v>97</v>
      </c>
      <c r="L16" s="361" t="s">
        <v>161</v>
      </c>
      <c r="M16" s="26" t="s">
        <v>97</v>
      </c>
      <c r="N16" s="365" t="s">
        <v>97</v>
      </c>
      <c r="O16" s="361" t="s">
        <v>161</v>
      </c>
      <c r="P16" s="26" t="s">
        <v>28</v>
      </c>
      <c r="Q16" s="358" t="s">
        <v>28</v>
      </c>
      <c r="R16" s="354" t="s">
        <v>28</v>
      </c>
    </row>
    <row r="17" spans="2:18" ht="15" customHeight="1" thickBot="1" x14ac:dyDescent="0.25">
      <c r="B17" s="453" t="s">
        <v>62</v>
      </c>
      <c r="C17" s="454"/>
      <c r="D17" s="30">
        <v>1843.8119999999999</v>
      </c>
      <c r="E17" s="370">
        <v>1762.454</v>
      </c>
      <c r="F17" s="371">
        <v>4.6161772165401169</v>
      </c>
      <c r="G17" s="30" t="s">
        <v>97</v>
      </c>
      <c r="H17" s="370" t="s">
        <v>97</v>
      </c>
      <c r="I17" s="371" t="s">
        <v>161</v>
      </c>
      <c r="J17" s="30" t="s">
        <v>28</v>
      </c>
      <c r="K17" s="370" t="s">
        <v>28</v>
      </c>
      <c r="L17" s="372" t="s">
        <v>28</v>
      </c>
      <c r="M17" s="30" t="s">
        <v>28</v>
      </c>
      <c r="N17" s="370" t="s">
        <v>28</v>
      </c>
      <c r="O17" s="372" t="s">
        <v>28</v>
      </c>
      <c r="P17" s="30">
        <v>1986.66</v>
      </c>
      <c r="Q17" s="370">
        <v>1954.752</v>
      </c>
      <c r="R17" s="371">
        <v>1.6323298300756379</v>
      </c>
    </row>
    <row r="18" spans="2:18" ht="15.75" customHeight="1" x14ac:dyDescent="0.2">
      <c r="B18" s="444" t="s">
        <v>63</v>
      </c>
      <c r="C18" s="373" t="s">
        <v>54</v>
      </c>
      <c r="D18" s="25">
        <v>901.88699999999994</v>
      </c>
      <c r="E18" s="357">
        <v>917.81399999999996</v>
      </c>
      <c r="F18" s="353">
        <v>-1.7353189208270983</v>
      </c>
      <c r="G18" s="25">
        <v>871.24099999999999</v>
      </c>
      <c r="H18" s="357">
        <v>898.75400000000002</v>
      </c>
      <c r="I18" s="353">
        <v>-3.0612381141001914</v>
      </c>
      <c r="J18" s="25">
        <v>992.82799999999997</v>
      </c>
      <c r="K18" s="357">
        <v>984.36800000000005</v>
      </c>
      <c r="L18" s="363">
        <v>0.85943468296408687</v>
      </c>
      <c r="M18" s="25">
        <v>914.029</v>
      </c>
      <c r="N18" s="357">
        <v>909.64700000000005</v>
      </c>
      <c r="O18" s="363">
        <v>0.48172532861647954</v>
      </c>
      <c r="P18" s="25">
        <v>693.20699999999999</v>
      </c>
      <c r="Q18" s="357">
        <v>749.49199999999996</v>
      </c>
      <c r="R18" s="353">
        <v>-7.5097532728834961</v>
      </c>
    </row>
    <row r="19" spans="2:18" ht="37.5" customHeight="1" thickBot="1" x14ac:dyDescent="0.25">
      <c r="B19" s="445"/>
      <c r="C19" s="255" t="s">
        <v>64</v>
      </c>
      <c r="D19" s="28">
        <v>658.66800000000001</v>
      </c>
      <c r="E19" s="359">
        <v>658.70699999999999</v>
      </c>
      <c r="F19" s="355">
        <v>-5.9206900791986825E-3</v>
      </c>
      <c r="G19" s="28" t="s">
        <v>97</v>
      </c>
      <c r="H19" s="359" t="s">
        <v>97</v>
      </c>
      <c r="I19" s="355" t="s">
        <v>161</v>
      </c>
      <c r="J19" s="28" t="s">
        <v>97</v>
      </c>
      <c r="K19" s="359" t="s">
        <v>97</v>
      </c>
      <c r="L19" s="364" t="s">
        <v>161</v>
      </c>
      <c r="M19" s="28" t="s">
        <v>97</v>
      </c>
      <c r="N19" s="359" t="s">
        <v>97</v>
      </c>
      <c r="O19" s="364" t="s">
        <v>161</v>
      </c>
      <c r="P19" s="28" t="s">
        <v>97</v>
      </c>
      <c r="Q19" s="359" t="s">
        <v>97</v>
      </c>
      <c r="R19" s="355" t="s">
        <v>161</v>
      </c>
    </row>
    <row r="21" spans="2:18" ht="24" x14ac:dyDescent="0.3">
      <c r="B21" s="22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W12" sqref="W12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270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184</v>
      </c>
      <c r="F8" s="29" t="s">
        <v>27</v>
      </c>
      <c r="G8" s="9"/>
      <c r="H8" s="10" t="s">
        <v>185</v>
      </c>
      <c r="I8" s="29" t="s">
        <v>27</v>
      </c>
      <c r="J8" s="9"/>
      <c r="K8" s="10" t="s">
        <v>185</v>
      </c>
      <c r="L8" s="29" t="s">
        <v>27</v>
      </c>
      <c r="M8" s="9"/>
      <c r="N8" s="10" t="s">
        <v>185</v>
      </c>
      <c r="O8" s="29" t="s">
        <v>27</v>
      </c>
      <c r="P8" s="9"/>
      <c r="Q8" s="11" t="s">
        <v>185</v>
      </c>
    </row>
    <row r="9" spans="1:17" ht="30" customHeight="1" thickBot="1" x14ac:dyDescent="0.25">
      <c r="A9" s="23"/>
      <c r="B9" s="15"/>
      <c r="C9" s="12" t="s">
        <v>271</v>
      </c>
      <c r="D9" s="115" t="s">
        <v>256</v>
      </c>
      <c r="E9" s="224" t="s">
        <v>15</v>
      </c>
      <c r="F9" s="12" t="s">
        <v>271</v>
      </c>
      <c r="G9" s="115" t="s">
        <v>256</v>
      </c>
      <c r="H9" s="13" t="s">
        <v>15</v>
      </c>
      <c r="I9" s="12" t="s">
        <v>271</v>
      </c>
      <c r="J9" s="115" t="s">
        <v>256</v>
      </c>
      <c r="K9" s="13" t="s">
        <v>15</v>
      </c>
      <c r="L9" s="12" t="s">
        <v>271</v>
      </c>
      <c r="M9" s="115" t="s">
        <v>256</v>
      </c>
      <c r="N9" s="13" t="s">
        <v>15</v>
      </c>
      <c r="O9" s="12" t="s">
        <v>271</v>
      </c>
      <c r="P9" s="115" t="s">
        <v>256</v>
      </c>
      <c r="Q9" s="14" t="s">
        <v>15</v>
      </c>
    </row>
    <row r="10" spans="1:17" ht="17.25" customHeight="1" x14ac:dyDescent="0.2">
      <c r="A10" s="455" t="s">
        <v>84</v>
      </c>
      <c r="B10" s="256" t="s">
        <v>44</v>
      </c>
      <c r="C10" s="122" t="s">
        <v>28</v>
      </c>
      <c r="D10" s="123" t="s">
        <v>28</v>
      </c>
      <c r="E10" s="125" t="s">
        <v>28</v>
      </c>
      <c r="F10" s="122" t="s">
        <v>28</v>
      </c>
      <c r="G10" s="123" t="s">
        <v>28</v>
      </c>
      <c r="H10" s="124" t="s">
        <v>28</v>
      </c>
      <c r="I10" s="122" t="s">
        <v>28</v>
      </c>
      <c r="J10" s="123" t="s">
        <v>28</v>
      </c>
      <c r="K10" s="124" t="s">
        <v>28</v>
      </c>
      <c r="L10" s="122" t="s">
        <v>28</v>
      </c>
      <c r="M10" s="123" t="s">
        <v>28</v>
      </c>
      <c r="N10" s="124" t="s">
        <v>28</v>
      </c>
      <c r="O10" s="122" t="s">
        <v>28</v>
      </c>
      <c r="P10" s="123" t="s">
        <v>28</v>
      </c>
      <c r="Q10" s="125" t="s">
        <v>28</v>
      </c>
    </row>
    <row r="11" spans="1:17" ht="15" customHeight="1" x14ac:dyDescent="0.2">
      <c r="A11" s="456"/>
      <c r="B11" s="257" t="s">
        <v>45</v>
      </c>
      <c r="C11" s="26" t="s">
        <v>97</v>
      </c>
      <c r="D11" s="42" t="s">
        <v>97</v>
      </c>
      <c r="E11" s="43" t="s">
        <v>161</v>
      </c>
      <c r="F11" s="26" t="s">
        <v>28</v>
      </c>
      <c r="G11" s="42" t="s">
        <v>28</v>
      </c>
      <c r="H11" s="209" t="s">
        <v>28</v>
      </c>
      <c r="I11" s="26" t="s">
        <v>28</v>
      </c>
      <c r="J11" s="42" t="s">
        <v>28</v>
      </c>
      <c r="K11" s="209" t="s">
        <v>28</v>
      </c>
      <c r="L11" s="26" t="s">
        <v>97</v>
      </c>
      <c r="M11" s="42" t="s">
        <v>97</v>
      </c>
      <c r="N11" s="209" t="s">
        <v>161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56"/>
      <c r="B12" s="257" t="s">
        <v>46</v>
      </c>
      <c r="C12" s="26">
        <v>176.136</v>
      </c>
      <c r="D12" s="42">
        <v>176.53899999999999</v>
      </c>
      <c r="E12" s="43">
        <v>-0.22827817082910384</v>
      </c>
      <c r="F12" s="26">
        <v>180.78200000000001</v>
      </c>
      <c r="G12" s="42">
        <v>180.453</v>
      </c>
      <c r="H12" s="209">
        <v>0.18231894177431671</v>
      </c>
      <c r="I12" s="26">
        <v>175.988</v>
      </c>
      <c r="J12" s="42">
        <v>175.887</v>
      </c>
      <c r="K12" s="209">
        <v>5.7423231961429268E-2</v>
      </c>
      <c r="L12" s="26">
        <v>168.411</v>
      </c>
      <c r="M12" s="42">
        <v>169.40100000000001</v>
      </c>
      <c r="N12" s="209">
        <v>-0.58441213452105301</v>
      </c>
      <c r="O12" s="26">
        <v>161.34399999999999</v>
      </c>
      <c r="P12" s="42">
        <v>161.24600000000001</v>
      </c>
      <c r="Q12" s="43">
        <v>6.0776701437545586E-2</v>
      </c>
    </row>
    <row r="13" spans="1:17" ht="15" customHeight="1" x14ac:dyDescent="0.2">
      <c r="A13" s="456"/>
      <c r="B13" s="258" t="s">
        <v>47</v>
      </c>
      <c r="C13" s="26">
        <v>191.25</v>
      </c>
      <c r="D13" s="42">
        <v>187.93299999999999</v>
      </c>
      <c r="E13" s="43">
        <v>1.7649907147760144</v>
      </c>
      <c r="F13" s="26">
        <v>191.208</v>
      </c>
      <c r="G13" s="42">
        <v>187.892</v>
      </c>
      <c r="H13" s="209">
        <v>1.7648436335767368</v>
      </c>
      <c r="I13" s="26">
        <v>195.863</v>
      </c>
      <c r="J13" s="42">
        <v>193.465</v>
      </c>
      <c r="K13" s="209">
        <v>1.2395006848783998</v>
      </c>
      <c r="L13" s="26">
        <v>179.60400000000001</v>
      </c>
      <c r="M13" s="42">
        <v>176.58500000000001</v>
      </c>
      <c r="N13" s="209">
        <v>1.7096582382422092</v>
      </c>
      <c r="O13" s="26">
        <v>176.03100000000001</v>
      </c>
      <c r="P13" s="42">
        <v>179.44499999999999</v>
      </c>
      <c r="Q13" s="43">
        <v>-1.9025328094959388</v>
      </c>
    </row>
    <row r="14" spans="1:17" ht="15" customHeight="1" thickBot="1" x14ac:dyDescent="0.25">
      <c r="A14" s="456"/>
      <c r="B14" s="259" t="s">
        <v>48</v>
      </c>
      <c r="C14" s="30">
        <v>274.49200000000002</v>
      </c>
      <c r="D14" s="126">
        <v>293.69099999999997</v>
      </c>
      <c r="E14" s="48">
        <v>-6.5371427793156602</v>
      </c>
      <c r="F14" s="30" t="s">
        <v>97</v>
      </c>
      <c r="G14" s="126" t="s">
        <v>97</v>
      </c>
      <c r="H14" s="44" t="s">
        <v>161</v>
      </c>
      <c r="I14" s="30" t="s">
        <v>28</v>
      </c>
      <c r="J14" s="126" t="s">
        <v>28</v>
      </c>
      <c r="K14" s="44" t="s">
        <v>28</v>
      </c>
      <c r="L14" s="30" t="s">
        <v>97</v>
      </c>
      <c r="M14" s="126" t="s">
        <v>97</v>
      </c>
      <c r="N14" s="44" t="s">
        <v>161</v>
      </c>
      <c r="O14" s="30" t="s">
        <v>28</v>
      </c>
      <c r="P14" s="126" t="s">
        <v>28</v>
      </c>
      <c r="Q14" s="48" t="s">
        <v>28</v>
      </c>
    </row>
    <row r="15" spans="1:17" ht="15" customHeight="1" thickBot="1" x14ac:dyDescent="0.25">
      <c r="A15" s="457"/>
      <c r="B15" s="260" t="s">
        <v>25</v>
      </c>
      <c r="C15" s="210">
        <v>183.29941052965478</v>
      </c>
      <c r="D15" s="211">
        <v>182.08670076184421</v>
      </c>
      <c r="E15" s="212">
        <v>0.66600677739595016</v>
      </c>
      <c r="F15" s="210">
        <v>186.92631278654341</v>
      </c>
      <c r="G15" s="211">
        <v>185.00584683065625</v>
      </c>
      <c r="H15" s="302">
        <v>1.0380568986260403</v>
      </c>
      <c r="I15" s="210">
        <v>185.63179208823121</v>
      </c>
      <c r="J15" s="211">
        <v>184.39708632153634</v>
      </c>
      <c r="K15" s="302">
        <v>0.66959071389115954</v>
      </c>
      <c r="L15" s="210">
        <v>171.78853332124487</v>
      </c>
      <c r="M15" s="211">
        <v>171.91909323627922</v>
      </c>
      <c r="N15" s="302">
        <v>-7.5942649868980652E-2</v>
      </c>
      <c r="O15" s="210">
        <v>161.83727789903196</v>
      </c>
      <c r="P15" s="211">
        <v>162.37700048117784</v>
      </c>
      <c r="Q15" s="212">
        <v>-0.33238856521952281</v>
      </c>
    </row>
    <row r="16" spans="1:17" ht="15.75" customHeight="1" x14ac:dyDescent="0.2">
      <c r="A16" s="455" t="s">
        <v>26</v>
      </c>
      <c r="B16" s="256" t="s">
        <v>44</v>
      </c>
      <c r="C16" s="122">
        <v>173.61099999999999</v>
      </c>
      <c r="D16" s="123">
        <v>179.077</v>
      </c>
      <c r="E16" s="125">
        <v>-3.0523182764955905</v>
      </c>
      <c r="F16" s="122">
        <v>174.15299999999999</v>
      </c>
      <c r="G16" s="123">
        <v>179.52799999999999</v>
      </c>
      <c r="H16" s="124">
        <v>-2.9939619446548731</v>
      </c>
      <c r="I16" s="122">
        <v>172.42699999999999</v>
      </c>
      <c r="J16" s="123">
        <v>176.58099999999999</v>
      </c>
      <c r="K16" s="124">
        <v>-2.3524614766028034</v>
      </c>
      <c r="L16" s="122" t="s">
        <v>28</v>
      </c>
      <c r="M16" s="123" t="s">
        <v>28</v>
      </c>
      <c r="N16" s="124" t="s">
        <v>28</v>
      </c>
      <c r="O16" s="297" t="s">
        <v>28</v>
      </c>
      <c r="P16" s="298" t="s">
        <v>28</v>
      </c>
      <c r="Q16" s="125" t="s">
        <v>28</v>
      </c>
    </row>
    <row r="17" spans="1:17" ht="15" customHeight="1" x14ac:dyDescent="0.2">
      <c r="A17" s="460"/>
      <c r="B17" s="261" t="s">
        <v>45</v>
      </c>
      <c r="C17" s="26">
        <v>186.89400000000001</v>
      </c>
      <c r="D17" s="42">
        <v>188.04900000000001</v>
      </c>
      <c r="E17" s="43">
        <v>-0.61420161766348191</v>
      </c>
      <c r="F17" s="26">
        <v>186.65199999999999</v>
      </c>
      <c r="G17" s="42">
        <v>184.87700000000001</v>
      </c>
      <c r="H17" s="209">
        <v>0.96009779475001067</v>
      </c>
      <c r="I17" s="26">
        <v>187.31200000000001</v>
      </c>
      <c r="J17" s="42">
        <v>196.34700000000001</v>
      </c>
      <c r="K17" s="209">
        <v>-4.6015472607169938</v>
      </c>
      <c r="L17" s="26" t="s">
        <v>28</v>
      </c>
      <c r="M17" s="42" t="s">
        <v>28</v>
      </c>
      <c r="N17" s="209" t="s">
        <v>28</v>
      </c>
      <c r="O17" s="26" t="s">
        <v>97</v>
      </c>
      <c r="P17" s="42" t="s">
        <v>97</v>
      </c>
      <c r="Q17" s="43" t="s">
        <v>161</v>
      </c>
    </row>
    <row r="18" spans="1:17" ht="15" customHeight="1" x14ac:dyDescent="0.2">
      <c r="A18" s="460"/>
      <c r="B18" s="261" t="s">
        <v>46</v>
      </c>
      <c r="C18" s="26">
        <v>186.63800000000001</v>
      </c>
      <c r="D18" s="42">
        <v>197.23500000000001</v>
      </c>
      <c r="E18" s="43">
        <v>-5.3727786650442404</v>
      </c>
      <c r="F18" s="26">
        <v>186.845</v>
      </c>
      <c r="G18" s="42">
        <v>197.95699999999999</v>
      </c>
      <c r="H18" s="209">
        <v>-5.6133402708669031</v>
      </c>
      <c r="I18" s="26">
        <v>187.85400000000001</v>
      </c>
      <c r="J18" s="42">
        <v>198.92500000000001</v>
      </c>
      <c r="K18" s="209">
        <v>-5.5654141007917541</v>
      </c>
      <c r="L18" s="26" t="s">
        <v>97</v>
      </c>
      <c r="M18" s="42" t="s">
        <v>97</v>
      </c>
      <c r="N18" s="209" t="s">
        <v>161</v>
      </c>
      <c r="O18" s="26" t="s">
        <v>97</v>
      </c>
      <c r="P18" s="42" t="s">
        <v>97</v>
      </c>
      <c r="Q18" s="43" t="s">
        <v>161</v>
      </c>
    </row>
    <row r="19" spans="1:17" ht="15" customHeight="1" x14ac:dyDescent="0.2">
      <c r="A19" s="460"/>
      <c r="B19" s="261" t="s">
        <v>47</v>
      </c>
      <c r="C19" s="26">
        <v>194.136</v>
      </c>
      <c r="D19" s="42">
        <v>198.59800000000001</v>
      </c>
      <c r="E19" s="43">
        <v>-2.2467497155057035</v>
      </c>
      <c r="F19" s="26">
        <v>193.11199999999999</v>
      </c>
      <c r="G19" s="42">
        <v>199.929</v>
      </c>
      <c r="H19" s="209">
        <v>-3.4097104472087629</v>
      </c>
      <c r="I19" s="26">
        <v>194.95400000000001</v>
      </c>
      <c r="J19" s="42">
        <v>191.565</v>
      </c>
      <c r="K19" s="209">
        <v>1.7691123117479759</v>
      </c>
      <c r="L19" s="26" t="s">
        <v>28</v>
      </c>
      <c r="M19" s="42" t="s">
        <v>28</v>
      </c>
      <c r="N19" s="209" t="s">
        <v>28</v>
      </c>
      <c r="O19" s="26" t="s">
        <v>97</v>
      </c>
      <c r="P19" s="42" t="s">
        <v>97</v>
      </c>
      <c r="Q19" s="43" t="s">
        <v>161</v>
      </c>
    </row>
    <row r="20" spans="1:17" ht="15" customHeight="1" thickBot="1" x14ac:dyDescent="0.25">
      <c r="A20" s="460"/>
      <c r="B20" s="261" t="s">
        <v>48</v>
      </c>
      <c r="C20" s="30">
        <v>187.709</v>
      </c>
      <c r="D20" s="126">
        <v>225.47900000000001</v>
      </c>
      <c r="E20" s="48">
        <v>-16.751005636888582</v>
      </c>
      <c r="F20" s="30">
        <v>181.63300000000001</v>
      </c>
      <c r="G20" s="126">
        <v>187.66</v>
      </c>
      <c r="H20" s="44">
        <v>-3.2116593839923193</v>
      </c>
      <c r="I20" s="30">
        <v>211.33600000000001</v>
      </c>
      <c r="J20" s="126">
        <v>241.93199999999999</v>
      </c>
      <c r="K20" s="44">
        <v>-12.646528776681039</v>
      </c>
      <c r="L20" s="30" t="s">
        <v>97</v>
      </c>
      <c r="M20" s="126" t="s">
        <v>97</v>
      </c>
      <c r="N20" s="44" t="s">
        <v>161</v>
      </c>
      <c r="O20" s="30" t="s">
        <v>28</v>
      </c>
      <c r="P20" s="126" t="s">
        <v>28</v>
      </c>
      <c r="Q20" s="48" t="s">
        <v>28</v>
      </c>
    </row>
    <row r="21" spans="1:17" ht="15" customHeight="1" thickBot="1" x14ac:dyDescent="0.25">
      <c r="A21" s="461"/>
      <c r="B21" s="262" t="s">
        <v>25</v>
      </c>
      <c r="C21" s="210">
        <v>190.89535959068354</v>
      </c>
      <c r="D21" s="211">
        <v>196.26056998907453</v>
      </c>
      <c r="E21" s="212">
        <v>-2.733717933607172</v>
      </c>
      <c r="F21" s="210">
        <v>190.25222645335512</v>
      </c>
      <c r="G21" s="211">
        <v>196.46555670531407</v>
      </c>
      <c r="H21" s="302">
        <v>-3.1625544732395783</v>
      </c>
      <c r="I21" s="210">
        <v>191.79022718260848</v>
      </c>
      <c r="J21" s="211">
        <v>195.49261041230864</v>
      </c>
      <c r="K21" s="302">
        <v>-1.8938737489317652</v>
      </c>
      <c r="L21" s="210" t="s">
        <v>97</v>
      </c>
      <c r="M21" s="211" t="s">
        <v>97</v>
      </c>
      <c r="N21" s="302" t="s">
        <v>161</v>
      </c>
      <c r="O21" s="210" t="s">
        <v>97</v>
      </c>
      <c r="P21" s="211" t="s">
        <v>97</v>
      </c>
      <c r="Q21" s="212" t="s">
        <v>161</v>
      </c>
    </row>
    <row r="22" spans="1:17" ht="15.75" customHeight="1" x14ac:dyDescent="0.2">
      <c r="A22" s="455" t="s">
        <v>49</v>
      </c>
      <c r="B22" s="263" t="s">
        <v>44</v>
      </c>
      <c r="C22" s="122">
        <v>301.72000000000003</v>
      </c>
      <c r="D22" s="123">
        <v>309.49299999999999</v>
      </c>
      <c r="E22" s="125">
        <v>-2.5115269166023038</v>
      </c>
      <c r="F22" s="297" t="s">
        <v>28</v>
      </c>
      <c r="G22" s="298" t="s">
        <v>28</v>
      </c>
      <c r="H22" s="124" t="s">
        <v>28</v>
      </c>
      <c r="I22" s="122">
        <v>301.72000000000003</v>
      </c>
      <c r="J22" s="123">
        <v>309.49299999999999</v>
      </c>
      <c r="K22" s="124">
        <v>-2.5115269166023038</v>
      </c>
      <c r="L22" s="297" t="s">
        <v>28</v>
      </c>
      <c r="M22" s="298" t="s">
        <v>28</v>
      </c>
      <c r="N22" s="124" t="s">
        <v>28</v>
      </c>
      <c r="O22" s="122" t="s">
        <v>28</v>
      </c>
      <c r="P22" s="123" t="s">
        <v>28</v>
      </c>
      <c r="Q22" s="125" t="s">
        <v>28</v>
      </c>
    </row>
    <row r="23" spans="1:17" ht="15" customHeight="1" x14ac:dyDescent="0.2">
      <c r="A23" s="460"/>
      <c r="B23" s="261" t="s">
        <v>45</v>
      </c>
      <c r="C23" s="30">
        <v>444.33600000000001</v>
      </c>
      <c r="D23" s="126">
        <v>455.41899999999998</v>
      </c>
      <c r="E23" s="48">
        <v>-2.4335831399216921</v>
      </c>
      <c r="F23" s="30" t="s">
        <v>97</v>
      </c>
      <c r="G23" s="126" t="s">
        <v>97</v>
      </c>
      <c r="H23" s="44" t="s">
        <v>161</v>
      </c>
      <c r="I23" s="26" t="s">
        <v>97</v>
      </c>
      <c r="J23" s="42" t="s">
        <v>97</v>
      </c>
      <c r="K23" s="209" t="s">
        <v>161</v>
      </c>
      <c r="L23" s="30">
        <v>306.142</v>
      </c>
      <c r="M23" s="126">
        <v>337.81</v>
      </c>
      <c r="N23" s="44">
        <v>-9.3745004588378098</v>
      </c>
      <c r="O23" s="26" t="s">
        <v>97</v>
      </c>
      <c r="P23" s="42" t="s">
        <v>97</v>
      </c>
      <c r="Q23" s="43" t="s">
        <v>161</v>
      </c>
    </row>
    <row r="24" spans="1:17" ht="15" customHeight="1" x14ac:dyDescent="0.2">
      <c r="A24" s="460"/>
      <c r="B24" s="261" t="s">
        <v>46</v>
      </c>
      <c r="C24" s="30">
        <v>309.36399999999998</v>
      </c>
      <c r="D24" s="126">
        <v>298.49700000000001</v>
      </c>
      <c r="E24" s="48">
        <v>3.6405726020696894</v>
      </c>
      <c r="F24" s="30">
        <v>482.81599999999997</v>
      </c>
      <c r="G24" s="126">
        <v>479.55799999999999</v>
      </c>
      <c r="H24" s="44">
        <v>0.67937559169067796</v>
      </c>
      <c r="I24" s="30" t="s">
        <v>97</v>
      </c>
      <c r="J24" s="126" t="s">
        <v>97</v>
      </c>
      <c r="K24" s="44" t="s">
        <v>161</v>
      </c>
      <c r="L24" s="30">
        <v>320.404</v>
      </c>
      <c r="M24" s="126">
        <v>300.71100000000001</v>
      </c>
      <c r="N24" s="44">
        <v>6.5488126473590871</v>
      </c>
      <c r="O24" s="26" t="s">
        <v>97</v>
      </c>
      <c r="P24" s="42" t="s">
        <v>97</v>
      </c>
      <c r="Q24" s="43" t="s">
        <v>161</v>
      </c>
    </row>
    <row r="25" spans="1:17" ht="15" customHeight="1" x14ac:dyDescent="0.2">
      <c r="A25" s="460"/>
      <c r="B25" s="261" t="s">
        <v>47</v>
      </c>
      <c r="C25" s="30">
        <v>460.19900000000001</v>
      </c>
      <c r="D25" s="126">
        <v>464.73</v>
      </c>
      <c r="E25" s="48">
        <v>-0.97497471650205625</v>
      </c>
      <c r="F25" s="30" t="s">
        <v>28</v>
      </c>
      <c r="G25" s="126" t="s">
        <v>28</v>
      </c>
      <c r="H25" s="44" t="s">
        <v>28</v>
      </c>
      <c r="I25" s="26" t="s">
        <v>97</v>
      </c>
      <c r="J25" s="42" t="s">
        <v>97</v>
      </c>
      <c r="K25" s="209" t="s">
        <v>161</v>
      </c>
      <c r="L25" s="30" t="s">
        <v>28</v>
      </c>
      <c r="M25" s="126" t="s">
        <v>28</v>
      </c>
      <c r="N25" s="44" t="s">
        <v>28</v>
      </c>
      <c r="O25" s="26" t="s">
        <v>97</v>
      </c>
      <c r="P25" s="42" t="s">
        <v>97</v>
      </c>
      <c r="Q25" s="43" t="s">
        <v>161</v>
      </c>
    </row>
    <row r="26" spans="1:17" ht="15" customHeight="1" thickBot="1" x14ac:dyDescent="0.25">
      <c r="A26" s="460"/>
      <c r="B26" s="261" t="s">
        <v>48</v>
      </c>
      <c r="C26" s="30">
        <v>401.827</v>
      </c>
      <c r="D26" s="126">
        <v>396.82</v>
      </c>
      <c r="E26" s="48">
        <v>1.2617811602237803</v>
      </c>
      <c r="F26" s="30" t="s">
        <v>97</v>
      </c>
      <c r="G26" s="126" t="s">
        <v>97</v>
      </c>
      <c r="H26" s="44" t="s">
        <v>161</v>
      </c>
      <c r="I26" s="30" t="s">
        <v>97</v>
      </c>
      <c r="J26" s="126" t="s">
        <v>97</v>
      </c>
      <c r="K26" s="44" t="s">
        <v>161</v>
      </c>
      <c r="L26" s="30">
        <v>360.65899999999999</v>
      </c>
      <c r="M26" s="126">
        <v>356.83800000000002</v>
      </c>
      <c r="N26" s="44">
        <v>1.070794029783815</v>
      </c>
      <c r="O26" s="30" t="s">
        <v>28</v>
      </c>
      <c r="P26" s="126" t="s">
        <v>28</v>
      </c>
      <c r="Q26" s="48" t="s">
        <v>28</v>
      </c>
    </row>
    <row r="27" spans="1:17" ht="15" customHeight="1" thickBot="1" x14ac:dyDescent="0.25">
      <c r="A27" s="459"/>
      <c r="B27" s="262" t="s">
        <v>25</v>
      </c>
      <c r="C27" s="210">
        <v>417.52051797624006</v>
      </c>
      <c r="D27" s="211">
        <v>407.12039617792414</v>
      </c>
      <c r="E27" s="212">
        <v>2.5545568082446914</v>
      </c>
      <c r="F27" s="210">
        <v>404.54627929167577</v>
      </c>
      <c r="G27" s="211">
        <v>394.56263542691448</v>
      </c>
      <c r="H27" s="302">
        <v>2.5303064629926366</v>
      </c>
      <c r="I27" s="210">
        <v>344.23549519839844</v>
      </c>
      <c r="J27" s="211">
        <v>360.6436009744329</v>
      </c>
      <c r="K27" s="302">
        <v>-4.5496733427963081</v>
      </c>
      <c r="L27" s="210">
        <v>322.36604827675109</v>
      </c>
      <c r="M27" s="211">
        <v>304.37319725161132</v>
      </c>
      <c r="N27" s="302">
        <v>5.9114439732569188</v>
      </c>
      <c r="O27" s="210">
        <v>460.60750501548819</v>
      </c>
      <c r="P27" s="211">
        <v>464.98127065161219</v>
      </c>
      <c r="Q27" s="212">
        <v>-0.94063264741711605</v>
      </c>
    </row>
    <row r="28" spans="1:17" ht="15.75" customHeight="1" x14ac:dyDescent="0.2">
      <c r="A28" s="455" t="s">
        <v>50</v>
      </c>
      <c r="B28" s="263" t="s">
        <v>44</v>
      </c>
      <c r="C28" s="122">
        <v>316.16399999999999</v>
      </c>
      <c r="D28" s="123">
        <v>305.77499999999998</v>
      </c>
      <c r="E28" s="125">
        <v>3.3975962717684602</v>
      </c>
      <c r="F28" s="380">
        <v>314.56200000000001</v>
      </c>
      <c r="G28" s="381">
        <v>305.77499999999998</v>
      </c>
      <c r="H28" s="382">
        <v>2.8736816286485274</v>
      </c>
      <c r="I28" s="380" t="s">
        <v>97</v>
      </c>
      <c r="J28" s="381" t="s">
        <v>97</v>
      </c>
      <c r="K28" s="382" t="s">
        <v>161</v>
      </c>
      <c r="L28" s="122" t="s">
        <v>28</v>
      </c>
      <c r="M28" s="123" t="s">
        <v>28</v>
      </c>
      <c r="N28" s="124" t="s">
        <v>28</v>
      </c>
      <c r="O28" s="122" t="s">
        <v>28</v>
      </c>
      <c r="P28" s="123" t="s">
        <v>28</v>
      </c>
      <c r="Q28" s="125" t="s">
        <v>28</v>
      </c>
    </row>
    <row r="29" spans="1:17" ht="15" customHeight="1" x14ac:dyDescent="0.2">
      <c r="A29" s="460"/>
      <c r="B29" s="261" t="s">
        <v>45</v>
      </c>
      <c r="C29" s="30">
        <v>280.05399999999997</v>
      </c>
      <c r="D29" s="126">
        <v>272.03399999999999</v>
      </c>
      <c r="E29" s="48">
        <v>2.9481608916532425</v>
      </c>
      <c r="F29" s="30">
        <v>224.006</v>
      </c>
      <c r="G29" s="126">
        <v>211.13499999999999</v>
      </c>
      <c r="H29" s="44">
        <v>6.0960996518815023</v>
      </c>
      <c r="I29" s="299">
        <v>269.42599999999999</v>
      </c>
      <c r="J29" s="300">
        <v>265.38099999999997</v>
      </c>
      <c r="K29" s="44">
        <v>1.5242236633368691</v>
      </c>
      <c r="L29" s="30">
        <v>316.32400000000001</v>
      </c>
      <c r="M29" s="126">
        <v>316.66800000000001</v>
      </c>
      <c r="N29" s="44">
        <v>-0.10863112155317053</v>
      </c>
      <c r="O29" s="30">
        <v>346.42099999999999</v>
      </c>
      <c r="P29" s="126">
        <v>343.375</v>
      </c>
      <c r="Q29" s="48">
        <v>0.88707681106661596</v>
      </c>
    </row>
    <row r="30" spans="1:17" ht="15" customHeight="1" x14ac:dyDescent="0.2">
      <c r="A30" s="460"/>
      <c r="B30" s="261" t="s">
        <v>46</v>
      </c>
      <c r="C30" s="30">
        <v>257.98399999999998</v>
      </c>
      <c r="D30" s="126">
        <v>257.45600000000002</v>
      </c>
      <c r="E30" s="48">
        <v>0.20508358709836366</v>
      </c>
      <c r="F30" s="30">
        <v>292.16399999999999</v>
      </c>
      <c r="G30" s="126">
        <v>280.45299999999997</v>
      </c>
      <c r="H30" s="44">
        <v>4.1757442423507731</v>
      </c>
      <c r="I30" s="299">
        <v>248.827</v>
      </c>
      <c r="J30" s="300">
        <v>238.89699999999999</v>
      </c>
      <c r="K30" s="44">
        <v>4.156603054873024</v>
      </c>
      <c r="L30" s="30">
        <v>258.41899999999998</v>
      </c>
      <c r="M30" s="126">
        <v>259.60500000000002</v>
      </c>
      <c r="N30" s="44">
        <v>-0.45684790354578503</v>
      </c>
      <c r="O30" s="30">
        <v>251.74600000000001</v>
      </c>
      <c r="P30" s="126">
        <v>253.09</v>
      </c>
      <c r="Q30" s="48">
        <v>-0.53103639021691651</v>
      </c>
    </row>
    <row r="31" spans="1:17" ht="15" customHeight="1" x14ac:dyDescent="0.2">
      <c r="A31" s="460"/>
      <c r="B31" s="261" t="s">
        <v>47</v>
      </c>
      <c r="C31" s="30" t="s">
        <v>28</v>
      </c>
      <c r="D31" s="126" t="s">
        <v>28</v>
      </c>
      <c r="E31" s="48" t="s">
        <v>28</v>
      </c>
      <c r="F31" s="30" t="s">
        <v>28</v>
      </c>
      <c r="G31" s="126" t="s">
        <v>28</v>
      </c>
      <c r="H31" s="44" t="s">
        <v>28</v>
      </c>
      <c r="I31" s="299" t="s">
        <v>28</v>
      </c>
      <c r="J31" s="300" t="s">
        <v>28</v>
      </c>
      <c r="K31" s="44" t="s">
        <v>28</v>
      </c>
      <c r="L31" s="30" t="s">
        <v>28</v>
      </c>
      <c r="M31" s="126" t="s">
        <v>28</v>
      </c>
      <c r="N31" s="44" t="s">
        <v>28</v>
      </c>
      <c r="O31" s="30" t="s">
        <v>28</v>
      </c>
      <c r="P31" s="126" t="s">
        <v>28</v>
      </c>
      <c r="Q31" s="48" t="s">
        <v>28</v>
      </c>
    </row>
    <row r="32" spans="1:17" ht="15" customHeight="1" thickBot="1" x14ac:dyDescent="0.25">
      <c r="A32" s="460"/>
      <c r="B32" s="261" t="s">
        <v>48</v>
      </c>
      <c r="C32" s="30" t="s">
        <v>28</v>
      </c>
      <c r="D32" s="126" t="s">
        <v>28</v>
      </c>
      <c r="E32" s="48" t="s">
        <v>28</v>
      </c>
      <c r="F32" s="30" t="s">
        <v>28</v>
      </c>
      <c r="G32" s="126" t="s">
        <v>28</v>
      </c>
      <c r="H32" s="44" t="s">
        <v>28</v>
      </c>
      <c r="I32" s="299" t="s">
        <v>28</v>
      </c>
      <c r="J32" s="300" t="s">
        <v>28</v>
      </c>
      <c r="K32" s="44" t="s">
        <v>28</v>
      </c>
      <c r="L32" s="30" t="s">
        <v>28</v>
      </c>
      <c r="M32" s="126" t="s">
        <v>28</v>
      </c>
      <c r="N32" s="44" t="s">
        <v>28</v>
      </c>
      <c r="O32" s="30" t="s">
        <v>28</v>
      </c>
      <c r="P32" s="126" t="s">
        <v>28</v>
      </c>
      <c r="Q32" s="48" t="s">
        <v>28</v>
      </c>
    </row>
    <row r="33" spans="1:17" ht="15" customHeight="1" thickBot="1" x14ac:dyDescent="0.25">
      <c r="A33" s="459"/>
      <c r="B33" s="262" t="s">
        <v>25</v>
      </c>
      <c r="C33" s="210">
        <v>266.10895741853</v>
      </c>
      <c r="D33" s="211">
        <v>263.48782508450125</v>
      </c>
      <c r="E33" s="212">
        <v>0.9947830922313543</v>
      </c>
      <c r="F33" s="210">
        <v>259.42352120077146</v>
      </c>
      <c r="G33" s="211">
        <v>251.30240363981267</v>
      </c>
      <c r="H33" s="302">
        <v>3.2316115736794342</v>
      </c>
      <c r="I33" s="303">
        <v>265.25336487650424</v>
      </c>
      <c r="J33" s="304">
        <v>260.12154293135438</v>
      </c>
      <c r="K33" s="302">
        <v>1.972855414941211</v>
      </c>
      <c r="L33" s="210">
        <v>261.61512733846723</v>
      </c>
      <c r="M33" s="211">
        <v>262.93193792103801</v>
      </c>
      <c r="N33" s="302">
        <v>-0.50081804172691913</v>
      </c>
      <c r="O33" s="210">
        <v>302.90030787739636</v>
      </c>
      <c r="P33" s="211">
        <v>302.25030176684277</v>
      </c>
      <c r="Q33" s="212">
        <v>0.21505557041759654</v>
      </c>
    </row>
    <row r="34" spans="1:17" ht="15.75" customHeight="1" x14ac:dyDescent="0.2">
      <c r="A34" s="455" t="s">
        <v>51</v>
      </c>
      <c r="B34" s="264" t="s">
        <v>52</v>
      </c>
      <c r="C34" s="25">
        <v>555.19000000000005</v>
      </c>
      <c r="D34" s="24">
        <v>546.51099999999997</v>
      </c>
      <c r="E34" s="41">
        <v>1.5880741650213974</v>
      </c>
      <c r="F34" s="25">
        <v>576.49800000000005</v>
      </c>
      <c r="G34" s="24">
        <v>569.70100000000002</v>
      </c>
      <c r="H34" s="127">
        <v>1.1930819851114927</v>
      </c>
      <c r="I34" s="25">
        <v>498.012</v>
      </c>
      <c r="J34" s="24">
        <v>497.25</v>
      </c>
      <c r="K34" s="127">
        <v>0.15324283559577687</v>
      </c>
      <c r="L34" s="25">
        <v>557.38300000000004</v>
      </c>
      <c r="M34" s="24">
        <v>564.94100000000003</v>
      </c>
      <c r="N34" s="127">
        <v>-1.3378388185668932</v>
      </c>
      <c r="O34" s="25">
        <v>538.09299999999996</v>
      </c>
      <c r="P34" s="24">
        <v>507.80900000000003</v>
      </c>
      <c r="Q34" s="41">
        <v>5.963659564915142</v>
      </c>
    </row>
    <row r="35" spans="1:17" ht="15.75" customHeight="1" thickBot="1" x14ac:dyDescent="0.25">
      <c r="A35" s="458"/>
      <c r="B35" s="256" t="s">
        <v>53</v>
      </c>
      <c r="C35" s="31">
        <v>855.28499999999997</v>
      </c>
      <c r="D35" s="128">
        <v>868.66200000000003</v>
      </c>
      <c r="E35" s="129">
        <v>-1.5399545507919152</v>
      </c>
      <c r="F35" s="31">
        <v>862.71900000000005</v>
      </c>
      <c r="G35" s="128">
        <v>892.52</v>
      </c>
      <c r="H35" s="301">
        <v>-3.3389727961278099</v>
      </c>
      <c r="I35" s="31">
        <v>879.98500000000001</v>
      </c>
      <c r="J35" s="128">
        <v>882.14499999999998</v>
      </c>
      <c r="K35" s="301">
        <v>-0.24485770479909405</v>
      </c>
      <c r="L35" s="31">
        <v>610.49199999999996</v>
      </c>
      <c r="M35" s="128">
        <v>600.98199999999997</v>
      </c>
      <c r="N35" s="301">
        <v>1.5824101221001614</v>
      </c>
      <c r="O35" s="31">
        <v>906.57</v>
      </c>
      <c r="P35" s="128">
        <v>904.71699999999998</v>
      </c>
      <c r="Q35" s="129">
        <v>0.20481542847100978</v>
      </c>
    </row>
    <row r="36" spans="1:17" ht="15" customHeight="1" thickBot="1" x14ac:dyDescent="0.25">
      <c r="A36" s="459"/>
      <c r="B36" s="260" t="s">
        <v>25</v>
      </c>
      <c r="C36" s="210">
        <v>623.15960588967789</v>
      </c>
      <c r="D36" s="211">
        <v>637.7267069630301</v>
      </c>
      <c r="E36" s="212">
        <v>-2.2842231498698515</v>
      </c>
      <c r="F36" s="210">
        <v>633.70916247397747</v>
      </c>
      <c r="G36" s="211">
        <v>663.9581986627245</v>
      </c>
      <c r="H36" s="302">
        <v>-4.5558645483513098</v>
      </c>
      <c r="I36" s="210">
        <v>609.89931511964426</v>
      </c>
      <c r="J36" s="211">
        <v>630.25296070646857</v>
      </c>
      <c r="K36" s="302">
        <v>-3.2294406937825935</v>
      </c>
      <c r="L36" s="210">
        <v>569.41787389047749</v>
      </c>
      <c r="M36" s="211">
        <v>576.27747119421122</v>
      </c>
      <c r="N36" s="302">
        <v>-1.1903289034566422</v>
      </c>
      <c r="O36" s="210">
        <v>627.85524952327205</v>
      </c>
      <c r="P36" s="211">
        <v>589.67547643413627</v>
      </c>
      <c r="Q36" s="212">
        <v>6.4747093299546883</v>
      </c>
    </row>
    <row r="37" spans="1:17" ht="15" customHeight="1" x14ac:dyDescent="0.2"/>
    <row r="38" spans="1:17" ht="18.75" x14ac:dyDescent="0.25">
      <c r="B38" s="143"/>
    </row>
    <row r="39" spans="1:17" ht="21" x14ac:dyDescent="0.25">
      <c r="B39" s="63"/>
    </row>
    <row r="43" spans="1:17" ht="18" x14ac:dyDescent="0.25">
      <c r="E43" s="226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M42" sqref="M42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270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7"/>
    </row>
    <row r="5" spans="1:17" ht="15" customHeight="1" thickBot="1" x14ac:dyDescent="0.25">
      <c r="A5" s="477" t="s">
        <v>0</v>
      </c>
      <c r="B5" s="480" t="s">
        <v>186</v>
      </c>
      <c r="C5" s="464" t="s">
        <v>1</v>
      </c>
      <c r="D5" s="465"/>
      <c r="E5" s="466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78"/>
      <c r="B6" s="481"/>
      <c r="C6" s="467"/>
      <c r="D6" s="468"/>
      <c r="E6" s="469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78"/>
      <c r="B7" s="482"/>
      <c r="C7" s="265" t="s">
        <v>27</v>
      </c>
      <c r="D7" s="266"/>
      <c r="E7" s="141" t="s">
        <v>187</v>
      </c>
      <c r="F7" s="462" t="s">
        <v>27</v>
      </c>
      <c r="G7" s="463"/>
      <c r="H7" s="267" t="s">
        <v>187</v>
      </c>
      <c r="I7" s="462" t="s">
        <v>27</v>
      </c>
      <c r="J7" s="463"/>
      <c r="K7" s="267" t="s">
        <v>187</v>
      </c>
      <c r="L7" s="462" t="s">
        <v>27</v>
      </c>
      <c r="M7" s="463"/>
      <c r="N7" s="267" t="s">
        <v>187</v>
      </c>
      <c r="O7" s="462" t="s">
        <v>27</v>
      </c>
      <c r="P7" s="463"/>
      <c r="Q7" s="267" t="s">
        <v>187</v>
      </c>
    </row>
    <row r="8" spans="1:17" ht="15.75" customHeight="1" thickBot="1" x14ac:dyDescent="0.25">
      <c r="A8" s="479"/>
      <c r="B8" s="483"/>
      <c r="C8" s="12" t="s">
        <v>271</v>
      </c>
      <c r="D8" s="115" t="s">
        <v>256</v>
      </c>
      <c r="E8" s="14" t="s">
        <v>15</v>
      </c>
      <c r="F8" s="12" t="s">
        <v>271</v>
      </c>
      <c r="G8" s="115" t="s">
        <v>256</v>
      </c>
      <c r="H8" s="14" t="s">
        <v>15</v>
      </c>
      <c r="I8" s="12" t="s">
        <v>271</v>
      </c>
      <c r="J8" s="115" t="s">
        <v>256</v>
      </c>
      <c r="K8" s="14" t="s">
        <v>15</v>
      </c>
      <c r="L8" s="12" t="s">
        <v>271</v>
      </c>
      <c r="M8" s="115" t="s">
        <v>256</v>
      </c>
      <c r="N8" s="14" t="s">
        <v>15</v>
      </c>
      <c r="O8" s="239" t="s">
        <v>271</v>
      </c>
      <c r="P8" s="115" t="s">
        <v>256</v>
      </c>
      <c r="Q8" s="14" t="s">
        <v>15</v>
      </c>
    </row>
    <row r="9" spans="1:17" ht="24" customHeight="1" x14ac:dyDescent="0.2">
      <c r="A9" s="455" t="s">
        <v>39</v>
      </c>
      <c r="B9" s="268" t="s">
        <v>85</v>
      </c>
      <c r="C9" s="25">
        <v>1843.4659999999999</v>
      </c>
      <c r="D9" s="24">
        <v>1822.24</v>
      </c>
      <c r="E9" s="41">
        <v>1.1648300992185379</v>
      </c>
      <c r="F9" s="25">
        <v>1847.135</v>
      </c>
      <c r="G9" s="24">
        <v>1824.826</v>
      </c>
      <c r="H9" s="41">
        <v>1.2225275176920962</v>
      </c>
      <c r="I9" s="25">
        <v>1837.308</v>
      </c>
      <c r="J9" s="24">
        <v>1865.6849999999999</v>
      </c>
      <c r="K9" s="41">
        <v>-1.5209963096664203</v>
      </c>
      <c r="L9" s="25">
        <v>1855.2329999999999</v>
      </c>
      <c r="M9" s="24">
        <v>1930.557</v>
      </c>
      <c r="N9" s="41">
        <v>-3.9016719009073579</v>
      </c>
      <c r="O9" s="74">
        <v>1836.09</v>
      </c>
      <c r="P9" s="24">
        <v>1683.819</v>
      </c>
      <c r="Q9" s="41">
        <v>9.043192884745924</v>
      </c>
    </row>
    <row r="10" spans="1:17" ht="27" customHeight="1" x14ac:dyDescent="0.2">
      <c r="A10" s="458"/>
      <c r="B10" s="269" t="s">
        <v>86</v>
      </c>
      <c r="C10" s="26">
        <v>1950.472</v>
      </c>
      <c r="D10" s="42">
        <v>1971.8019999999999</v>
      </c>
      <c r="E10" s="43">
        <v>-1.0817516160344665</v>
      </c>
      <c r="F10" s="26">
        <v>1981.742</v>
      </c>
      <c r="G10" s="42">
        <v>2019.7449999999999</v>
      </c>
      <c r="H10" s="43">
        <v>-1.8815741591141422</v>
      </c>
      <c r="I10" s="26">
        <v>1999.7619999999999</v>
      </c>
      <c r="J10" s="42">
        <v>2006.2719999999999</v>
      </c>
      <c r="K10" s="43">
        <v>-0.32448242312109177</v>
      </c>
      <c r="L10" s="26">
        <v>1865.712</v>
      </c>
      <c r="M10" s="42">
        <v>1881.577</v>
      </c>
      <c r="N10" s="43">
        <v>-0.84317569783219115</v>
      </c>
      <c r="O10" s="130">
        <v>1774.76</v>
      </c>
      <c r="P10" s="42">
        <v>1774.5329999999999</v>
      </c>
      <c r="Q10" s="43">
        <v>1.2792097977332016E-2</v>
      </c>
    </row>
    <row r="11" spans="1:17" ht="30" customHeight="1" thickBot="1" x14ac:dyDescent="0.25">
      <c r="A11" s="270" t="s">
        <v>155</v>
      </c>
      <c r="B11" s="271" t="s">
        <v>87</v>
      </c>
      <c r="C11" s="30" t="s">
        <v>28</v>
      </c>
      <c r="D11" s="126" t="s">
        <v>28</v>
      </c>
      <c r="E11" s="48" t="s">
        <v>28</v>
      </c>
      <c r="F11" s="30" t="s">
        <v>28</v>
      </c>
      <c r="G11" s="126" t="s">
        <v>28</v>
      </c>
      <c r="H11" s="48" t="s">
        <v>28</v>
      </c>
      <c r="I11" s="30" t="s">
        <v>28</v>
      </c>
      <c r="J11" s="126" t="s">
        <v>28</v>
      </c>
      <c r="K11" s="48" t="s">
        <v>28</v>
      </c>
      <c r="L11" s="30" t="s">
        <v>28</v>
      </c>
      <c r="M11" s="126" t="s">
        <v>28</v>
      </c>
      <c r="N11" s="48" t="s">
        <v>28</v>
      </c>
      <c r="O11" s="316" t="s">
        <v>28</v>
      </c>
      <c r="P11" s="126" t="s">
        <v>28</v>
      </c>
      <c r="Q11" s="48" t="s">
        <v>28</v>
      </c>
    </row>
    <row r="12" spans="1:17" ht="24.75" customHeight="1" thickBot="1" x14ac:dyDescent="0.25">
      <c r="A12" s="272" t="s">
        <v>40</v>
      </c>
      <c r="B12" s="273" t="s">
        <v>25</v>
      </c>
      <c r="C12" s="313">
        <v>1909.9613593328406</v>
      </c>
      <c r="D12" s="314">
        <v>1924.5486794022427</v>
      </c>
      <c r="E12" s="315">
        <v>-0.75796056631484132</v>
      </c>
      <c r="F12" s="313">
        <v>1930.2254970290753</v>
      </c>
      <c r="G12" s="314">
        <v>1961.0477645358706</v>
      </c>
      <c r="H12" s="315">
        <v>-1.5717244660835725</v>
      </c>
      <c r="I12" s="313">
        <v>1951.430786373784</v>
      </c>
      <c r="J12" s="314">
        <v>1951.5789363315039</v>
      </c>
      <c r="K12" s="315">
        <v>-7.5912869811117162E-3</v>
      </c>
      <c r="L12" s="313">
        <v>1863.7109559203432</v>
      </c>
      <c r="M12" s="314">
        <v>1896.6391666341519</v>
      </c>
      <c r="N12" s="315">
        <v>-1.7361347004261451</v>
      </c>
      <c r="O12" s="317">
        <v>1806.8897664445735</v>
      </c>
      <c r="P12" s="314">
        <v>1746.4254525973759</v>
      </c>
      <c r="Q12" s="315">
        <v>3.4621754829140836</v>
      </c>
    </row>
    <row r="13" spans="1:17" ht="20.25" customHeight="1" x14ac:dyDescent="0.2">
      <c r="A13" s="455" t="s">
        <v>29</v>
      </c>
      <c r="B13" s="268" t="s">
        <v>30</v>
      </c>
      <c r="C13" s="25">
        <v>1216.7560000000001</v>
      </c>
      <c r="D13" s="24">
        <v>1159.7380000000001</v>
      </c>
      <c r="E13" s="41">
        <v>4.9164552683450946</v>
      </c>
      <c r="F13" s="25">
        <v>1218.6610000000001</v>
      </c>
      <c r="G13" s="24">
        <v>1142.798</v>
      </c>
      <c r="H13" s="41">
        <v>6.6383560349248123</v>
      </c>
      <c r="I13" s="25">
        <v>1303.213</v>
      </c>
      <c r="J13" s="24">
        <v>1365.501</v>
      </c>
      <c r="K13" s="41">
        <v>-4.561549204284729</v>
      </c>
      <c r="L13" s="25" t="s">
        <v>97</v>
      </c>
      <c r="M13" s="24" t="s">
        <v>97</v>
      </c>
      <c r="N13" s="41" t="s">
        <v>161</v>
      </c>
      <c r="O13" s="74" t="s">
        <v>97</v>
      </c>
      <c r="P13" s="24" t="s">
        <v>97</v>
      </c>
      <c r="Q13" s="41" t="s">
        <v>161</v>
      </c>
    </row>
    <row r="14" spans="1:17" ht="20.25" customHeight="1" thickBot="1" x14ac:dyDescent="0.25">
      <c r="A14" s="458"/>
      <c r="B14" s="269" t="s">
        <v>31</v>
      </c>
      <c r="C14" s="30">
        <v>869.18</v>
      </c>
      <c r="D14" s="126">
        <v>869.60299999999995</v>
      </c>
      <c r="E14" s="48">
        <v>-4.8642886466583241E-2</v>
      </c>
      <c r="F14" s="30">
        <v>871.74800000000005</v>
      </c>
      <c r="G14" s="126">
        <v>899.06600000000003</v>
      </c>
      <c r="H14" s="48">
        <v>-3.0384866072123717</v>
      </c>
      <c r="I14" s="30">
        <v>890.79700000000003</v>
      </c>
      <c r="J14" s="126">
        <v>885.798</v>
      </c>
      <c r="K14" s="48">
        <v>0.56434988563984378</v>
      </c>
      <c r="L14" s="30">
        <v>878.75599999999997</v>
      </c>
      <c r="M14" s="126">
        <v>889.38300000000004</v>
      </c>
      <c r="N14" s="48">
        <v>-1.1948732998044787</v>
      </c>
      <c r="O14" s="316">
        <v>822.76099999999997</v>
      </c>
      <c r="P14" s="126">
        <v>845.46500000000003</v>
      </c>
      <c r="Q14" s="48">
        <v>-2.6853861484508599</v>
      </c>
    </row>
    <row r="15" spans="1:17" ht="20.25" customHeight="1" thickBot="1" x14ac:dyDescent="0.25">
      <c r="A15" s="474"/>
      <c r="B15" s="273" t="s">
        <v>25</v>
      </c>
      <c r="C15" s="313">
        <v>908.84541074410299</v>
      </c>
      <c r="D15" s="314">
        <v>980.63061368015144</v>
      </c>
      <c r="E15" s="315">
        <v>-7.320310210044326</v>
      </c>
      <c r="F15" s="313">
        <v>940.29245176236975</v>
      </c>
      <c r="G15" s="314">
        <v>1050.4164313092003</v>
      </c>
      <c r="H15" s="315">
        <v>-10.48384014800455</v>
      </c>
      <c r="I15" s="313">
        <v>915.98255550105443</v>
      </c>
      <c r="J15" s="314">
        <v>1049.6402218309859</v>
      </c>
      <c r="K15" s="315">
        <v>-12.733664692915427</v>
      </c>
      <c r="L15" s="313">
        <v>889.60517173354958</v>
      </c>
      <c r="M15" s="314">
        <v>925.28553327608427</v>
      </c>
      <c r="N15" s="315">
        <v>-3.8561460499878444</v>
      </c>
      <c r="O15" s="317">
        <v>877.5122868591053</v>
      </c>
      <c r="P15" s="314">
        <v>866.44361886999036</v>
      </c>
      <c r="Q15" s="315">
        <v>1.2774827753421072</v>
      </c>
    </row>
    <row r="16" spans="1:17" ht="18.75" customHeight="1" x14ac:dyDescent="0.2">
      <c r="A16" s="455" t="s">
        <v>32</v>
      </c>
      <c r="B16" s="274" t="s">
        <v>33</v>
      </c>
      <c r="C16" s="25" t="s">
        <v>97</v>
      </c>
      <c r="D16" s="24" t="s">
        <v>97</v>
      </c>
      <c r="E16" s="41" t="s">
        <v>161</v>
      </c>
      <c r="F16" s="27" t="s">
        <v>28</v>
      </c>
      <c r="G16" s="46" t="s">
        <v>28</v>
      </c>
      <c r="H16" s="47" t="s">
        <v>28</v>
      </c>
      <c r="I16" s="27" t="s">
        <v>28</v>
      </c>
      <c r="J16" s="46" t="s">
        <v>28</v>
      </c>
      <c r="K16" s="47" t="s">
        <v>28</v>
      </c>
      <c r="L16" s="27" t="s">
        <v>28</v>
      </c>
      <c r="M16" s="46" t="s">
        <v>28</v>
      </c>
      <c r="N16" s="47" t="s">
        <v>28</v>
      </c>
      <c r="O16" s="27" t="s">
        <v>97</v>
      </c>
      <c r="P16" s="46" t="s">
        <v>97</v>
      </c>
      <c r="Q16" s="47" t="s">
        <v>161</v>
      </c>
    </row>
    <row r="17" spans="1:17" ht="18" customHeight="1" thickBot="1" x14ac:dyDescent="0.25">
      <c r="A17" s="458"/>
      <c r="B17" s="269" t="s">
        <v>34</v>
      </c>
      <c r="C17" s="31">
        <v>531.51199999999994</v>
      </c>
      <c r="D17" s="128">
        <v>520.93600000000004</v>
      </c>
      <c r="E17" s="129">
        <v>2.0301918085906729</v>
      </c>
      <c r="F17" s="31" t="s">
        <v>97</v>
      </c>
      <c r="G17" s="128" t="s">
        <v>97</v>
      </c>
      <c r="H17" s="129" t="s">
        <v>161</v>
      </c>
      <c r="I17" s="31" t="s">
        <v>28</v>
      </c>
      <c r="J17" s="128" t="s">
        <v>28</v>
      </c>
      <c r="K17" s="129" t="s">
        <v>28</v>
      </c>
      <c r="L17" s="31" t="s">
        <v>28</v>
      </c>
      <c r="M17" s="128" t="s">
        <v>28</v>
      </c>
      <c r="N17" s="129" t="s">
        <v>28</v>
      </c>
      <c r="O17" s="31" t="s">
        <v>97</v>
      </c>
      <c r="P17" s="128" t="s">
        <v>97</v>
      </c>
      <c r="Q17" s="129" t="s">
        <v>161</v>
      </c>
    </row>
    <row r="18" spans="1:17" ht="18.75" customHeight="1" thickBot="1" x14ac:dyDescent="0.25">
      <c r="A18" s="474" t="s">
        <v>26</v>
      </c>
      <c r="B18" s="273" t="s">
        <v>25</v>
      </c>
      <c r="C18" s="313">
        <v>596.29782439599285</v>
      </c>
      <c r="D18" s="314">
        <v>611.7722</v>
      </c>
      <c r="E18" s="315">
        <v>-2.5294342573930542</v>
      </c>
      <c r="F18" s="313" t="s">
        <v>97</v>
      </c>
      <c r="G18" s="314" t="s">
        <v>97</v>
      </c>
      <c r="H18" s="315" t="s">
        <v>161</v>
      </c>
      <c r="I18" s="313" t="s">
        <v>28</v>
      </c>
      <c r="J18" s="314" t="s">
        <v>28</v>
      </c>
      <c r="K18" s="315" t="s">
        <v>28</v>
      </c>
      <c r="L18" s="313" t="s">
        <v>28</v>
      </c>
      <c r="M18" s="314" t="s">
        <v>28</v>
      </c>
      <c r="N18" s="315" t="s">
        <v>28</v>
      </c>
      <c r="O18" s="313" t="s">
        <v>97</v>
      </c>
      <c r="P18" s="314" t="s">
        <v>97</v>
      </c>
      <c r="Q18" s="315" t="s">
        <v>161</v>
      </c>
    </row>
    <row r="19" spans="1:17" ht="18.75" customHeight="1" x14ac:dyDescent="0.2">
      <c r="A19" s="475" t="s">
        <v>38</v>
      </c>
      <c r="B19" s="476"/>
      <c r="C19" s="27" t="s">
        <v>97</v>
      </c>
      <c r="D19" s="46" t="s">
        <v>97</v>
      </c>
      <c r="E19" s="47" t="s">
        <v>161</v>
      </c>
      <c r="F19" s="27" t="s">
        <v>97</v>
      </c>
      <c r="G19" s="46" t="s">
        <v>97</v>
      </c>
      <c r="H19" s="47" t="s">
        <v>161</v>
      </c>
      <c r="I19" s="27" t="s">
        <v>28</v>
      </c>
      <c r="J19" s="46" t="s">
        <v>28</v>
      </c>
      <c r="K19" s="47" t="s">
        <v>28</v>
      </c>
      <c r="L19" s="27" t="s">
        <v>28</v>
      </c>
      <c r="M19" s="46" t="s">
        <v>28</v>
      </c>
      <c r="N19" s="47" t="s">
        <v>28</v>
      </c>
      <c r="O19" s="146" t="s">
        <v>28</v>
      </c>
      <c r="P19" s="46" t="s">
        <v>28</v>
      </c>
      <c r="Q19" s="47" t="s">
        <v>28</v>
      </c>
    </row>
    <row r="20" spans="1:17" ht="20.25" customHeight="1" x14ac:dyDescent="0.2">
      <c r="A20" s="470" t="s">
        <v>35</v>
      </c>
      <c r="B20" s="471"/>
      <c r="C20" s="26">
        <v>333.863</v>
      </c>
      <c r="D20" s="42">
        <v>341.63900000000001</v>
      </c>
      <c r="E20" s="43">
        <v>-2.276086746536552</v>
      </c>
      <c r="F20" s="26">
        <v>353.63600000000002</v>
      </c>
      <c r="G20" s="42">
        <v>344.47399999999999</v>
      </c>
      <c r="H20" s="43">
        <v>2.6597072638283397</v>
      </c>
      <c r="I20" s="26">
        <v>269.41000000000003</v>
      </c>
      <c r="J20" s="42">
        <v>295.76900000000001</v>
      </c>
      <c r="K20" s="43">
        <v>-8.912022558145031</v>
      </c>
      <c r="L20" s="26">
        <v>388.43599999999998</v>
      </c>
      <c r="M20" s="42">
        <v>382.48599999999999</v>
      </c>
      <c r="N20" s="43">
        <v>1.5556124930062771</v>
      </c>
      <c r="O20" s="27" t="s">
        <v>28</v>
      </c>
      <c r="P20" s="46" t="s">
        <v>28</v>
      </c>
      <c r="Q20" s="47" t="s">
        <v>28</v>
      </c>
    </row>
    <row r="21" spans="1:17" ht="18" customHeight="1" x14ac:dyDescent="0.2">
      <c r="A21" s="470" t="s">
        <v>36</v>
      </c>
      <c r="B21" s="471"/>
      <c r="C21" s="26" t="s">
        <v>28</v>
      </c>
      <c r="D21" s="42" t="s">
        <v>28</v>
      </c>
      <c r="E21" s="43" t="s">
        <v>28</v>
      </c>
      <c r="F21" s="26" t="s">
        <v>28</v>
      </c>
      <c r="G21" s="42" t="s">
        <v>28</v>
      </c>
      <c r="H21" s="43" t="s">
        <v>28</v>
      </c>
      <c r="I21" s="26" t="s">
        <v>28</v>
      </c>
      <c r="J21" s="42" t="s">
        <v>28</v>
      </c>
      <c r="K21" s="43" t="s">
        <v>28</v>
      </c>
      <c r="L21" s="26" t="s">
        <v>28</v>
      </c>
      <c r="M21" s="42" t="s">
        <v>28</v>
      </c>
      <c r="N21" s="43" t="s">
        <v>28</v>
      </c>
      <c r="O21" s="130" t="s">
        <v>28</v>
      </c>
      <c r="P21" s="42" t="s">
        <v>28</v>
      </c>
      <c r="Q21" s="43" t="s">
        <v>28</v>
      </c>
    </row>
    <row r="22" spans="1:17" ht="21" customHeight="1" thickBot="1" x14ac:dyDescent="0.25">
      <c r="A22" s="472" t="s">
        <v>37</v>
      </c>
      <c r="B22" s="473"/>
      <c r="C22" s="28" t="s">
        <v>28</v>
      </c>
      <c r="D22" s="39" t="s">
        <v>28</v>
      </c>
      <c r="E22" s="40" t="s">
        <v>28</v>
      </c>
      <c r="F22" s="28" t="s">
        <v>28</v>
      </c>
      <c r="G22" s="39" t="s">
        <v>28</v>
      </c>
      <c r="H22" s="40" t="s">
        <v>28</v>
      </c>
      <c r="I22" s="28" t="s">
        <v>28</v>
      </c>
      <c r="J22" s="39" t="s">
        <v>28</v>
      </c>
      <c r="K22" s="40" t="s">
        <v>28</v>
      </c>
      <c r="L22" s="28" t="s">
        <v>28</v>
      </c>
      <c r="M22" s="39" t="s">
        <v>28</v>
      </c>
      <c r="N22" s="40" t="s">
        <v>28</v>
      </c>
      <c r="O22" s="142" t="s">
        <v>28</v>
      </c>
      <c r="P22" s="39" t="s">
        <v>28</v>
      </c>
      <c r="Q22" s="40" t="s">
        <v>28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I36" sqref="I36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215</v>
      </c>
      <c r="C2" s="329"/>
      <c r="D2" s="329"/>
      <c r="E2" s="329"/>
      <c r="F2" s="329"/>
      <c r="G2" s="329"/>
      <c r="H2" s="329"/>
    </row>
    <row r="3" spans="2:15" ht="20.25" customHeight="1" thickBot="1" x14ac:dyDescent="0.25"/>
    <row r="4" spans="2:15" ht="15" x14ac:dyDescent="0.25">
      <c r="F4" s="491" t="s">
        <v>0</v>
      </c>
      <c r="G4" s="492"/>
      <c r="H4" s="385" t="s">
        <v>1</v>
      </c>
      <c r="I4" s="386"/>
      <c r="J4" s="387"/>
    </row>
    <row r="5" spans="2:15" ht="18.75" customHeight="1" x14ac:dyDescent="0.3">
      <c r="B5" s="328"/>
      <c r="F5" s="487"/>
      <c r="G5" s="493"/>
      <c r="H5" s="388" t="s">
        <v>27</v>
      </c>
      <c r="I5" s="388"/>
      <c r="J5" s="496" t="s">
        <v>217</v>
      </c>
    </row>
    <row r="6" spans="2:15" ht="24.75" customHeight="1" x14ac:dyDescent="0.2">
      <c r="F6" s="494"/>
      <c r="G6" s="495"/>
      <c r="H6" s="389" t="s">
        <v>251</v>
      </c>
      <c r="I6" s="389" t="s">
        <v>249</v>
      </c>
      <c r="J6" s="497"/>
    </row>
    <row r="7" spans="2:15" ht="48" customHeight="1" thickBot="1" x14ac:dyDescent="0.25">
      <c r="F7" s="498" t="s">
        <v>223</v>
      </c>
      <c r="G7" s="499"/>
      <c r="H7" s="390">
        <v>129.99700000000001</v>
      </c>
      <c r="I7" s="390">
        <v>121.95</v>
      </c>
      <c r="J7" s="40">
        <v>6.5986059860598703</v>
      </c>
    </row>
    <row r="8" spans="2:15" ht="15.75" customHeight="1" thickBot="1" x14ac:dyDescent="0.25"/>
    <row r="9" spans="2:15" ht="15" customHeight="1" thickBot="1" x14ac:dyDescent="0.25">
      <c r="B9" s="486" t="s">
        <v>0</v>
      </c>
      <c r="C9" s="466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87"/>
      <c r="C10" s="488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487"/>
      <c r="C11" s="488"/>
      <c r="D11" s="29" t="s">
        <v>27</v>
      </c>
      <c r="E11" s="9"/>
      <c r="F11" s="10" t="s">
        <v>157</v>
      </c>
      <c r="G11" s="29" t="s">
        <v>27</v>
      </c>
      <c r="H11" s="9"/>
      <c r="I11" s="10" t="s">
        <v>157</v>
      </c>
      <c r="J11" s="29" t="s">
        <v>27</v>
      </c>
      <c r="K11" s="9"/>
      <c r="L11" s="10" t="s">
        <v>157</v>
      </c>
      <c r="M11" s="29" t="s">
        <v>27</v>
      </c>
      <c r="N11" s="9"/>
      <c r="O11" s="11" t="s">
        <v>157</v>
      </c>
    </row>
    <row r="12" spans="2:15" ht="19.5" customHeight="1" thickBot="1" x14ac:dyDescent="0.25">
      <c r="B12" s="467"/>
      <c r="C12" s="469"/>
      <c r="D12" s="292" t="s">
        <v>251</v>
      </c>
      <c r="E12" s="292" t="s">
        <v>249</v>
      </c>
      <c r="F12" s="293" t="s">
        <v>15</v>
      </c>
      <c r="G12" s="292" t="s">
        <v>251</v>
      </c>
      <c r="H12" s="292" t="s">
        <v>249</v>
      </c>
      <c r="I12" s="293" t="s">
        <v>15</v>
      </c>
      <c r="J12" s="292" t="s">
        <v>251</v>
      </c>
      <c r="K12" s="292" t="s">
        <v>249</v>
      </c>
      <c r="L12" s="293" t="s">
        <v>15</v>
      </c>
      <c r="M12" s="292" t="s">
        <v>251</v>
      </c>
      <c r="N12" s="292" t="s">
        <v>249</v>
      </c>
      <c r="O12" s="294" t="s">
        <v>15</v>
      </c>
    </row>
    <row r="13" spans="2:15" ht="36" customHeight="1" thickBot="1" x14ac:dyDescent="0.25">
      <c r="B13" s="489" t="s">
        <v>234</v>
      </c>
      <c r="C13" s="490"/>
      <c r="D13" s="131">
        <v>131.47</v>
      </c>
      <c r="E13" s="131">
        <v>124.82</v>
      </c>
      <c r="F13" s="132">
        <v>5.3276718474603477</v>
      </c>
      <c r="G13" s="110">
        <v>126.61</v>
      </c>
      <c r="H13" s="110">
        <v>116.55</v>
      </c>
      <c r="I13" s="132">
        <v>8.631488631488633</v>
      </c>
      <c r="J13" s="110">
        <v>136.69999999999999</v>
      </c>
      <c r="K13" s="110">
        <v>124.1</v>
      </c>
      <c r="L13" s="132">
        <v>10.153102336825137</v>
      </c>
      <c r="M13" s="110">
        <v>122.34</v>
      </c>
      <c r="N13" s="110">
        <v>115.98</v>
      </c>
      <c r="O13" s="133">
        <v>5.4837040869115361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484" t="s">
        <v>252</v>
      </c>
      <c r="K18" s="484" t="s">
        <v>253</v>
      </c>
      <c r="L18" s="484" t="s">
        <v>254</v>
      </c>
      <c r="M18" s="104" t="s">
        <v>225</v>
      </c>
      <c r="N18" s="105"/>
    </row>
    <row r="19" spans="9:14" ht="19.5" customHeight="1" thickBot="1" x14ac:dyDescent="0.25">
      <c r="I19" s="106"/>
      <c r="J19" s="485"/>
      <c r="K19" s="485"/>
      <c r="L19" s="485"/>
      <c r="M19" s="107" t="s">
        <v>220</v>
      </c>
      <c r="N19" s="108" t="s">
        <v>213</v>
      </c>
    </row>
    <row r="20" spans="9:14" ht="52.5" customHeight="1" thickBot="1" x14ac:dyDescent="0.3">
      <c r="I20" s="109" t="s">
        <v>152</v>
      </c>
      <c r="J20" s="138">
        <v>129.99700000000001</v>
      </c>
      <c r="K20" s="116">
        <v>116.49</v>
      </c>
      <c r="L20" s="117">
        <v>124.76</v>
      </c>
      <c r="M20" s="118">
        <v>11.594986694136852</v>
      </c>
      <c r="N20" s="119">
        <v>4.1976595062520108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B14" sqref="B14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25" t="s">
        <v>126</v>
      </c>
      <c r="C3" s="225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258</v>
      </c>
      <c r="D9" s="1" t="s">
        <v>23</v>
      </c>
    </row>
    <row r="10" spans="2:9" x14ac:dyDescent="0.2">
      <c r="B10" s="1" t="s">
        <v>259</v>
      </c>
    </row>
    <row r="11" spans="2:9" x14ac:dyDescent="0.2">
      <c r="B11" s="1"/>
    </row>
    <row r="12" spans="2:9" ht="15" x14ac:dyDescent="0.2">
      <c r="B12" s="326"/>
      <c r="C12" s="327"/>
      <c r="D12" s="327"/>
      <c r="E12" s="327"/>
      <c r="F12" s="327"/>
      <c r="G12" s="327"/>
      <c r="H12" s="327"/>
      <c r="I12" s="327"/>
    </row>
    <row r="14" spans="2:9" x14ac:dyDescent="0.2">
      <c r="B14" s="1" t="s">
        <v>260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154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2014-2016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2017-01-19T11:05:07Z</dcterms:modified>
</cp:coreProperties>
</file>