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M14" i="18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N20" i="7" l="1"/>
  <c r="M20" i="7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G12" i="10" l="1"/>
  <c r="G11" i="10"/>
  <c r="G9" i="10"/>
  <c r="G10" i="10"/>
  <c r="G13" i="10"/>
  <c r="G14" i="10"/>
  <c r="H14" i="10"/>
  <c r="F11" i="10"/>
  <c r="H11" i="10"/>
  <c r="F12" i="10"/>
  <c r="H12" i="10"/>
  <c r="F9" i="10"/>
  <c r="H9" i="10"/>
  <c r="F10" i="10"/>
  <c r="H10" i="10"/>
  <c r="F14" i="10"/>
  <c r="F13" i="10"/>
  <c r="H13" i="10"/>
</calcChain>
</file>

<file path=xl/sharedStrings.xml><?xml version="1.0" encoding="utf-8"?>
<sst xmlns="http://schemas.openxmlformats.org/spreadsheetml/2006/main" count="1407" uniqueCount="274">
  <si>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</si>
  <si>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</si>
  <si>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</si>
  <si>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</si>
  <si>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</si>
  <si>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</si>
  <si>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</si>
  <si>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</si>
  <si>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</si>
  <si>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</si>
  <si>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</si>
  <si>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</si>
  <si>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</si>
  <si>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</si>
  <si>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</si>
  <si>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</si>
  <si>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</si>
  <si>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</si>
  <si>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</si>
  <si>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</si>
  <si>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</si>
  <si>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</si>
  <si>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</si>
  <si>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</si>
  <si>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</si>
  <si>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</si>
  <si>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</si>
  <si>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</si>
  <si>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</si>
  <si>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</si>
  <si>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</si>
  <si>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</si>
  <si>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</si>
  <si>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</si>
  <si>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</si>
  <si>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</si>
  <si>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</si>
  <si>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</si>
  <si>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</si>
  <si>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</si>
  <si>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</si>
  <si>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</si>
  <si>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</si>
  <si>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</si>
  <si>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</si>
  <si>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</si>
  <si>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</si>
  <si>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</si>
  <si>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</si>
  <si>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</si>
  <si>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</si>
  <si>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</si>
  <si>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</si>
  <si>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</si>
  <si>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</si>
  <si>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</si>
  <si>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</si>
  <si>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</si>
  <si>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</si>
  <si>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</si>
  <si>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</si>
  <si>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</si>
  <si>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</si>
  <si>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</si>
  <si>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</si>
  <si>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</si>
  <si>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</si>
  <si>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</si>
  <si>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</si>
  <si>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</si>
  <si>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</si>
  <si>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</si>
  <si>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</si>
  <si>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</si>
  <si>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</si>
  <si>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</si>
  <si>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</si>
  <si>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</si>
  <si>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</si>
  <si>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</si>
  <si>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</si>
  <si>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</si>
  <si>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</si>
  <si>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</si>
  <si>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</si>
  <si>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</si>
  <si>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</si>
  <si>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</si>
  <si>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</si>
  <si>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</si>
  <si>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</si>
  <si>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</si>
  <si>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</si>
  <si>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</si>
  <si>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</si>
  <si>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</si>
  <si>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</si>
  <si>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</si>
  <si>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</si>
  <si>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</si>
  <si>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</si>
  <si>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</si>
  <si>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</si>
  <si>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</si>
  <si>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</si>
  <si>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</si>
  <si>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</si>
  <si>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</si>
  <si>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</si>
  <si>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</si>
  <si>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</si>
  <si>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</si>
  <si>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</si>
  <si>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</si>
  <si>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</si>
  <si>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</si>
  <si>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</si>
  <si>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</si>
  <si>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</si>
  <si>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</si>
  <si>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</si>
  <si>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</si>
  <si>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</si>
  <si>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</si>
  <si>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</si>
  <si>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</si>
  <si>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</si>
  <si>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</si>
  <si>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</si>
  <si>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</si>
  <si>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</si>
  <si>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</si>
  <si>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</si>
  <si>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</si>
  <si>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</si>
  <si>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</si>
  <si>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</si>
  <si>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</si>
  <si>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</si>
  <si>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</si>
  <si>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</si>
  <si>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</si>
  <si>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</si>
  <si>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</si>
  <si>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</si>
  <si>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</si>
  <si>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</si>
  <si>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</si>
  <si>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</si>
  <si>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</si>
  <si>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</si>
  <si>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</si>
  <si>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</si>
  <si>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</si>
  <si>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</si>
  <si>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</si>
  <si>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</si>
  <si>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</si>
  <si>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</si>
  <si>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</si>
  <si>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</si>
  <si>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</si>
  <si>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</si>
  <si>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</si>
  <si>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</si>
  <si>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</si>
  <si>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</si>
  <si>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</si>
  <si>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</si>
  <si>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</si>
  <si>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</si>
  <si>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</si>
  <si>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</si>
  <si>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</si>
  <si>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</si>
  <si>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</si>
  <si>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</si>
  <si>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</si>
  <si>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</si>
  <si>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</si>
  <si>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</si>
  <si>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</si>
  <si>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</si>
  <si>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</si>
  <si>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</si>
  <si>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</si>
  <si>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</si>
  <si>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</si>
  <si>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</si>
  <si>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</si>
  <si>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</si>
  <si>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</si>
  <si>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</si>
  <si>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</si>
  <si>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</si>
  <si>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</si>
  <si>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</si>
  <si>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</si>
  <si>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</si>
  <si>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</si>
  <si>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</si>
  <si>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</si>
  <si>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</si>
  <si>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</si>
  <si>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</si>
  <si>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</si>
  <si>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</si>
  <si>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</si>
  <si>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</si>
  <si>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</si>
  <si>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</si>
  <si>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</si>
  <si>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</si>
  <si>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</si>
  <si>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</si>
  <si>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</si>
  <si>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</si>
  <si>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</si>
  <si>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</si>
  <si>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</si>
  <si>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</si>
  <si>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</si>
  <si>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</si>
  <si>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</si>
  <si>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</si>
  <si>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</si>
  <si>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</si>
  <si>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</si>
  <si>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</si>
  <si>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</si>
  <si>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</si>
  <si>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</si>
  <si>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</si>
  <si>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</si>
  <si>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</si>
  <si>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</si>
  <si>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</si>
  <si>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</si>
  <si>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</si>
  <si>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</si>
  <si>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</si>
  <si>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</si>
  <si>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</si>
  <si>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</si>
  <si>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</si>
  <si>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</si>
  <si>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</si>
  <si>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</si>
  <si>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>maj</t>
  </si>
  <si>
    <t>V-2017</t>
  </si>
  <si>
    <t>V-2016</t>
  </si>
  <si>
    <t xml:space="preserve">Dariusz Banasiewicz, tel. (022) 623-12- 01; fax (022) 623-16-05 </t>
  </si>
  <si>
    <t>I-V 2016r.*</t>
  </si>
  <si>
    <t>I-V 2017r.*</t>
  </si>
  <si>
    <t>Handel zagraniczny produktami mlecznymi w okresie I -V 2017r. - dane wstępne</t>
  </si>
  <si>
    <t>według ważniejszych krajów w okresie I -V 2017r (dane wstępne)</t>
  </si>
  <si>
    <t>I -V 2016r</t>
  </si>
  <si>
    <t>I -V 2017r</t>
  </si>
  <si>
    <t>Kazachstan</t>
  </si>
  <si>
    <t xml:space="preserve"> z mleka - kod 0405) według ważniejszych krajów w okresie I -V 2017r (dane wstępne)</t>
  </si>
  <si>
    <t>z mleka - kod 0405) według ważniejszych krajów w okresie I -V 2017r (dane wstępne)</t>
  </si>
  <si>
    <t>czerwiec</t>
  </si>
  <si>
    <t>czerwiec 2017</t>
  </si>
  <si>
    <t>czerwiec 2016</t>
  </si>
  <si>
    <t>czerwiec 2015</t>
  </si>
  <si>
    <r>
      <t>Mleko surowe</t>
    </r>
    <r>
      <rPr>
        <b/>
        <sz val="11"/>
        <rFont val="Times New Roman"/>
        <family val="1"/>
        <charset val="238"/>
      </rPr>
      <t xml:space="preserve"> skup     czerwiec 17</t>
    </r>
  </si>
  <si>
    <t>1EUR=4,2140</t>
  </si>
  <si>
    <t>2017-07-23</t>
  </si>
  <si>
    <t>1EUR=4,25252</t>
  </si>
  <si>
    <t>Ceny sprzedaży (NETTO) wybranych produktów mleczarskich za okres: 24-30.07.2017r.</t>
  </si>
  <si>
    <t>2017-07-30</t>
  </si>
  <si>
    <t>NR 30/2017</t>
  </si>
  <si>
    <t>3 sierpnia 2017r.</t>
  </si>
  <si>
    <t>Notowania z okresu: 24-30.07.2017r.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</si>
</sst>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0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</cellStyleXfs>
  <cellXfs count="53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0" fontId="91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26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6" xfId="0" applyNumberFormat="1" applyFont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25" xfId="0" applyNumberFormat="1" applyFont="1" applyFill="1" applyBorder="1" applyAlignment="1">
      <alignment vertical="center" wrapText="1"/>
    </xf>
    <xf numFmtId="164" fontId="8" fillId="0" borderId="117" xfId="0" applyNumberFormat="1" applyFont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164" fontId="8" fillId="0" borderId="79" xfId="0" applyNumberFormat="1" applyFont="1" applyBorder="1" applyAlignment="1">
      <alignment vertical="center" wrapText="1"/>
    </xf>
    <xf numFmtId="4" fontId="16" fillId="24" borderId="27" xfId="0" applyNumberFormat="1" applyFont="1" applyFill="1" applyBorder="1" applyAlignment="1">
      <alignment vertical="center" wrapText="1"/>
    </xf>
    <xf numFmtId="4" fontId="16" fillId="0" borderId="37" xfId="0" applyNumberFormat="1" applyFont="1" applyBorder="1" applyAlignment="1">
      <alignment vertical="center" wrapText="1"/>
    </xf>
    <xf numFmtId="164" fontId="16" fillId="0" borderId="38" xfId="0" applyNumberFormat="1" applyFont="1" applyBorder="1" applyAlignment="1">
      <alignment vertical="center" wrapText="1"/>
    </xf>
    <xf numFmtId="4" fontId="16" fillId="24" borderId="37" xfId="0" applyNumberFormat="1" applyFont="1" applyFill="1" applyBorder="1" applyAlignment="1">
      <alignment vertical="center" wrapText="1"/>
    </xf>
    <xf numFmtId="164" fontId="16" fillId="0" borderId="79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4" fontId="8" fillId="24" borderId="28" xfId="0" applyNumberFormat="1" applyFont="1" applyFill="1" applyBorder="1" applyAlignment="1">
      <alignment vertical="center" wrapText="1"/>
    </xf>
    <xf numFmtId="4" fontId="8" fillId="0" borderId="41" xfId="0" applyNumberFormat="1" applyFont="1" applyBorder="1" applyAlignment="1">
      <alignment vertical="center" wrapText="1"/>
    </xf>
    <xf numFmtId="164" fontId="8" fillId="0" borderId="42" xfId="0" applyNumberFormat="1" applyFont="1" applyBorder="1" applyAlignment="1">
      <alignment vertical="center" wrapText="1"/>
    </xf>
    <xf numFmtId="4" fontId="8" fillId="24" borderId="41" xfId="0" applyNumberFormat="1" applyFont="1" applyFill="1" applyBorder="1" applyAlignment="1">
      <alignment vertical="center" wrapText="1"/>
    </xf>
    <xf numFmtId="164" fontId="8" fillId="0" borderId="78" xfId="0" applyNumberFormat="1" applyFont="1" applyBorder="1" applyAlignment="1">
      <alignment vertical="center" wrapText="1"/>
    </xf>
    <xf numFmtId="4" fontId="8" fillId="0" borderId="46" xfId="0" applyNumberFormat="1" applyFont="1" applyBorder="1" applyAlignment="1">
      <alignment vertical="center" wrapText="1"/>
    </xf>
    <xf numFmtId="4" fontId="16" fillId="24" borderId="29" xfId="0" applyNumberFormat="1" applyFont="1" applyFill="1" applyBorder="1" applyAlignment="1">
      <alignment vertical="center" wrapText="1"/>
    </xf>
    <xf numFmtId="4" fontId="16" fillId="0" borderId="34" xfId="0" applyNumberFormat="1" applyFont="1" applyBorder="1" applyAlignment="1">
      <alignment vertical="center" wrapText="1"/>
    </xf>
    <xf numFmtId="164" fontId="16" fillId="0" borderId="35" xfId="0" applyNumberFormat="1" applyFont="1" applyBorder="1" applyAlignment="1">
      <alignment vertical="center" wrapText="1"/>
    </xf>
    <xf numFmtId="4" fontId="16" fillId="24" borderId="34" xfId="0" applyNumberFormat="1" applyFont="1" applyFill="1" applyBorder="1" applyAlignment="1">
      <alignment vertical="center" wrapText="1"/>
    </xf>
    <xf numFmtId="164" fontId="16" fillId="0" borderId="80" xfId="0" applyNumberFormat="1" applyFont="1" applyBorder="1" applyAlignment="1">
      <alignment vertical="center" wrapText="1"/>
    </xf>
    <xf numFmtId="4" fontId="8" fillId="24" borderId="110" xfId="0" applyNumberFormat="1" applyFont="1" applyFill="1" applyBorder="1" applyAlignment="1">
      <alignment vertical="center" wrapText="1"/>
    </xf>
    <xf numFmtId="4" fontId="8" fillId="0" borderId="116" xfId="0" applyNumberFormat="1" applyFont="1" applyBorder="1" applyAlignment="1">
      <alignment vertical="center" wrapText="1"/>
    </xf>
    <xf numFmtId="164" fontId="8" fillId="0" borderId="19" xfId="0" applyNumberFormat="1" applyFont="1" applyBorder="1" applyAlignment="1">
      <alignment vertical="center" wrapText="1"/>
    </xf>
    <xf numFmtId="4" fontId="8" fillId="24" borderId="29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35" xfId="0" applyNumberFormat="1" applyFont="1" applyBorder="1" applyAlignment="1">
      <alignment vertical="center" wrapText="1"/>
    </xf>
    <xf numFmtId="4" fontId="8" fillId="24" borderId="34" xfId="0" applyNumberFormat="1" applyFont="1" applyFill="1" applyBorder="1" applyAlignment="1">
      <alignment vertical="center" wrapText="1"/>
    </xf>
    <xf numFmtId="164" fontId="8" fillId="0" borderId="80" xfId="0" applyNumberFormat="1" applyFont="1" applyBorder="1" applyAlignment="1">
      <alignment vertical="center" wrapText="1"/>
    </xf>
    <xf numFmtId="0" fontId="8" fillId="0" borderId="118" xfId="0" applyFont="1" applyBorder="1" applyAlignment="1">
      <alignment horizontal="center" vertical="center" wrapText="1"/>
    </xf>
  </cellXfs>
  <cellStyles count="50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428625</xdr:colOff>
      <xdr:row>81</xdr:row>
      <xdr:rowOff>152400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95825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28575</xdr:colOff>
      <xdr:row>82</xdr:row>
      <xdr:rowOff>9526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490537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495300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433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59</xdr:row>
      <xdr:rowOff>142875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523875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718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2</xdr:row>
      <xdr:rowOff>0</xdr:rowOff>
    </xdr:from>
    <xdr:to>
      <xdr:col>15</xdr:col>
      <xdr:colOff>6519</xdr:colOff>
      <xdr:row>19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23850"/>
          <a:ext cx="467376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48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523875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8147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51</xdr:row>
      <xdr:rowOff>152400</xdr:rowOff>
    </xdr:from>
    <xdr:to>
      <xdr:col>16</xdr:col>
      <xdr:colOff>25648</xdr:colOff>
      <xdr:row>69</xdr:row>
      <xdr:rowOff>72636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81450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0</xdr:colOff>
      <xdr:row>41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464968" cy="51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11906</xdr:rowOff>
    </xdr:from>
    <xdr:to>
      <xdr:col>6</xdr:col>
      <xdr:colOff>797718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845719"/>
          <a:ext cx="4869656" cy="302418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11905</xdr:colOff>
      <xdr:row>43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93469" cy="2714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27" sqref="V27"/>
    </sheetView>
  </sheetViews>
  <sheetFormatPr defaultRowHeight="12.75" x14ac:dyDescent="0.2"/>
  <cols>
    <col min="1" max="1" width="13.7109375" style="119" customWidth="1"/>
    <col min="2" max="2" width="11.85546875" style="119" customWidth="1"/>
    <col min="3" max="3" width="11.7109375" style="119" customWidth="1"/>
    <col min="4" max="4" width="11.85546875" style="119" customWidth="1"/>
    <col min="5" max="5" width="13.5703125" style="119" customWidth="1"/>
    <col min="6" max="7" width="11.7109375" style="119" customWidth="1"/>
    <col min="8" max="8" width="11.42578125" style="119" customWidth="1"/>
    <col min="9" max="9" width="9.85546875" style="119" customWidth="1"/>
    <col min="10" max="10" width="13.7109375" style="119" customWidth="1"/>
    <col min="11" max="12" width="11.7109375" style="119" customWidth="1"/>
    <col min="13" max="13" width="11.85546875" style="119" customWidth="1"/>
    <col min="14" max="14" width="13.5703125" style="119" customWidth="1"/>
    <col min="15" max="16" width="11.7109375" style="119" customWidth="1"/>
    <col min="17" max="17" width="11.85546875" style="119" customWidth="1"/>
    <col min="18" max="16384" width="9.140625" style="119"/>
  </cols>
  <sheetData>
    <row r="2" spans="1:17" ht="16.5" x14ac:dyDescent="0.25">
      <c r="A2" s="160" t="s">
        <v>222</v>
      </c>
      <c r="B2" s="160"/>
      <c r="C2" s="160"/>
      <c r="D2" s="160"/>
      <c r="E2" s="160"/>
      <c r="F2" s="160"/>
      <c r="G2" s="160"/>
      <c r="H2" s="160"/>
      <c r="I2" s="160"/>
      <c r="J2" s="160" t="s">
        <v>223</v>
      </c>
      <c r="K2" s="160"/>
      <c r="L2" s="160"/>
      <c r="M2" s="160"/>
      <c r="N2" s="160"/>
      <c r="O2" s="160"/>
    </row>
    <row r="3" spans="1:17" ht="17.25" thickBot="1" x14ac:dyDescent="0.3">
      <c r="A3" s="160" t="s">
        <v>255</v>
      </c>
      <c r="B3" s="160"/>
      <c r="C3" s="160"/>
      <c r="D3" s="160"/>
      <c r="E3" s="160"/>
      <c r="F3" s="160"/>
      <c r="G3" s="160"/>
      <c r="H3" s="160"/>
      <c r="I3" s="160"/>
      <c r="J3" s="160" t="s">
        <v>255</v>
      </c>
      <c r="K3" s="160"/>
      <c r="L3" s="160"/>
      <c r="M3" s="160"/>
      <c r="N3" s="160"/>
      <c r="O3" s="160"/>
    </row>
    <row r="4" spans="1:17" ht="21" thickBot="1" x14ac:dyDescent="0.35">
      <c r="A4" s="162" t="s">
        <v>130</v>
      </c>
      <c r="B4" s="163"/>
      <c r="C4" s="163"/>
      <c r="D4" s="163"/>
      <c r="E4" s="163"/>
      <c r="F4" s="163"/>
      <c r="G4" s="163"/>
      <c r="H4" s="164"/>
      <c r="I4" s="165"/>
      <c r="J4" s="162" t="s">
        <v>131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256</v>
      </c>
      <c r="B5" s="167"/>
      <c r="C5" s="168"/>
      <c r="D5" s="169"/>
      <c r="E5" s="166" t="s">
        <v>257</v>
      </c>
      <c r="F5" s="167"/>
      <c r="G5" s="168"/>
      <c r="H5" s="169"/>
      <c r="I5" s="165"/>
      <c r="J5" s="166" t="s">
        <v>256</v>
      </c>
      <c r="K5" s="167"/>
      <c r="L5" s="168"/>
      <c r="M5" s="169"/>
      <c r="N5" s="166" t="s">
        <v>257</v>
      </c>
      <c r="O5" s="167"/>
      <c r="P5" s="168"/>
      <c r="Q5" s="169"/>
    </row>
    <row r="6" spans="1:17" ht="29.25" thickBot="1" x14ac:dyDescent="0.25">
      <c r="A6" s="170" t="s">
        <v>132</v>
      </c>
      <c r="B6" s="171" t="s">
        <v>105</v>
      </c>
      <c r="C6" s="172" t="s">
        <v>167</v>
      </c>
      <c r="D6" s="173" t="s">
        <v>133</v>
      </c>
      <c r="E6" s="170" t="s">
        <v>132</v>
      </c>
      <c r="F6" s="171" t="s">
        <v>105</v>
      </c>
      <c r="G6" s="172" t="s">
        <v>167</v>
      </c>
      <c r="H6" s="173" t="s">
        <v>133</v>
      </c>
      <c r="I6" s="165"/>
      <c r="J6" s="170" t="s">
        <v>132</v>
      </c>
      <c r="K6" s="171" t="s">
        <v>105</v>
      </c>
      <c r="L6" s="172" t="s">
        <v>167</v>
      </c>
      <c r="M6" s="173" t="s">
        <v>133</v>
      </c>
      <c r="N6" s="170" t="s">
        <v>132</v>
      </c>
      <c r="O6" s="171" t="s">
        <v>105</v>
      </c>
      <c r="P6" s="172" t="s">
        <v>167</v>
      </c>
      <c r="Q6" s="173" t="s">
        <v>133</v>
      </c>
    </row>
    <row r="7" spans="1:17" ht="15" thickBot="1" x14ac:dyDescent="0.25">
      <c r="A7" s="174" t="s">
        <v>119</v>
      </c>
      <c r="B7" s="175">
        <v>94130.167000000001</v>
      </c>
      <c r="C7" s="176">
        <v>408211.02500000002</v>
      </c>
      <c r="D7" s="177">
        <v>240512.78899999999</v>
      </c>
      <c r="E7" s="178" t="s">
        <v>119</v>
      </c>
      <c r="F7" s="179">
        <v>143579.636</v>
      </c>
      <c r="G7" s="180">
        <v>620280.66099999996</v>
      </c>
      <c r="H7" s="177">
        <v>237599.06099999999</v>
      </c>
      <c r="I7" s="165"/>
      <c r="J7" s="174" t="s">
        <v>119</v>
      </c>
      <c r="K7" s="175">
        <v>41331.516000000003</v>
      </c>
      <c r="L7" s="176">
        <v>178445.24299999999</v>
      </c>
      <c r="M7" s="177">
        <v>86634.754000000001</v>
      </c>
      <c r="N7" s="178" t="s">
        <v>119</v>
      </c>
      <c r="O7" s="179">
        <v>47201.099000000002</v>
      </c>
      <c r="P7" s="180">
        <v>204140.08600000001</v>
      </c>
      <c r="Q7" s="177">
        <v>75133.623000000007</v>
      </c>
    </row>
    <row r="8" spans="1:17" x14ac:dyDescent="0.2">
      <c r="A8" s="181" t="s">
        <v>78</v>
      </c>
      <c r="B8" s="182">
        <v>47830.173000000003</v>
      </c>
      <c r="C8" s="183">
        <v>207374.55</v>
      </c>
      <c r="D8" s="182">
        <v>127314.288</v>
      </c>
      <c r="E8" s="184" t="s">
        <v>78</v>
      </c>
      <c r="F8" s="185">
        <v>91582.343999999997</v>
      </c>
      <c r="G8" s="186">
        <v>395927.56900000002</v>
      </c>
      <c r="H8" s="187">
        <v>156614.758</v>
      </c>
      <c r="I8" s="165"/>
      <c r="J8" s="181" t="s">
        <v>137</v>
      </c>
      <c r="K8" s="182">
        <v>17671.183000000001</v>
      </c>
      <c r="L8" s="183">
        <v>76331.486999999994</v>
      </c>
      <c r="M8" s="182">
        <v>39257.896999999997</v>
      </c>
      <c r="N8" s="184" t="s">
        <v>137</v>
      </c>
      <c r="O8" s="185">
        <v>23993.996999999999</v>
      </c>
      <c r="P8" s="186">
        <v>103660.273</v>
      </c>
      <c r="Q8" s="187">
        <v>33327.356</v>
      </c>
    </row>
    <row r="9" spans="1:17" x14ac:dyDescent="0.2">
      <c r="A9" s="188" t="s">
        <v>242</v>
      </c>
      <c r="B9" s="189">
        <v>11716.816000000001</v>
      </c>
      <c r="C9" s="190">
        <v>50970.506000000001</v>
      </c>
      <c r="D9" s="189">
        <v>52375.904000000002</v>
      </c>
      <c r="E9" s="191" t="s">
        <v>145</v>
      </c>
      <c r="F9" s="192">
        <v>7488.0730000000003</v>
      </c>
      <c r="G9" s="193">
        <v>32253.671999999999</v>
      </c>
      <c r="H9" s="194">
        <v>12803.019</v>
      </c>
      <c r="I9" s="165"/>
      <c r="J9" s="188" t="s">
        <v>78</v>
      </c>
      <c r="K9" s="189">
        <v>9269.1689999999999</v>
      </c>
      <c r="L9" s="190">
        <v>40030.273999999998</v>
      </c>
      <c r="M9" s="189">
        <v>12373.686</v>
      </c>
      <c r="N9" s="191" t="s">
        <v>78</v>
      </c>
      <c r="O9" s="192">
        <v>10121.681</v>
      </c>
      <c r="P9" s="193">
        <v>43835.743000000002</v>
      </c>
      <c r="Q9" s="194">
        <v>12105.813</v>
      </c>
    </row>
    <row r="10" spans="1:17" x14ac:dyDescent="0.2">
      <c r="A10" s="188" t="s">
        <v>145</v>
      </c>
      <c r="B10" s="189">
        <v>5159.5550000000003</v>
      </c>
      <c r="C10" s="190">
        <v>22344.884999999998</v>
      </c>
      <c r="D10" s="189">
        <v>7417.7169999999996</v>
      </c>
      <c r="E10" s="191" t="s">
        <v>221</v>
      </c>
      <c r="F10" s="192">
        <v>6583.2479999999996</v>
      </c>
      <c r="G10" s="193">
        <v>28237.544999999998</v>
      </c>
      <c r="H10" s="194">
        <v>14461.725</v>
      </c>
      <c r="I10" s="165"/>
      <c r="J10" s="188" t="s">
        <v>138</v>
      </c>
      <c r="K10" s="189">
        <v>5418.4750000000004</v>
      </c>
      <c r="L10" s="190">
        <v>23416.793000000001</v>
      </c>
      <c r="M10" s="189">
        <v>18361.764999999999</v>
      </c>
      <c r="N10" s="191" t="s">
        <v>138</v>
      </c>
      <c r="O10" s="192">
        <v>4108.0060000000003</v>
      </c>
      <c r="P10" s="193">
        <v>17739.399000000001</v>
      </c>
      <c r="Q10" s="194">
        <v>12918.672</v>
      </c>
    </row>
    <row r="11" spans="1:17" x14ac:dyDescent="0.2">
      <c r="A11" s="188" t="s">
        <v>187</v>
      </c>
      <c r="B11" s="189">
        <v>5038.058</v>
      </c>
      <c r="C11" s="190">
        <v>21851.454000000002</v>
      </c>
      <c r="D11" s="189">
        <v>10743.875</v>
      </c>
      <c r="E11" s="191" t="s">
        <v>138</v>
      </c>
      <c r="F11" s="192">
        <v>4697.4719999999998</v>
      </c>
      <c r="G11" s="193">
        <v>20289.108</v>
      </c>
      <c r="H11" s="194">
        <v>3304.136</v>
      </c>
      <c r="I11" s="165"/>
      <c r="J11" s="188" t="s">
        <v>162</v>
      </c>
      <c r="K11" s="189">
        <v>4371.2489999999998</v>
      </c>
      <c r="L11" s="190">
        <v>18776.773000000001</v>
      </c>
      <c r="M11" s="189">
        <v>5881.107</v>
      </c>
      <c r="N11" s="191" t="s">
        <v>162</v>
      </c>
      <c r="O11" s="192">
        <v>3702.8589999999999</v>
      </c>
      <c r="P11" s="193">
        <v>16101.785</v>
      </c>
      <c r="Q11" s="194">
        <v>5636.5240000000003</v>
      </c>
    </row>
    <row r="12" spans="1:17" x14ac:dyDescent="0.2">
      <c r="A12" s="188" t="s">
        <v>137</v>
      </c>
      <c r="B12" s="189">
        <v>3666.5450000000001</v>
      </c>
      <c r="C12" s="190">
        <v>15895.321</v>
      </c>
      <c r="D12" s="189">
        <v>8785.5630000000001</v>
      </c>
      <c r="E12" s="191" t="s">
        <v>147</v>
      </c>
      <c r="F12" s="192">
        <v>3694.9430000000002</v>
      </c>
      <c r="G12" s="193">
        <v>15991.335999999999</v>
      </c>
      <c r="H12" s="194">
        <v>7263.8050000000003</v>
      </c>
      <c r="I12" s="165"/>
      <c r="J12" s="188" t="s">
        <v>140</v>
      </c>
      <c r="K12" s="189">
        <v>1450.921</v>
      </c>
      <c r="L12" s="190">
        <v>6289.7209999999995</v>
      </c>
      <c r="M12" s="189">
        <v>2719.241</v>
      </c>
      <c r="N12" s="191" t="s">
        <v>140</v>
      </c>
      <c r="O12" s="192">
        <v>1150.559</v>
      </c>
      <c r="P12" s="193">
        <v>4965.8059999999996</v>
      </c>
      <c r="Q12" s="194">
        <v>1549.046</v>
      </c>
    </row>
    <row r="13" spans="1:17" x14ac:dyDescent="0.2">
      <c r="A13" s="188" t="s">
        <v>77</v>
      </c>
      <c r="B13" s="189">
        <v>2477.8649999999998</v>
      </c>
      <c r="C13" s="190">
        <v>10681.732</v>
      </c>
      <c r="D13" s="189">
        <v>1299.3879999999999</v>
      </c>
      <c r="E13" s="191" t="s">
        <v>137</v>
      </c>
      <c r="F13" s="192">
        <v>3682.0360000000001</v>
      </c>
      <c r="G13" s="193">
        <v>15916.795</v>
      </c>
      <c r="H13" s="194">
        <v>7841.6940000000004</v>
      </c>
      <c r="I13" s="165"/>
      <c r="J13" s="188" t="s">
        <v>80</v>
      </c>
      <c r="K13" s="189">
        <v>1008.388</v>
      </c>
      <c r="L13" s="190">
        <v>4358.9089999999997</v>
      </c>
      <c r="M13" s="189">
        <v>4863.9229999999998</v>
      </c>
      <c r="N13" s="191" t="s">
        <v>229</v>
      </c>
      <c r="O13" s="192">
        <v>1038.7719999999999</v>
      </c>
      <c r="P13" s="193">
        <v>4501.0640000000003</v>
      </c>
      <c r="Q13" s="194">
        <v>1620.7919999999999</v>
      </c>
    </row>
    <row r="14" spans="1:17" x14ac:dyDescent="0.2">
      <c r="A14" s="188" t="s">
        <v>138</v>
      </c>
      <c r="B14" s="189">
        <v>2283.58</v>
      </c>
      <c r="C14" s="190">
        <v>9879.4269999999997</v>
      </c>
      <c r="D14" s="189">
        <v>3479.8510000000001</v>
      </c>
      <c r="E14" s="191" t="s">
        <v>187</v>
      </c>
      <c r="F14" s="192">
        <v>3270.1489999999999</v>
      </c>
      <c r="G14" s="193">
        <v>14068.058000000001</v>
      </c>
      <c r="H14" s="194">
        <v>6580.4629999999997</v>
      </c>
      <c r="I14" s="165"/>
      <c r="J14" s="188" t="s">
        <v>142</v>
      </c>
      <c r="K14" s="189">
        <v>922.20500000000004</v>
      </c>
      <c r="L14" s="190">
        <v>3977.576</v>
      </c>
      <c r="M14" s="189">
        <v>1754.723</v>
      </c>
      <c r="N14" s="191" t="s">
        <v>142</v>
      </c>
      <c r="O14" s="192">
        <v>862.76400000000001</v>
      </c>
      <c r="P14" s="193">
        <v>3752.0070000000001</v>
      </c>
      <c r="Q14" s="194">
        <v>2205.3470000000002</v>
      </c>
    </row>
    <row r="15" spans="1:17" x14ac:dyDescent="0.2">
      <c r="A15" s="188" t="s">
        <v>147</v>
      </c>
      <c r="B15" s="189">
        <v>2139.2849999999999</v>
      </c>
      <c r="C15" s="190">
        <v>9285.9159999999993</v>
      </c>
      <c r="D15" s="189">
        <v>4630.3620000000001</v>
      </c>
      <c r="E15" s="191" t="s">
        <v>77</v>
      </c>
      <c r="F15" s="192">
        <v>2482.4070000000002</v>
      </c>
      <c r="G15" s="193">
        <v>10782.927</v>
      </c>
      <c r="H15" s="194">
        <v>1186.7529999999999</v>
      </c>
      <c r="I15" s="165"/>
      <c r="J15" s="188" t="s">
        <v>77</v>
      </c>
      <c r="K15" s="189">
        <v>338.23</v>
      </c>
      <c r="L15" s="190">
        <v>1466.471</v>
      </c>
      <c r="M15" s="189">
        <v>264.84899999999999</v>
      </c>
      <c r="N15" s="191" t="s">
        <v>139</v>
      </c>
      <c r="O15" s="192">
        <v>817.78300000000002</v>
      </c>
      <c r="P15" s="193">
        <v>3519.127</v>
      </c>
      <c r="Q15" s="194">
        <v>1767.913</v>
      </c>
    </row>
    <row r="16" spans="1:17" x14ac:dyDescent="0.2">
      <c r="A16" s="188" t="s">
        <v>142</v>
      </c>
      <c r="B16" s="189">
        <v>2074.203</v>
      </c>
      <c r="C16" s="190">
        <v>9036.7549999999992</v>
      </c>
      <c r="D16" s="189">
        <v>2602.451</v>
      </c>
      <c r="E16" s="191" t="s">
        <v>134</v>
      </c>
      <c r="F16" s="192">
        <v>2357.0100000000002</v>
      </c>
      <c r="G16" s="193">
        <v>10161.855</v>
      </c>
      <c r="H16" s="194">
        <v>1813.278</v>
      </c>
      <c r="I16" s="165"/>
      <c r="J16" s="188" t="s">
        <v>145</v>
      </c>
      <c r="K16" s="189">
        <v>302.64600000000002</v>
      </c>
      <c r="L16" s="190">
        <v>1289.117</v>
      </c>
      <c r="M16" s="189">
        <v>216.227</v>
      </c>
      <c r="N16" s="191" t="s">
        <v>80</v>
      </c>
      <c r="O16" s="192">
        <v>520.30200000000002</v>
      </c>
      <c r="P16" s="193">
        <v>2248.1320000000001</v>
      </c>
      <c r="Q16" s="194">
        <v>2895.7089999999998</v>
      </c>
    </row>
    <row r="17" spans="1:17" x14ac:dyDescent="0.2">
      <c r="A17" s="188" t="s">
        <v>134</v>
      </c>
      <c r="B17" s="189">
        <v>1545.2190000000001</v>
      </c>
      <c r="C17" s="190">
        <v>6712.0770000000002</v>
      </c>
      <c r="D17" s="189">
        <v>1319.414</v>
      </c>
      <c r="E17" s="191" t="s">
        <v>142</v>
      </c>
      <c r="F17" s="192">
        <v>1932.0650000000001</v>
      </c>
      <c r="G17" s="193">
        <v>8332.634</v>
      </c>
      <c r="H17" s="194">
        <v>1884.7460000000001</v>
      </c>
      <c r="I17" s="165"/>
      <c r="J17" s="188" t="s">
        <v>159</v>
      </c>
      <c r="K17" s="189">
        <v>238.251</v>
      </c>
      <c r="L17" s="190">
        <v>1027.9580000000001</v>
      </c>
      <c r="M17" s="189">
        <v>585.05100000000004</v>
      </c>
      <c r="N17" s="191" t="s">
        <v>159</v>
      </c>
      <c r="O17" s="192">
        <v>311.17099999999999</v>
      </c>
      <c r="P17" s="193">
        <v>1342.221</v>
      </c>
      <c r="Q17" s="194">
        <v>621.67999999999995</v>
      </c>
    </row>
    <row r="18" spans="1:17" x14ac:dyDescent="0.2">
      <c r="A18" s="188" t="s">
        <v>229</v>
      </c>
      <c r="B18" s="189">
        <v>1535.223</v>
      </c>
      <c r="C18" s="190">
        <v>6661.6009999999997</v>
      </c>
      <c r="D18" s="189">
        <v>4059.875</v>
      </c>
      <c r="E18" s="191" t="s">
        <v>143</v>
      </c>
      <c r="F18" s="192">
        <v>1736.819</v>
      </c>
      <c r="G18" s="193">
        <v>7523.09</v>
      </c>
      <c r="H18" s="194">
        <v>3492.1280000000002</v>
      </c>
      <c r="I18" s="165"/>
      <c r="J18" s="188" t="s">
        <v>144</v>
      </c>
      <c r="K18" s="189">
        <v>92.075000000000003</v>
      </c>
      <c r="L18" s="190">
        <v>398.65300000000002</v>
      </c>
      <c r="M18" s="189">
        <v>108.797</v>
      </c>
      <c r="N18" s="191" t="s">
        <v>144</v>
      </c>
      <c r="O18" s="192">
        <v>191.57300000000001</v>
      </c>
      <c r="P18" s="193">
        <v>829.28599999999994</v>
      </c>
      <c r="Q18" s="194">
        <v>230.286</v>
      </c>
    </row>
    <row r="19" spans="1:17" x14ac:dyDescent="0.2">
      <c r="A19" s="188" t="s">
        <v>143</v>
      </c>
      <c r="B19" s="189">
        <v>1514.1559999999999</v>
      </c>
      <c r="C19" s="190">
        <v>6560.8140000000003</v>
      </c>
      <c r="D19" s="189">
        <v>3831.52</v>
      </c>
      <c r="E19" s="191" t="s">
        <v>80</v>
      </c>
      <c r="F19" s="192">
        <v>1417.87</v>
      </c>
      <c r="G19" s="193">
        <v>6101.7259999999997</v>
      </c>
      <c r="H19" s="194">
        <v>880.74400000000003</v>
      </c>
      <c r="I19" s="165"/>
      <c r="J19" s="188" t="s">
        <v>229</v>
      </c>
      <c r="K19" s="189">
        <v>83.763999999999996</v>
      </c>
      <c r="L19" s="190">
        <v>366.27499999999998</v>
      </c>
      <c r="M19" s="189">
        <v>62.835000000000001</v>
      </c>
      <c r="N19" s="191" t="s">
        <v>77</v>
      </c>
      <c r="O19" s="192">
        <v>190.97499999999999</v>
      </c>
      <c r="P19" s="193">
        <v>825.26800000000003</v>
      </c>
      <c r="Q19" s="194">
        <v>153.345</v>
      </c>
    </row>
    <row r="20" spans="1:17" x14ac:dyDescent="0.2">
      <c r="A20" s="188" t="s">
        <v>180</v>
      </c>
      <c r="B20" s="189">
        <v>1262.3989999999999</v>
      </c>
      <c r="C20" s="190">
        <v>5424.3230000000003</v>
      </c>
      <c r="D20" s="189">
        <v>2446.7220000000002</v>
      </c>
      <c r="E20" s="191" t="s">
        <v>242</v>
      </c>
      <c r="F20" s="192">
        <v>1406.79</v>
      </c>
      <c r="G20" s="193">
        <v>6012.8040000000001</v>
      </c>
      <c r="H20" s="194">
        <v>4109.8999999999996</v>
      </c>
      <c r="I20" s="165"/>
      <c r="J20" s="188" t="s">
        <v>139</v>
      </c>
      <c r="K20" s="189">
        <v>75.463999999999999</v>
      </c>
      <c r="L20" s="190">
        <v>326.90899999999999</v>
      </c>
      <c r="M20" s="189">
        <v>122.07599999999999</v>
      </c>
      <c r="N20" s="191" t="s">
        <v>134</v>
      </c>
      <c r="O20" s="192">
        <v>76.296000000000006</v>
      </c>
      <c r="P20" s="193">
        <v>326.08499999999998</v>
      </c>
      <c r="Q20" s="194">
        <v>29.419</v>
      </c>
    </row>
    <row r="21" spans="1:17" x14ac:dyDescent="0.2">
      <c r="A21" s="188" t="s">
        <v>240</v>
      </c>
      <c r="B21" s="189">
        <v>844.68899999999996</v>
      </c>
      <c r="C21" s="190">
        <v>3675.953</v>
      </c>
      <c r="D21" s="189">
        <v>1702.318</v>
      </c>
      <c r="E21" s="191" t="s">
        <v>229</v>
      </c>
      <c r="F21" s="192">
        <v>1184.489</v>
      </c>
      <c r="G21" s="193">
        <v>5116.4880000000003</v>
      </c>
      <c r="H21" s="194">
        <v>1564.2539999999999</v>
      </c>
      <c r="I21" s="165"/>
      <c r="J21" s="188" t="s">
        <v>157</v>
      </c>
      <c r="K21" s="189">
        <v>40.405999999999999</v>
      </c>
      <c r="L21" s="190">
        <v>173.76400000000001</v>
      </c>
      <c r="M21" s="189">
        <v>27.72</v>
      </c>
      <c r="N21" s="191" t="s">
        <v>207</v>
      </c>
      <c r="O21" s="192">
        <v>43.371000000000002</v>
      </c>
      <c r="P21" s="193">
        <v>189.55199999999999</v>
      </c>
      <c r="Q21" s="194">
        <v>24.853000000000002</v>
      </c>
    </row>
    <row r="22" spans="1:17" x14ac:dyDescent="0.2">
      <c r="A22" s="188" t="s">
        <v>80</v>
      </c>
      <c r="B22" s="189">
        <v>783.72500000000002</v>
      </c>
      <c r="C22" s="190">
        <v>3388.7460000000001</v>
      </c>
      <c r="D22" s="189">
        <v>718.69500000000005</v>
      </c>
      <c r="E22" s="191" t="s">
        <v>220</v>
      </c>
      <c r="F22" s="192">
        <v>1111.5429999999999</v>
      </c>
      <c r="G22" s="193">
        <v>4824.9250000000002</v>
      </c>
      <c r="H22" s="194">
        <v>617.88699999999994</v>
      </c>
      <c r="I22" s="165"/>
      <c r="J22" s="188" t="s">
        <v>228</v>
      </c>
      <c r="K22" s="189">
        <v>25.771999999999998</v>
      </c>
      <c r="L22" s="190">
        <v>113.15300000000001</v>
      </c>
      <c r="M22" s="189">
        <v>24.02</v>
      </c>
      <c r="N22" s="191" t="s">
        <v>145</v>
      </c>
      <c r="O22" s="192">
        <v>39.935000000000002</v>
      </c>
      <c r="P22" s="193">
        <v>172.64099999999999</v>
      </c>
      <c r="Q22" s="194">
        <v>25.853000000000002</v>
      </c>
    </row>
    <row r="23" spans="1:17" ht="13.5" thickBot="1" x14ac:dyDescent="0.25">
      <c r="A23" s="195" t="s">
        <v>135</v>
      </c>
      <c r="B23" s="196">
        <v>637.303</v>
      </c>
      <c r="C23" s="197">
        <v>2762.51</v>
      </c>
      <c r="D23" s="196">
        <v>845.04</v>
      </c>
      <c r="E23" s="198" t="s">
        <v>162</v>
      </c>
      <c r="F23" s="199">
        <v>1086.0250000000001</v>
      </c>
      <c r="G23" s="200">
        <v>4695.9189999999999</v>
      </c>
      <c r="H23" s="201">
        <v>2483.3670000000002</v>
      </c>
      <c r="I23" s="165"/>
      <c r="J23" s="195" t="s">
        <v>134</v>
      </c>
      <c r="K23" s="196">
        <v>23.274000000000001</v>
      </c>
      <c r="L23" s="197">
        <v>101.215</v>
      </c>
      <c r="M23" s="196">
        <v>10.775</v>
      </c>
      <c r="N23" s="198" t="s">
        <v>157</v>
      </c>
      <c r="O23" s="199">
        <v>30.898</v>
      </c>
      <c r="P23" s="200">
        <v>131.018</v>
      </c>
      <c r="Q23" s="201">
        <v>21</v>
      </c>
    </row>
    <row r="27" spans="1:17" ht="16.5" x14ac:dyDescent="0.25">
      <c r="A27" s="160" t="s">
        <v>128</v>
      </c>
      <c r="B27" s="160"/>
      <c r="C27" s="160"/>
      <c r="D27" s="160"/>
      <c r="E27" s="160"/>
      <c r="F27" s="160"/>
      <c r="G27" s="160"/>
      <c r="H27" s="161"/>
      <c r="I27" s="161"/>
      <c r="J27" s="160" t="s">
        <v>129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255</v>
      </c>
      <c r="B28" s="160"/>
      <c r="C28" s="160"/>
      <c r="D28" s="160"/>
      <c r="E28" s="160"/>
      <c r="F28" s="160"/>
      <c r="G28" s="160"/>
      <c r="H28" s="161"/>
      <c r="I28" s="161"/>
      <c r="J28" s="160" t="s">
        <v>255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130</v>
      </c>
      <c r="B29" s="163"/>
      <c r="C29" s="163"/>
      <c r="D29" s="163"/>
      <c r="E29" s="163"/>
      <c r="F29" s="163"/>
      <c r="G29" s="163"/>
      <c r="H29" s="164"/>
      <c r="I29" s="165"/>
      <c r="J29" s="162" t="s">
        <v>131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256</v>
      </c>
      <c r="B30" s="167"/>
      <c r="C30" s="168"/>
      <c r="D30" s="169"/>
      <c r="E30" s="166" t="s">
        <v>257</v>
      </c>
      <c r="F30" s="167"/>
      <c r="G30" s="168"/>
      <c r="H30" s="169"/>
      <c r="I30" s="165"/>
      <c r="J30" s="166" t="s">
        <v>256</v>
      </c>
      <c r="K30" s="167"/>
      <c r="L30" s="168"/>
      <c r="M30" s="169"/>
      <c r="N30" s="166" t="s">
        <v>257</v>
      </c>
      <c r="O30" s="167"/>
      <c r="P30" s="168"/>
      <c r="Q30" s="169"/>
    </row>
    <row r="31" spans="1:17" ht="29.25" thickBot="1" x14ac:dyDescent="0.25">
      <c r="A31" s="170" t="s">
        <v>132</v>
      </c>
      <c r="B31" s="171" t="s">
        <v>105</v>
      </c>
      <c r="C31" s="172" t="s">
        <v>167</v>
      </c>
      <c r="D31" s="173" t="s">
        <v>133</v>
      </c>
      <c r="E31" s="170" t="s">
        <v>132</v>
      </c>
      <c r="F31" s="171" t="s">
        <v>105</v>
      </c>
      <c r="G31" s="172" t="s">
        <v>167</v>
      </c>
      <c r="H31" s="173" t="s">
        <v>133</v>
      </c>
      <c r="I31" s="165"/>
      <c r="J31" s="170" t="s">
        <v>132</v>
      </c>
      <c r="K31" s="171" t="s">
        <v>105</v>
      </c>
      <c r="L31" s="172" t="s">
        <v>167</v>
      </c>
      <c r="M31" s="173" t="s">
        <v>133</v>
      </c>
      <c r="N31" s="170" t="s">
        <v>132</v>
      </c>
      <c r="O31" s="171" t="s">
        <v>105</v>
      </c>
      <c r="P31" s="172" t="s">
        <v>167</v>
      </c>
      <c r="Q31" s="173" t="s">
        <v>133</v>
      </c>
    </row>
    <row r="32" spans="1:17" ht="15" thickBot="1" x14ac:dyDescent="0.25">
      <c r="A32" s="174" t="s">
        <v>119</v>
      </c>
      <c r="B32" s="175">
        <v>85052.763000000006</v>
      </c>
      <c r="C32" s="176">
        <v>368264.76</v>
      </c>
      <c r="D32" s="177">
        <v>49371.936000000002</v>
      </c>
      <c r="E32" s="178" t="s">
        <v>119</v>
      </c>
      <c r="F32" s="179">
        <v>133996.073</v>
      </c>
      <c r="G32" s="180">
        <v>578100.49199999997</v>
      </c>
      <c r="H32" s="177">
        <v>58452.771000000001</v>
      </c>
      <c r="I32" s="165"/>
      <c r="J32" s="174" t="s">
        <v>119</v>
      </c>
      <c r="K32" s="175">
        <v>101826.45699999999</v>
      </c>
      <c r="L32" s="176">
        <v>441200.37099999998</v>
      </c>
      <c r="M32" s="177">
        <v>56197.947</v>
      </c>
      <c r="N32" s="178" t="s">
        <v>119</v>
      </c>
      <c r="O32" s="179">
        <v>64765.983999999997</v>
      </c>
      <c r="P32" s="180">
        <v>280904.315</v>
      </c>
      <c r="Q32" s="177">
        <v>38414.498</v>
      </c>
    </row>
    <row r="33" spans="1:17" x14ac:dyDescent="0.2">
      <c r="A33" s="181" t="s">
        <v>170</v>
      </c>
      <c r="B33" s="182">
        <v>21844.929</v>
      </c>
      <c r="C33" s="183">
        <v>94098.195000000007</v>
      </c>
      <c r="D33" s="182">
        <v>12528</v>
      </c>
      <c r="E33" s="184" t="s">
        <v>170</v>
      </c>
      <c r="F33" s="185">
        <v>33134.425999999999</v>
      </c>
      <c r="G33" s="186">
        <v>142872.046</v>
      </c>
      <c r="H33" s="187">
        <v>16007</v>
      </c>
      <c r="I33" s="165"/>
      <c r="J33" s="181" t="s">
        <v>135</v>
      </c>
      <c r="K33" s="182">
        <v>40316.928</v>
      </c>
      <c r="L33" s="183">
        <v>174555.52299999999</v>
      </c>
      <c r="M33" s="182">
        <v>13450.005999999999</v>
      </c>
      <c r="N33" s="184" t="s">
        <v>78</v>
      </c>
      <c r="O33" s="185">
        <v>32939.142</v>
      </c>
      <c r="P33" s="186">
        <v>142779.46900000001</v>
      </c>
      <c r="Q33" s="187">
        <v>25004.865000000002</v>
      </c>
    </row>
    <row r="34" spans="1:17" x14ac:dyDescent="0.2">
      <c r="A34" s="188" t="s">
        <v>179</v>
      </c>
      <c r="B34" s="189">
        <v>9041.625</v>
      </c>
      <c r="C34" s="190">
        <v>39418.211000000003</v>
      </c>
      <c r="D34" s="189">
        <v>3911.1750000000002</v>
      </c>
      <c r="E34" s="191" t="s">
        <v>229</v>
      </c>
      <c r="F34" s="192">
        <v>23304.921999999999</v>
      </c>
      <c r="G34" s="193">
        <v>100706.696</v>
      </c>
      <c r="H34" s="194">
        <v>6061.7830000000004</v>
      </c>
      <c r="I34" s="165"/>
      <c r="J34" s="188" t="s">
        <v>78</v>
      </c>
      <c r="K34" s="189">
        <v>32415.044999999998</v>
      </c>
      <c r="L34" s="190">
        <v>140449.663</v>
      </c>
      <c r="M34" s="189">
        <v>27969.101999999999</v>
      </c>
      <c r="N34" s="191" t="s">
        <v>135</v>
      </c>
      <c r="O34" s="192">
        <v>13379.712</v>
      </c>
      <c r="P34" s="193">
        <v>58169.298000000003</v>
      </c>
      <c r="Q34" s="194">
        <v>4858.7960000000003</v>
      </c>
    </row>
    <row r="35" spans="1:17" x14ac:dyDescent="0.2">
      <c r="A35" s="188" t="s">
        <v>78</v>
      </c>
      <c r="B35" s="189">
        <v>6650.8950000000004</v>
      </c>
      <c r="C35" s="190">
        <v>28812.907999999999</v>
      </c>
      <c r="D35" s="189">
        <v>5477.5550000000003</v>
      </c>
      <c r="E35" s="191" t="s">
        <v>188</v>
      </c>
      <c r="F35" s="192">
        <v>10495.357</v>
      </c>
      <c r="G35" s="193">
        <v>45096.544999999998</v>
      </c>
      <c r="H35" s="194">
        <v>5367.5709999999999</v>
      </c>
      <c r="I35" s="165"/>
      <c r="J35" s="188" t="s">
        <v>229</v>
      </c>
      <c r="K35" s="189">
        <v>20452.383999999998</v>
      </c>
      <c r="L35" s="190">
        <v>88750.308999999994</v>
      </c>
      <c r="M35" s="189">
        <v>8048.88</v>
      </c>
      <c r="N35" s="191" t="s">
        <v>229</v>
      </c>
      <c r="O35" s="192">
        <v>5562.3429999999998</v>
      </c>
      <c r="P35" s="193">
        <v>24319.187999999998</v>
      </c>
      <c r="Q35" s="194">
        <v>2578.8910000000001</v>
      </c>
    </row>
    <row r="36" spans="1:17" x14ac:dyDescent="0.2">
      <c r="A36" s="188" t="s">
        <v>229</v>
      </c>
      <c r="B36" s="189">
        <v>5278.79</v>
      </c>
      <c r="C36" s="190">
        <v>22827.148000000001</v>
      </c>
      <c r="D36" s="189">
        <v>3576.2049999999999</v>
      </c>
      <c r="E36" s="191" t="s">
        <v>179</v>
      </c>
      <c r="F36" s="192">
        <v>9337.94</v>
      </c>
      <c r="G36" s="193">
        <v>40008.726000000002</v>
      </c>
      <c r="H36" s="194">
        <v>3490.8</v>
      </c>
      <c r="I36" s="165"/>
      <c r="J36" s="188" t="s">
        <v>77</v>
      </c>
      <c r="K36" s="189">
        <v>3347.2040000000002</v>
      </c>
      <c r="L36" s="190">
        <v>14507.883</v>
      </c>
      <c r="M36" s="189">
        <v>2858.877</v>
      </c>
      <c r="N36" s="191" t="s">
        <v>77</v>
      </c>
      <c r="O36" s="192">
        <v>3009.44</v>
      </c>
      <c r="P36" s="193">
        <v>13046.236999999999</v>
      </c>
      <c r="Q36" s="194">
        <v>1465.9580000000001</v>
      </c>
    </row>
    <row r="37" spans="1:17" x14ac:dyDescent="0.2">
      <c r="A37" s="188" t="s">
        <v>134</v>
      </c>
      <c r="B37" s="189">
        <v>3921.0010000000002</v>
      </c>
      <c r="C37" s="190">
        <v>16995.243999999999</v>
      </c>
      <c r="D37" s="189">
        <v>2145.4659999999999</v>
      </c>
      <c r="E37" s="191" t="s">
        <v>78</v>
      </c>
      <c r="F37" s="192">
        <v>7405.7529999999997</v>
      </c>
      <c r="G37" s="193">
        <v>31931.274000000001</v>
      </c>
      <c r="H37" s="194">
        <v>3458.953</v>
      </c>
      <c r="I37" s="165"/>
      <c r="J37" s="188" t="s">
        <v>140</v>
      </c>
      <c r="K37" s="189">
        <v>1575.652</v>
      </c>
      <c r="L37" s="190">
        <v>6815.6930000000002</v>
      </c>
      <c r="M37" s="189">
        <v>1630.741</v>
      </c>
      <c r="N37" s="191" t="s">
        <v>134</v>
      </c>
      <c r="O37" s="192">
        <v>2089.2069999999999</v>
      </c>
      <c r="P37" s="193">
        <v>8972.4650000000001</v>
      </c>
      <c r="Q37" s="194">
        <v>702.46799999999996</v>
      </c>
    </row>
    <row r="38" spans="1:17" x14ac:dyDescent="0.2">
      <c r="A38" s="188" t="s">
        <v>145</v>
      </c>
      <c r="B38" s="189">
        <v>3719.8690000000001</v>
      </c>
      <c r="C38" s="190">
        <v>16091</v>
      </c>
      <c r="D38" s="189">
        <v>1966.38</v>
      </c>
      <c r="E38" s="191" t="s">
        <v>134</v>
      </c>
      <c r="F38" s="192">
        <v>5322.277</v>
      </c>
      <c r="G38" s="193">
        <v>23001.773000000001</v>
      </c>
      <c r="H38" s="194">
        <v>2805.7829999999999</v>
      </c>
      <c r="I38" s="165"/>
      <c r="J38" s="188" t="s">
        <v>139</v>
      </c>
      <c r="K38" s="189">
        <v>1080.604</v>
      </c>
      <c r="L38" s="190">
        <v>4680.7870000000003</v>
      </c>
      <c r="M38" s="189">
        <v>423.84</v>
      </c>
      <c r="N38" s="191" t="s">
        <v>146</v>
      </c>
      <c r="O38" s="192">
        <v>1694.788</v>
      </c>
      <c r="P38" s="193">
        <v>7297.8549999999996</v>
      </c>
      <c r="Q38" s="194">
        <v>693</v>
      </c>
    </row>
    <row r="39" spans="1:17" x14ac:dyDescent="0.2">
      <c r="A39" s="188" t="s">
        <v>217</v>
      </c>
      <c r="B39" s="189">
        <v>2599.7020000000002</v>
      </c>
      <c r="C39" s="190">
        <v>11439.71</v>
      </c>
      <c r="D39" s="189">
        <v>1194</v>
      </c>
      <c r="E39" s="191" t="s">
        <v>209</v>
      </c>
      <c r="F39" s="192">
        <v>4320.8100000000004</v>
      </c>
      <c r="G39" s="193">
        <v>18670.084999999999</v>
      </c>
      <c r="H39" s="194">
        <v>1825.9</v>
      </c>
      <c r="I39" s="165"/>
      <c r="J39" s="188" t="s">
        <v>138</v>
      </c>
      <c r="K39" s="189">
        <v>740.30899999999997</v>
      </c>
      <c r="L39" s="190">
        <v>3212.192</v>
      </c>
      <c r="M39" s="189">
        <v>514.505</v>
      </c>
      <c r="N39" s="191" t="s">
        <v>139</v>
      </c>
      <c r="O39" s="192">
        <v>1453.152</v>
      </c>
      <c r="P39" s="193">
        <v>6291.1850000000004</v>
      </c>
      <c r="Q39" s="194">
        <v>548.33500000000004</v>
      </c>
    </row>
    <row r="40" spans="1:17" x14ac:dyDescent="0.2">
      <c r="A40" s="188" t="s">
        <v>143</v>
      </c>
      <c r="B40" s="189">
        <v>2474.9830000000002</v>
      </c>
      <c r="C40" s="190">
        <v>10735.439</v>
      </c>
      <c r="D40" s="189">
        <v>1632.231</v>
      </c>
      <c r="E40" s="191" t="s">
        <v>246</v>
      </c>
      <c r="F40" s="192">
        <v>4217.2669999999998</v>
      </c>
      <c r="G40" s="193">
        <v>18109.409</v>
      </c>
      <c r="H40" s="194">
        <v>2000</v>
      </c>
      <c r="I40" s="165"/>
      <c r="J40" s="188" t="s">
        <v>145</v>
      </c>
      <c r="K40" s="189">
        <v>276.584</v>
      </c>
      <c r="L40" s="190">
        <v>1228.759</v>
      </c>
      <c r="M40" s="189">
        <v>236.49600000000001</v>
      </c>
      <c r="N40" s="191" t="s">
        <v>159</v>
      </c>
      <c r="O40" s="192">
        <v>1149.7059999999999</v>
      </c>
      <c r="P40" s="193">
        <v>4966.576</v>
      </c>
      <c r="Q40" s="194">
        <v>550.596</v>
      </c>
    </row>
    <row r="41" spans="1:17" x14ac:dyDescent="0.2">
      <c r="A41" s="188" t="s">
        <v>188</v>
      </c>
      <c r="B41" s="189">
        <v>2378.9360000000001</v>
      </c>
      <c r="C41" s="190">
        <v>10386.252</v>
      </c>
      <c r="D41" s="189">
        <v>1157.2729999999999</v>
      </c>
      <c r="E41" s="191" t="s">
        <v>187</v>
      </c>
      <c r="F41" s="192">
        <v>3819.7739999999999</v>
      </c>
      <c r="G41" s="193">
        <v>16447.867999999999</v>
      </c>
      <c r="H41" s="194">
        <v>1766.4349999999999</v>
      </c>
      <c r="I41" s="165"/>
      <c r="J41" s="188" t="s">
        <v>137</v>
      </c>
      <c r="K41" s="189">
        <v>271.83699999999999</v>
      </c>
      <c r="L41" s="190">
        <v>1179.913</v>
      </c>
      <c r="M41" s="189">
        <v>199.59700000000001</v>
      </c>
      <c r="N41" s="191" t="s">
        <v>138</v>
      </c>
      <c r="O41" s="192">
        <v>765.18499999999995</v>
      </c>
      <c r="P41" s="193">
        <v>3315.0859999999998</v>
      </c>
      <c r="Q41" s="194">
        <v>379.60700000000003</v>
      </c>
    </row>
    <row r="42" spans="1:17" x14ac:dyDescent="0.2">
      <c r="A42" s="188" t="s">
        <v>147</v>
      </c>
      <c r="B42" s="189">
        <v>1904.7629999999999</v>
      </c>
      <c r="C42" s="190">
        <v>8303.9290000000001</v>
      </c>
      <c r="D42" s="189">
        <v>1323.2429999999999</v>
      </c>
      <c r="E42" s="191" t="s">
        <v>143</v>
      </c>
      <c r="F42" s="192">
        <v>3672.018</v>
      </c>
      <c r="G42" s="193">
        <v>15838.673000000001</v>
      </c>
      <c r="H42" s="194">
        <v>1974.1890000000001</v>
      </c>
      <c r="I42" s="165"/>
      <c r="J42" s="188" t="s">
        <v>80</v>
      </c>
      <c r="K42" s="189">
        <v>232.90799999999999</v>
      </c>
      <c r="L42" s="190">
        <v>1012.978</v>
      </c>
      <c r="M42" s="189">
        <v>122.753</v>
      </c>
      <c r="N42" s="191" t="s">
        <v>137</v>
      </c>
      <c r="O42" s="192">
        <v>656.33</v>
      </c>
      <c r="P42" s="193">
        <v>2804.8429999999998</v>
      </c>
      <c r="Q42" s="194">
        <v>403.10899999999998</v>
      </c>
    </row>
    <row r="43" spans="1:17" x14ac:dyDescent="0.2">
      <c r="A43" s="188" t="s">
        <v>209</v>
      </c>
      <c r="B43" s="189">
        <v>1739.2860000000001</v>
      </c>
      <c r="C43" s="190">
        <v>7461.1130000000003</v>
      </c>
      <c r="D43" s="189">
        <v>968</v>
      </c>
      <c r="E43" s="191" t="s">
        <v>135</v>
      </c>
      <c r="F43" s="192">
        <v>3350.3780000000002</v>
      </c>
      <c r="G43" s="193">
        <v>14590.778</v>
      </c>
      <c r="H43" s="194">
        <v>554.10199999999998</v>
      </c>
      <c r="I43" s="165"/>
      <c r="J43" s="188" t="s">
        <v>144</v>
      </c>
      <c r="K43" s="189">
        <v>227.2</v>
      </c>
      <c r="L43" s="190">
        <v>974.524</v>
      </c>
      <c r="M43" s="189">
        <v>111.36499999999999</v>
      </c>
      <c r="N43" s="191" t="s">
        <v>144</v>
      </c>
      <c r="O43" s="192">
        <v>601.43299999999999</v>
      </c>
      <c r="P43" s="193">
        <v>2598</v>
      </c>
      <c r="Q43" s="194">
        <v>234.84</v>
      </c>
    </row>
    <row r="44" spans="1:17" x14ac:dyDescent="0.2">
      <c r="A44" s="188" t="s">
        <v>243</v>
      </c>
      <c r="B44" s="189">
        <v>1486.7370000000001</v>
      </c>
      <c r="C44" s="190">
        <v>6393.6989999999996</v>
      </c>
      <c r="D44" s="189">
        <v>918</v>
      </c>
      <c r="E44" s="191" t="s">
        <v>145</v>
      </c>
      <c r="F44" s="192">
        <v>2768.9459999999999</v>
      </c>
      <c r="G44" s="193">
        <v>11980.791999999999</v>
      </c>
      <c r="H44" s="194">
        <v>1501.3610000000001</v>
      </c>
      <c r="I44" s="165"/>
      <c r="J44" s="188" t="s">
        <v>157</v>
      </c>
      <c r="K44" s="189">
        <v>204.21899999999999</v>
      </c>
      <c r="L44" s="190">
        <v>885.54700000000003</v>
      </c>
      <c r="M44" s="189">
        <v>75.841999999999999</v>
      </c>
      <c r="N44" s="191" t="s">
        <v>80</v>
      </c>
      <c r="O44" s="192">
        <v>394.02600000000001</v>
      </c>
      <c r="P44" s="193">
        <v>1716.722</v>
      </c>
      <c r="Q44" s="194">
        <v>211.18799999999999</v>
      </c>
    </row>
    <row r="45" spans="1:17" x14ac:dyDescent="0.2">
      <c r="A45" s="188" t="s">
        <v>241</v>
      </c>
      <c r="B45" s="189">
        <v>1483.412</v>
      </c>
      <c r="C45" s="190">
        <v>6497.9939999999997</v>
      </c>
      <c r="D45" s="189">
        <v>816</v>
      </c>
      <c r="E45" s="191" t="s">
        <v>247</v>
      </c>
      <c r="F45" s="192">
        <v>2167.739</v>
      </c>
      <c r="G45" s="193">
        <v>9338.4850000000006</v>
      </c>
      <c r="H45" s="194">
        <v>1163</v>
      </c>
      <c r="I45" s="165"/>
      <c r="J45" s="188" t="s">
        <v>142</v>
      </c>
      <c r="K45" s="189">
        <v>183.1</v>
      </c>
      <c r="L45" s="190">
        <v>782.55100000000004</v>
      </c>
      <c r="M45" s="189">
        <v>77.869</v>
      </c>
      <c r="N45" s="191" t="s">
        <v>140</v>
      </c>
      <c r="O45" s="192">
        <v>233.893</v>
      </c>
      <c r="P45" s="193">
        <v>1023.789</v>
      </c>
      <c r="Q45" s="194">
        <v>190.90600000000001</v>
      </c>
    </row>
    <row r="46" spans="1:17" x14ac:dyDescent="0.2">
      <c r="A46" s="188" t="s">
        <v>187</v>
      </c>
      <c r="B46" s="189">
        <v>1307.6210000000001</v>
      </c>
      <c r="C46" s="190">
        <v>5676.308</v>
      </c>
      <c r="D46" s="189">
        <v>636.24900000000002</v>
      </c>
      <c r="E46" s="191" t="s">
        <v>236</v>
      </c>
      <c r="F46" s="192">
        <v>2003.18</v>
      </c>
      <c r="G46" s="193">
        <v>8703.6830000000009</v>
      </c>
      <c r="H46" s="194">
        <v>998</v>
      </c>
      <c r="I46" s="165"/>
      <c r="J46" s="188" t="s">
        <v>162</v>
      </c>
      <c r="K46" s="189">
        <v>179.36</v>
      </c>
      <c r="L46" s="190">
        <v>773.02499999999998</v>
      </c>
      <c r="M46" s="189">
        <v>275.78899999999999</v>
      </c>
      <c r="N46" s="191" t="s">
        <v>162</v>
      </c>
      <c r="O46" s="192">
        <v>229.16900000000001</v>
      </c>
      <c r="P46" s="193">
        <v>987.85699999999997</v>
      </c>
      <c r="Q46" s="194">
        <v>327.82600000000002</v>
      </c>
    </row>
    <row r="47" spans="1:17" x14ac:dyDescent="0.2">
      <c r="A47" s="188" t="s">
        <v>258</v>
      </c>
      <c r="B47" s="189">
        <v>1223.2</v>
      </c>
      <c r="C47" s="190">
        <v>5274.3680000000004</v>
      </c>
      <c r="D47" s="189">
        <v>659</v>
      </c>
      <c r="E47" s="191" t="s">
        <v>243</v>
      </c>
      <c r="F47" s="192">
        <v>1765.6279999999999</v>
      </c>
      <c r="G47" s="193">
        <v>7639.5029999999997</v>
      </c>
      <c r="H47" s="194">
        <v>891.95</v>
      </c>
      <c r="I47" s="165"/>
      <c r="J47" s="188" t="s">
        <v>159</v>
      </c>
      <c r="K47" s="189">
        <v>114.97199999999999</v>
      </c>
      <c r="L47" s="190">
        <v>488.17</v>
      </c>
      <c r="M47" s="189">
        <v>102.45</v>
      </c>
      <c r="N47" s="191" t="s">
        <v>157</v>
      </c>
      <c r="O47" s="192">
        <v>222.72300000000001</v>
      </c>
      <c r="P47" s="193">
        <v>963.56799999999998</v>
      </c>
      <c r="Q47" s="194">
        <v>83.570999999999998</v>
      </c>
    </row>
    <row r="48" spans="1:17" ht="13.5" thickBot="1" x14ac:dyDescent="0.25">
      <c r="A48" s="195" t="s">
        <v>247</v>
      </c>
      <c r="B48" s="196">
        <v>1127.6379999999999</v>
      </c>
      <c r="C48" s="197">
        <v>4797.6059999999998</v>
      </c>
      <c r="D48" s="196">
        <v>635</v>
      </c>
      <c r="E48" s="198" t="s">
        <v>147</v>
      </c>
      <c r="F48" s="199">
        <v>1707.989</v>
      </c>
      <c r="G48" s="200">
        <v>7382.61</v>
      </c>
      <c r="H48" s="201">
        <v>957.80899999999997</v>
      </c>
      <c r="I48" s="165"/>
      <c r="J48" s="195" t="s">
        <v>143</v>
      </c>
      <c r="K48" s="196">
        <v>72.369</v>
      </c>
      <c r="L48" s="197">
        <v>315.61599999999999</v>
      </c>
      <c r="M48" s="196">
        <v>44</v>
      </c>
      <c r="N48" s="198" t="s">
        <v>207</v>
      </c>
      <c r="O48" s="199">
        <v>146.65</v>
      </c>
      <c r="P48" s="200">
        <v>630.96299999999997</v>
      </c>
      <c r="Q48" s="201">
        <v>56.527999999999999</v>
      </c>
    </row>
    <row r="51" spans="1:17" x14ac:dyDescent="0.2">
      <c r="I51" s="220"/>
    </row>
    <row r="52" spans="1:17" ht="16.5" x14ac:dyDescent="0.25">
      <c r="A52" s="160" t="s">
        <v>168</v>
      </c>
      <c r="B52" s="160"/>
      <c r="C52" s="160"/>
      <c r="D52" s="160"/>
      <c r="E52" s="160"/>
      <c r="F52" s="160"/>
      <c r="G52" s="160"/>
      <c r="H52" s="161"/>
      <c r="I52" s="161"/>
      <c r="J52" s="160" t="s">
        <v>169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259</v>
      </c>
      <c r="B53" s="160"/>
      <c r="C53" s="160"/>
      <c r="D53" s="160"/>
      <c r="E53" s="160"/>
      <c r="F53" s="160"/>
      <c r="G53" s="160"/>
      <c r="H53" s="161"/>
      <c r="I53" s="161"/>
      <c r="J53" s="160" t="s">
        <v>260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130</v>
      </c>
      <c r="B55" s="163"/>
      <c r="C55" s="163"/>
      <c r="D55" s="163"/>
      <c r="E55" s="163"/>
      <c r="F55" s="163"/>
      <c r="G55" s="163"/>
      <c r="H55" s="164"/>
      <c r="I55" s="165"/>
      <c r="J55" s="162" t="s">
        <v>131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256</v>
      </c>
      <c r="B56" s="167"/>
      <c r="C56" s="168"/>
      <c r="D56" s="169"/>
      <c r="E56" s="166" t="s">
        <v>257</v>
      </c>
      <c r="F56" s="167"/>
      <c r="G56" s="168"/>
      <c r="H56" s="169"/>
      <c r="I56" s="165"/>
      <c r="J56" s="166" t="s">
        <v>256</v>
      </c>
      <c r="K56" s="167"/>
      <c r="L56" s="168"/>
      <c r="M56" s="169"/>
      <c r="N56" s="166" t="s">
        <v>257</v>
      </c>
      <c r="O56" s="167"/>
      <c r="P56" s="168"/>
      <c r="Q56" s="169"/>
    </row>
    <row r="57" spans="1:17" ht="29.25" thickBot="1" x14ac:dyDescent="0.25">
      <c r="A57" s="170" t="s">
        <v>132</v>
      </c>
      <c r="B57" s="171" t="s">
        <v>105</v>
      </c>
      <c r="C57" s="172" t="s">
        <v>167</v>
      </c>
      <c r="D57" s="173" t="s">
        <v>133</v>
      </c>
      <c r="E57" s="170" t="s">
        <v>132</v>
      </c>
      <c r="F57" s="171" t="s">
        <v>105</v>
      </c>
      <c r="G57" s="172" t="s">
        <v>167</v>
      </c>
      <c r="H57" s="173" t="s">
        <v>133</v>
      </c>
      <c r="I57" s="165"/>
      <c r="J57" s="315" t="s">
        <v>132</v>
      </c>
      <c r="K57" s="172" t="s">
        <v>105</v>
      </c>
      <c r="L57" s="173" t="s">
        <v>167</v>
      </c>
      <c r="M57" s="335" t="s">
        <v>133</v>
      </c>
      <c r="N57" s="171" t="s">
        <v>132</v>
      </c>
      <c r="O57" s="172" t="s">
        <v>105</v>
      </c>
      <c r="P57" s="173" t="s">
        <v>167</v>
      </c>
      <c r="Q57" s="316" t="s">
        <v>133</v>
      </c>
    </row>
    <row r="58" spans="1:17" ht="15" thickBot="1" x14ac:dyDescent="0.25">
      <c r="A58" s="174" t="s">
        <v>119</v>
      </c>
      <c r="B58" s="175">
        <v>58153.631000000001</v>
      </c>
      <c r="C58" s="176">
        <v>252132.196</v>
      </c>
      <c r="D58" s="177">
        <v>22535.776999999998</v>
      </c>
      <c r="E58" s="178" t="s">
        <v>119</v>
      </c>
      <c r="F58" s="179">
        <v>87755.195000000007</v>
      </c>
      <c r="G58" s="180">
        <v>379402.58600000001</v>
      </c>
      <c r="H58" s="177">
        <v>22259.358</v>
      </c>
      <c r="I58" s="165"/>
      <c r="J58" s="175" t="s">
        <v>119</v>
      </c>
      <c r="K58" s="176">
        <v>16180.974</v>
      </c>
      <c r="L58" s="177">
        <v>70087.486999999994</v>
      </c>
      <c r="M58" s="344">
        <v>4725.54</v>
      </c>
      <c r="N58" s="179" t="s">
        <v>119</v>
      </c>
      <c r="O58" s="180">
        <v>35210.184000000001</v>
      </c>
      <c r="P58" s="177">
        <v>152267.46</v>
      </c>
      <c r="Q58" s="177">
        <v>7689.768</v>
      </c>
    </row>
    <row r="59" spans="1:17" x14ac:dyDescent="0.2">
      <c r="A59" s="181" t="s">
        <v>78</v>
      </c>
      <c r="B59" s="182">
        <v>11520.317999999999</v>
      </c>
      <c r="C59" s="183">
        <v>49973.196000000004</v>
      </c>
      <c r="D59" s="182">
        <v>4607.5640000000003</v>
      </c>
      <c r="E59" s="184" t="s">
        <v>78</v>
      </c>
      <c r="F59" s="185">
        <v>13324.981</v>
      </c>
      <c r="G59" s="186">
        <v>57519.788</v>
      </c>
      <c r="H59" s="187">
        <v>3756.9490000000001</v>
      </c>
      <c r="I59" s="165"/>
      <c r="J59" s="317" t="s">
        <v>78</v>
      </c>
      <c r="K59" s="183">
        <v>4946.1710000000003</v>
      </c>
      <c r="L59" s="182">
        <v>21389.594000000001</v>
      </c>
      <c r="M59" s="185">
        <v>1642.566</v>
      </c>
      <c r="N59" s="185" t="s">
        <v>78</v>
      </c>
      <c r="O59" s="186">
        <v>11853.434999999999</v>
      </c>
      <c r="P59" s="187">
        <v>51206.711000000003</v>
      </c>
      <c r="Q59" s="187">
        <v>2709.538</v>
      </c>
    </row>
    <row r="60" spans="1:17" x14ac:dyDescent="0.2">
      <c r="A60" s="188" t="s">
        <v>138</v>
      </c>
      <c r="B60" s="189">
        <v>7910.7039999999997</v>
      </c>
      <c r="C60" s="190">
        <v>34394.764000000003</v>
      </c>
      <c r="D60" s="189">
        <v>3010.3910000000001</v>
      </c>
      <c r="E60" s="191" t="s">
        <v>229</v>
      </c>
      <c r="F60" s="192">
        <v>13296.366</v>
      </c>
      <c r="G60" s="193">
        <v>57437.258999999998</v>
      </c>
      <c r="H60" s="194">
        <v>3397.2249999999999</v>
      </c>
      <c r="I60" s="165"/>
      <c r="J60" s="318" t="s">
        <v>229</v>
      </c>
      <c r="K60" s="190">
        <v>3878.1779999999999</v>
      </c>
      <c r="L60" s="189">
        <v>16801.061000000002</v>
      </c>
      <c r="M60" s="192">
        <v>1207.171</v>
      </c>
      <c r="N60" s="192" t="s">
        <v>229</v>
      </c>
      <c r="O60" s="193">
        <v>11435.053</v>
      </c>
      <c r="P60" s="194">
        <v>49446.998</v>
      </c>
      <c r="Q60" s="194">
        <v>2287.0390000000002</v>
      </c>
    </row>
    <row r="61" spans="1:17" x14ac:dyDescent="0.2">
      <c r="A61" s="188" t="s">
        <v>80</v>
      </c>
      <c r="B61" s="189">
        <v>6026.5309999999999</v>
      </c>
      <c r="C61" s="190">
        <v>26107.571</v>
      </c>
      <c r="D61" s="189">
        <v>2275.21</v>
      </c>
      <c r="E61" s="191" t="s">
        <v>80</v>
      </c>
      <c r="F61" s="192">
        <v>8611.0159999999996</v>
      </c>
      <c r="G61" s="193">
        <v>37273.930999999997</v>
      </c>
      <c r="H61" s="194">
        <v>2078.7159999999999</v>
      </c>
      <c r="I61" s="165"/>
      <c r="J61" s="318" t="s">
        <v>145</v>
      </c>
      <c r="K61" s="190">
        <v>2038.2470000000001</v>
      </c>
      <c r="L61" s="189">
        <v>8820.16</v>
      </c>
      <c r="M61" s="192">
        <v>520.72</v>
      </c>
      <c r="N61" s="192" t="s">
        <v>137</v>
      </c>
      <c r="O61" s="193">
        <v>1814.7449999999999</v>
      </c>
      <c r="P61" s="194">
        <v>7855.2020000000002</v>
      </c>
      <c r="Q61" s="194">
        <v>393.2</v>
      </c>
    </row>
    <row r="62" spans="1:17" x14ac:dyDescent="0.2">
      <c r="A62" s="188" t="s">
        <v>147</v>
      </c>
      <c r="B62" s="189">
        <v>4797.7</v>
      </c>
      <c r="C62" s="190">
        <v>20805.746999999999</v>
      </c>
      <c r="D62" s="189">
        <v>1913.2650000000001</v>
      </c>
      <c r="E62" s="191" t="s">
        <v>147</v>
      </c>
      <c r="F62" s="192">
        <v>7733.3760000000002</v>
      </c>
      <c r="G62" s="193">
        <v>33479.258000000002</v>
      </c>
      <c r="H62" s="194">
        <v>1865.2380000000001</v>
      </c>
      <c r="I62" s="165"/>
      <c r="J62" s="318" t="s">
        <v>135</v>
      </c>
      <c r="K62" s="190">
        <v>1650.194</v>
      </c>
      <c r="L62" s="189">
        <v>7169.0140000000001</v>
      </c>
      <c r="M62" s="192">
        <v>408.62299999999999</v>
      </c>
      <c r="N62" s="192" t="s">
        <v>146</v>
      </c>
      <c r="O62" s="193">
        <v>1782.644</v>
      </c>
      <c r="P62" s="194">
        <v>7727.098</v>
      </c>
      <c r="Q62" s="194">
        <v>425.94099999999997</v>
      </c>
    </row>
    <row r="63" spans="1:17" x14ac:dyDescent="0.2">
      <c r="A63" s="188" t="s">
        <v>229</v>
      </c>
      <c r="B63" s="189">
        <v>4793.4179999999997</v>
      </c>
      <c r="C63" s="190">
        <v>20695.403999999999</v>
      </c>
      <c r="D63" s="189">
        <v>1967.527</v>
      </c>
      <c r="E63" s="191" t="s">
        <v>138</v>
      </c>
      <c r="F63" s="192">
        <v>7401.0749999999998</v>
      </c>
      <c r="G63" s="193">
        <v>32044.026000000002</v>
      </c>
      <c r="H63" s="194">
        <v>1799.5889999999999</v>
      </c>
      <c r="I63" s="165"/>
      <c r="J63" s="318" t="s">
        <v>77</v>
      </c>
      <c r="K63" s="190">
        <v>966.74300000000005</v>
      </c>
      <c r="L63" s="189">
        <v>4171.482</v>
      </c>
      <c r="M63" s="192">
        <v>231.77500000000001</v>
      </c>
      <c r="N63" s="192" t="s">
        <v>135</v>
      </c>
      <c r="O63" s="193">
        <v>1537.884</v>
      </c>
      <c r="P63" s="194">
        <v>6764.277</v>
      </c>
      <c r="Q63" s="194">
        <v>343.834</v>
      </c>
    </row>
    <row r="64" spans="1:17" x14ac:dyDescent="0.2">
      <c r="A64" s="188" t="s">
        <v>77</v>
      </c>
      <c r="B64" s="189">
        <v>2629.393</v>
      </c>
      <c r="C64" s="190">
        <v>11383.984</v>
      </c>
      <c r="D64" s="189">
        <v>1054.2550000000001</v>
      </c>
      <c r="E64" s="191" t="s">
        <v>77</v>
      </c>
      <c r="F64" s="192">
        <v>6886.5540000000001</v>
      </c>
      <c r="G64" s="193">
        <v>29703.986000000001</v>
      </c>
      <c r="H64" s="194">
        <v>1752.1179999999999</v>
      </c>
      <c r="I64" s="165"/>
      <c r="J64" s="318" t="s">
        <v>144</v>
      </c>
      <c r="K64" s="190">
        <v>852.64</v>
      </c>
      <c r="L64" s="189">
        <v>3692.0790000000002</v>
      </c>
      <c r="M64" s="192">
        <v>234.017</v>
      </c>
      <c r="N64" s="192" t="s">
        <v>140</v>
      </c>
      <c r="O64" s="193">
        <v>1512.546</v>
      </c>
      <c r="P64" s="194">
        <v>6503.6930000000002</v>
      </c>
      <c r="Q64" s="194">
        <v>318.88</v>
      </c>
    </row>
    <row r="65" spans="1:17" x14ac:dyDescent="0.2">
      <c r="A65" s="188" t="s">
        <v>145</v>
      </c>
      <c r="B65" s="189">
        <v>2339.2289999999998</v>
      </c>
      <c r="C65" s="190">
        <v>10136.913</v>
      </c>
      <c r="D65" s="189">
        <v>953.43200000000002</v>
      </c>
      <c r="E65" s="191" t="s">
        <v>140</v>
      </c>
      <c r="F65" s="192">
        <v>6536.393</v>
      </c>
      <c r="G65" s="193">
        <v>28584.710999999999</v>
      </c>
      <c r="H65" s="194">
        <v>1660.318</v>
      </c>
      <c r="I65" s="165"/>
      <c r="J65" s="318" t="s">
        <v>139</v>
      </c>
      <c r="K65" s="190">
        <v>800.06899999999996</v>
      </c>
      <c r="L65" s="189">
        <v>3475.3510000000001</v>
      </c>
      <c r="M65" s="192">
        <v>195.25</v>
      </c>
      <c r="N65" s="192" t="s">
        <v>77</v>
      </c>
      <c r="O65" s="193">
        <v>1215.6559999999999</v>
      </c>
      <c r="P65" s="194">
        <v>5295.2179999999998</v>
      </c>
      <c r="Q65" s="194">
        <v>275.358</v>
      </c>
    </row>
    <row r="66" spans="1:17" x14ac:dyDescent="0.2">
      <c r="A66" s="188" t="s">
        <v>213</v>
      </c>
      <c r="B66" s="189">
        <v>2031.345</v>
      </c>
      <c r="C66" s="190">
        <v>8813.0149999999994</v>
      </c>
      <c r="D66" s="189">
        <v>714</v>
      </c>
      <c r="E66" s="191" t="s">
        <v>145</v>
      </c>
      <c r="F66" s="192">
        <v>3043.7020000000002</v>
      </c>
      <c r="G66" s="193">
        <v>13164.618</v>
      </c>
      <c r="H66" s="194">
        <v>943.02</v>
      </c>
      <c r="I66" s="165"/>
      <c r="J66" s="318" t="s">
        <v>146</v>
      </c>
      <c r="K66" s="190">
        <v>532.298</v>
      </c>
      <c r="L66" s="189">
        <v>2307.2359999999999</v>
      </c>
      <c r="M66" s="192">
        <v>139.13300000000001</v>
      </c>
      <c r="N66" s="192" t="s">
        <v>145</v>
      </c>
      <c r="O66" s="193">
        <v>1165.7239999999999</v>
      </c>
      <c r="P66" s="194">
        <v>4982.9650000000001</v>
      </c>
      <c r="Q66" s="194">
        <v>267.33999999999997</v>
      </c>
    </row>
    <row r="67" spans="1:17" x14ac:dyDescent="0.2">
      <c r="A67" s="188" t="s">
        <v>142</v>
      </c>
      <c r="B67" s="189">
        <v>1571.8869999999999</v>
      </c>
      <c r="C67" s="190">
        <v>6845.3950000000004</v>
      </c>
      <c r="D67" s="189">
        <v>564.36500000000001</v>
      </c>
      <c r="E67" s="191" t="s">
        <v>213</v>
      </c>
      <c r="F67" s="192">
        <v>3023.2</v>
      </c>
      <c r="G67" s="193">
        <v>13028.867</v>
      </c>
      <c r="H67" s="194">
        <v>735</v>
      </c>
      <c r="I67" s="165"/>
      <c r="J67" s="318" t="s">
        <v>140</v>
      </c>
      <c r="K67" s="190">
        <v>333.87</v>
      </c>
      <c r="L67" s="189">
        <v>1464.6579999999999</v>
      </c>
      <c r="M67" s="192">
        <v>96.495000000000005</v>
      </c>
      <c r="N67" s="192" t="s">
        <v>139</v>
      </c>
      <c r="O67" s="193">
        <v>1063.413</v>
      </c>
      <c r="P67" s="194">
        <v>4611.7669999999998</v>
      </c>
      <c r="Q67" s="194">
        <v>219.2</v>
      </c>
    </row>
    <row r="68" spans="1:17" x14ac:dyDescent="0.2">
      <c r="A68" s="188" t="s">
        <v>143</v>
      </c>
      <c r="B68" s="189">
        <v>1566.31</v>
      </c>
      <c r="C68" s="190">
        <v>6760.0230000000001</v>
      </c>
      <c r="D68" s="189">
        <v>634.84299999999996</v>
      </c>
      <c r="E68" s="191" t="s">
        <v>137</v>
      </c>
      <c r="F68" s="192">
        <v>2579.5729999999999</v>
      </c>
      <c r="G68" s="193">
        <v>11157.148999999999</v>
      </c>
      <c r="H68" s="194">
        <v>601.04899999999998</v>
      </c>
      <c r="I68" s="165"/>
      <c r="J68" s="318" t="s">
        <v>80</v>
      </c>
      <c r="K68" s="190">
        <v>81.186999999999998</v>
      </c>
      <c r="L68" s="189">
        <v>353.88799999999998</v>
      </c>
      <c r="M68" s="192">
        <v>20.422999999999998</v>
      </c>
      <c r="N68" s="192" t="s">
        <v>144</v>
      </c>
      <c r="O68" s="193">
        <v>617.32399999999996</v>
      </c>
      <c r="P68" s="194">
        <v>2662.8</v>
      </c>
      <c r="Q68" s="194">
        <v>161.06399999999999</v>
      </c>
    </row>
    <row r="69" spans="1:17" x14ac:dyDescent="0.2">
      <c r="A69" s="188" t="s">
        <v>139</v>
      </c>
      <c r="B69" s="189">
        <v>1292.7149999999999</v>
      </c>
      <c r="C69" s="190">
        <v>5653.7889999999998</v>
      </c>
      <c r="D69" s="189">
        <v>450.71800000000002</v>
      </c>
      <c r="E69" s="191" t="s">
        <v>143</v>
      </c>
      <c r="F69" s="192">
        <v>2033.951</v>
      </c>
      <c r="G69" s="193">
        <v>8797.2379999999994</v>
      </c>
      <c r="H69" s="194">
        <v>518.78</v>
      </c>
      <c r="I69" s="165"/>
      <c r="J69" s="318" t="s">
        <v>159</v>
      </c>
      <c r="K69" s="190">
        <v>81.054000000000002</v>
      </c>
      <c r="L69" s="189">
        <v>354.48099999999999</v>
      </c>
      <c r="M69" s="192">
        <v>24.53</v>
      </c>
      <c r="N69" s="192" t="s">
        <v>245</v>
      </c>
      <c r="O69" s="193">
        <v>487.44299999999998</v>
      </c>
      <c r="P69" s="194">
        <v>2078.2640000000001</v>
      </c>
      <c r="Q69" s="194">
        <v>123.2</v>
      </c>
    </row>
    <row r="70" spans="1:17" x14ac:dyDescent="0.2">
      <c r="A70" s="188" t="s">
        <v>137</v>
      </c>
      <c r="B70" s="189">
        <v>1176.2239999999999</v>
      </c>
      <c r="C70" s="190">
        <v>5128.2160000000003</v>
      </c>
      <c r="D70" s="189">
        <v>412.47399999999999</v>
      </c>
      <c r="E70" s="191" t="s">
        <v>134</v>
      </c>
      <c r="F70" s="192">
        <v>1315.9480000000001</v>
      </c>
      <c r="G70" s="193">
        <v>5701.701</v>
      </c>
      <c r="H70" s="194">
        <v>293.85700000000003</v>
      </c>
      <c r="I70" s="165"/>
      <c r="J70" s="318" t="s">
        <v>134</v>
      </c>
      <c r="K70" s="190">
        <v>15.196999999999999</v>
      </c>
      <c r="L70" s="189">
        <v>66.138999999999996</v>
      </c>
      <c r="M70" s="192">
        <v>3.7610000000000001</v>
      </c>
      <c r="N70" s="192" t="s">
        <v>134</v>
      </c>
      <c r="O70" s="193">
        <v>243.75200000000001</v>
      </c>
      <c r="P70" s="194">
        <v>1057.4469999999999</v>
      </c>
      <c r="Q70" s="194">
        <v>43.597000000000001</v>
      </c>
    </row>
    <row r="71" spans="1:17" x14ac:dyDescent="0.2">
      <c r="A71" s="188" t="s">
        <v>140</v>
      </c>
      <c r="B71" s="189">
        <v>1143.5550000000001</v>
      </c>
      <c r="C71" s="190">
        <v>5011.799</v>
      </c>
      <c r="D71" s="189">
        <v>452.34399999999999</v>
      </c>
      <c r="E71" s="191" t="s">
        <v>142</v>
      </c>
      <c r="F71" s="192">
        <v>1066.6089999999999</v>
      </c>
      <c r="G71" s="193">
        <v>4599.0460000000003</v>
      </c>
      <c r="H71" s="194">
        <v>263.94</v>
      </c>
      <c r="I71" s="165"/>
      <c r="J71" s="318" t="s">
        <v>138</v>
      </c>
      <c r="K71" s="190">
        <v>5.1260000000000003</v>
      </c>
      <c r="L71" s="189">
        <v>22.344000000000001</v>
      </c>
      <c r="M71" s="192">
        <v>1.0760000000000001</v>
      </c>
      <c r="N71" s="192" t="s">
        <v>80</v>
      </c>
      <c r="O71" s="193">
        <v>147.29400000000001</v>
      </c>
      <c r="P71" s="194">
        <v>637.27300000000002</v>
      </c>
      <c r="Q71" s="194">
        <v>34.594999999999999</v>
      </c>
    </row>
    <row r="72" spans="1:17" x14ac:dyDescent="0.2">
      <c r="A72" s="188" t="s">
        <v>226</v>
      </c>
      <c r="B72" s="189">
        <v>952.81</v>
      </c>
      <c r="C72" s="190">
        <v>4151.6890000000003</v>
      </c>
      <c r="D72" s="189">
        <v>343.57499999999999</v>
      </c>
      <c r="E72" s="191" t="s">
        <v>144</v>
      </c>
      <c r="F72" s="192">
        <v>1024.549</v>
      </c>
      <c r="G72" s="193">
        <v>4451.6880000000001</v>
      </c>
      <c r="H72" s="194">
        <v>258.755</v>
      </c>
      <c r="I72" s="165"/>
      <c r="J72" s="318"/>
      <c r="K72" s="190"/>
      <c r="L72" s="189"/>
      <c r="M72" s="192"/>
      <c r="N72" s="192" t="s">
        <v>138</v>
      </c>
      <c r="O72" s="193">
        <v>144.953</v>
      </c>
      <c r="P72" s="194">
        <v>621.53700000000003</v>
      </c>
      <c r="Q72" s="194">
        <v>39.898000000000003</v>
      </c>
    </row>
    <row r="73" spans="1:17" x14ac:dyDescent="0.2">
      <c r="A73" s="188" t="s">
        <v>220</v>
      </c>
      <c r="B73" s="189">
        <v>922.04200000000003</v>
      </c>
      <c r="C73" s="190">
        <v>3997.7170000000001</v>
      </c>
      <c r="D73" s="189">
        <v>309.56299999999999</v>
      </c>
      <c r="E73" s="191" t="s">
        <v>220</v>
      </c>
      <c r="F73" s="192">
        <v>955.67700000000002</v>
      </c>
      <c r="G73" s="193">
        <v>4110.049</v>
      </c>
      <c r="H73" s="194">
        <v>234.642</v>
      </c>
      <c r="I73" s="165"/>
      <c r="J73" s="318"/>
      <c r="K73" s="190"/>
      <c r="L73" s="189"/>
      <c r="M73" s="192"/>
      <c r="N73" s="192" t="s">
        <v>136</v>
      </c>
      <c r="O73" s="193">
        <v>83.85</v>
      </c>
      <c r="P73" s="194">
        <v>366.46699999999998</v>
      </c>
      <c r="Q73" s="194">
        <v>22</v>
      </c>
    </row>
    <row r="74" spans="1:17" ht="13.5" thickBot="1" x14ac:dyDescent="0.25">
      <c r="A74" s="195" t="s">
        <v>134</v>
      </c>
      <c r="B74" s="196">
        <v>858.45899999999995</v>
      </c>
      <c r="C74" s="197">
        <v>3705.72</v>
      </c>
      <c r="D74" s="196">
        <v>362.06099999999998</v>
      </c>
      <c r="E74" s="198" t="s">
        <v>139</v>
      </c>
      <c r="F74" s="199">
        <v>955.04700000000003</v>
      </c>
      <c r="G74" s="200">
        <v>4108.2960000000003</v>
      </c>
      <c r="H74" s="201">
        <v>227.40899999999999</v>
      </c>
      <c r="I74" s="165"/>
      <c r="J74" s="319"/>
      <c r="K74" s="197"/>
      <c r="L74" s="196"/>
      <c r="M74" s="199"/>
      <c r="N74" s="199" t="s">
        <v>162</v>
      </c>
      <c r="O74" s="200">
        <v>80.272000000000006</v>
      </c>
      <c r="P74" s="201">
        <v>345.37200000000001</v>
      </c>
      <c r="Q74" s="201">
        <v>21</v>
      </c>
    </row>
    <row r="78" spans="1:17" ht="16.5" x14ac:dyDescent="0.25">
      <c r="A78" s="160" t="s">
        <v>148</v>
      </c>
      <c r="B78" s="160"/>
      <c r="C78" s="160"/>
      <c r="D78" s="160"/>
      <c r="E78" s="160"/>
      <c r="F78" s="160"/>
      <c r="G78" s="160"/>
      <c r="H78" s="161"/>
      <c r="I78" s="161"/>
      <c r="J78" s="160" t="s">
        <v>149</v>
      </c>
      <c r="K78" s="160"/>
      <c r="L78" s="160"/>
      <c r="M78" s="160"/>
      <c r="N78" s="160"/>
      <c r="O78" s="202"/>
      <c r="P78" s="202"/>
      <c r="Q78" s="165"/>
    </row>
    <row r="79" spans="1:17" ht="16.5" x14ac:dyDescent="0.25">
      <c r="A79" s="160" t="s">
        <v>255</v>
      </c>
      <c r="B79" s="160"/>
      <c r="C79" s="160"/>
      <c r="D79" s="160"/>
      <c r="E79" s="160"/>
      <c r="F79" s="160"/>
      <c r="G79" s="160"/>
      <c r="H79" s="161"/>
      <c r="I79" s="161"/>
      <c r="J79" s="160" t="s">
        <v>255</v>
      </c>
      <c r="K79" s="160"/>
      <c r="L79" s="160"/>
      <c r="M79" s="160"/>
      <c r="N79" s="160"/>
      <c r="O79" s="202"/>
      <c r="P79" s="202"/>
      <c r="Q79" s="165"/>
    </row>
    <row r="80" spans="1:17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130</v>
      </c>
      <c r="B81" s="163"/>
      <c r="C81" s="163"/>
      <c r="D81" s="163"/>
      <c r="E81" s="163"/>
      <c r="F81" s="163"/>
      <c r="G81" s="163"/>
      <c r="H81" s="164"/>
      <c r="I81" s="165"/>
      <c r="J81" s="162" t="s">
        <v>131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256</v>
      </c>
      <c r="B82" s="167"/>
      <c r="C82" s="168"/>
      <c r="D82" s="169"/>
      <c r="E82" s="166" t="s">
        <v>257</v>
      </c>
      <c r="F82" s="167"/>
      <c r="G82" s="168"/>
      <c r="H82" s="169"/>
      <c r="I82" s="165"/>
      <c r="J82" s="166" t="s">
        <v>256</v>
      </c>
      <c r="K82" s="167"/>
      <c r="L82" s="168"/>
      <c r="M82" s="169"/>
      <c r="N82" s="166" t="s">
        <v>257</v>
      </c>
      <c r="O82" s="167"/>
      <c r="P82" s="168"/>
      <c r="Q82" s="169"/>
    </row>
    <row r="83" spans="1:17" ht="29.25" thickBot="1" x14ac:dyDescent="0.25">
      <c r="A83" s="170" t="s">
        <v>132</v>
      </c>
      <c r="B83" s="171" t="s">
        <v>105</v>
      </c>
      <c r="C83" s="172" t="s">
        <v>167</v>
      </c>
      <c r="D83" s="173" t="s">
        <v>133</v>
      </c>
      <c r="E83" s="170" t="s">
        <v>132</v>
      </c>
      <c r="F83" s="171" t="s">
        <v>105</v>
      </c>
      <c r="G83" s="172" t="s">
        <v>167</v>
      </c>
      <c r="H83" s="173" t="s">
        <v>133</v>
      </c>
      <c r="I83" s="165"/>
      <c r="J83" s="170" t="s">
        <v>132</v>
      </c>
      <c r="K83" s="171" t="s">
        <v>105</v>
      </c>
      <c r="L83" s="172" t="s">
        <v>167</v>
      </c>
      <c r="M83" s="173" t="s">
        <v>133</v>
      </c>
      <c r="N83" s="170" t="s">
        <v>132</v>
      </c>
      <c r="O83" s="171" t="s">
        <v>105</v>
      </c>
      <c r="P83" s="172" t="s">
        <v>167</v>
      </c>
      <c r="Q83" s="173" t="s">
        <v>133</v>
      </c>
    </row>
    <row r="84" spans="1:17" ht="15" thickBot="1" x14ac:dyDescent="0.25">
      <c r="A84" s="174" t="s">
        <v>119</v>
      </c>
      <c r="B84" s="175">
        <v>237447.69500000001</v>
      </c>
      <c r="C84" s="176">
        <v>1028765.107</v>
      </c>
      <c r="D84" s="177">
        <v>94291.426000000007</v>
      </c>
      <c r="E84" s="178" t="s">
        <v>119</v>
      </c>
      <c r="F84" s="179">
        <v>292729.16200000001</v>
      </c>
      <c r="G84" s="180">
        <v>1264680.307</v>
      </c>
      <c r="H84" s="177">
        <v>98795.142000000007</v>
      </c>
      <c r="I84" s="165"/>
      <c r="J84" s="174" t="s">
        <v>119</v>
      </c>
      <c r="K84" s="175">
        <v>104730.682</v>
      </c>
      <c r="L84" s="176">
        <v>453153.93699999998</v>
      </c>
      <c r="M84" s="177">
        <v>33545.095000000001</v>
      </c>
      <c r="N84" s="178" t="s">
        <v>119</v>
      </c>
      <c r="O84" s="179">
        <v>127912.212</v>
      </c>
      <c r="P84" s="180">
        <v>552712.42200000002</v>
      </c>
      <c r="Q84" s="177">
        <v>37788.737999999998</v>
      </c>
    </row>
    <row r="85" spans="1:17" x14ac:dyDescent="0.2">
      <c r="A85" s="181" t="s">
        <v>138</v>
      </c>
      <c r="B85" s="182">
        <v>32307.262999999999</v>
      </c>
      <c r="C85" s="183">
        <v>139893.008</v>
      </c>
      <c r="D85" s="182">
        <v>11990.262000000001</v>
      </c>
      <c r="E85" s="184" t="s">
        <v>78</v>
      </c>
      <c r="F85" s="185">
        <v>34650.029000000002</v>
      </c>
      <c r="G85" s="186">
        <v>149756.41</v>
      </c>
      <c r="H85" s="187">
        <v>14382.388000000001</v>
      </c>
      <c r="I85" s="165"/>
      <c r="J85" s="181" t="s">
        <v>78</v>
      </c>
      <c r="K85" s="182">
        <v>38031.248</v>
      </c>
      <c r="L85" s="183">
        <v>164680.226</v>
      </c>
      <c r="M85" s="182">
        <v>14412.504000000001</v>
      </c>
      <c r="N85" s="184" t="s">
        <v>78</v>
      </c>
      <c r="O85" s="185">
        <v>48013.597999999998</v>
      </c>
      <c r="P85" s="186">
        <v>207567.19399999999</v>
      </c>
      <c r="Q85" s="187">
        <v>16923.608</v>
      </c>
    </row>
    <row r="86" spans="1:17" x14ac:dyDescent="0.2">
      <c r="A86" s="188" t="s">
        <v>78</v>
      </c>
      <c r="B86" s="189">
        <v>30878.364000000001</v>
      </c>
      <c r="C86" s="190">
        <v>133801.12</v>
      </c>
      <c r="D86" s="189">
        <v>15567.295</v>
      </c>
      <c r="E86" s="191" t="s">
        <v>138</v>
      </c>
      <c r="F86" s="192">
        <v>32427.816999999999</v>
      </c>
      <c r="G86" s="193">
        <v>139889.054</v>
      </c>
      <c r="H86" s="194">
        <v>10422.174000000001</v>
      </c>
      <c r="I86" s="165"/>
      <c r="J86" s="188" t="s">
        <v>134</v>
      </c>
      <c r="K86" s="189">
        <v>12263.227000000001</v>
      </c>
      <c r="L86" s="190">
        <v>53056.063999999998</v>
      </c>
      <c r="M86" s="189">
        <v>2542.5140000000001</v>
      </c>
      <c r="N86" s="191" t="s">
        <v>229</v>
      </c>
      <c r="O86" s="192">
        <v>15765.224</v>
      </c>
      <c r="P86" s="193">
        <v>68087.474000000002</v>
      </c>
      <c r="Q86" s="194">
        <v>4849.4030000000002</v>
      </c>
    </row>
    <row r="87" spans="1:17" x14ac:dyDescent="0.2">
      <c r="A87" s="188" t="s">
        <v>145</v>
      </c>
      <c r="B87" s="189">
        <v>17502.225999999999</v>
      </c>
      <c r="C87" s="190">
        <v>75792.429000000004</v>
      </c>
      <c r="D87" s="189">
        <v>5839.7250000000004</v>
      </c>
      <c r="E87" s="191" t="s">
        <v>134</v>
      </c>
      <c r="F87" s="192">
        <v>26824.666000000001</v>
      </c>
      <c r="G87" s="193">
        <v>115848.52099999999</v>
      </c>
      <c r="H87" s="194">
        <v>7843.4690000000001</v>
      </c>
      <c r="I87" s="165"/>
      <c r="J87" s="188" t="s">
        <v>229</v>
      </c>
      <c r="K87" s="189">
        <v>11446.828</v>
      </c>
      <c r="L87" s="190">
        <v>49519.857000000004</v>
      </c>
      <c r="M87" s="189">
        <v>4586.7449999999999</v>
      </c>
      <c r="N87" s="191" t="s">
        <v>134</v>
      </c>
      <c r="O87" s="192">
        <v>14832.566999999999</v>
      </c>
      <c r="P87" s="193">
        <v>64005.302000000003</v>
      </c>
      <c r="Q87" s="194">
        <v>3122.0360000000001</v>
      </c>
    </row>
    <row r="88" spans="1:17" x14ac:dyDescent="0.2">
      <c r="A88" s="188" t="s">
        <v>134</v>
      </c>
      <c r="B88" s="189">
        <v>17133.934000000001</v>
      </c>
      <c r="C88" s="190">
        <v>73947.911999999997</v>
      </c>
      <c r="D88" s="189">
        <v>5653.3130000000001</v>
      </c>
      <c r="E88" s="191" t="s">
        <v>145</v>
      </c>
      <c r="F88" s="192">
        <v>19600.733</v>
      </c>
      <c r="G88" s="193">
        <v>84747.479000000007</v>
      </c>
      <c r="H88" s="194">
        <v>6122.6409999999996</v>
      </c>
      <c r="I88" s="165"/>
      <c r="J88" s="188" t="s">
        <v>144</v>
      </c>
      <c r="K88" s="189">
        <v>11068.632</v>
      </c>
      <c r="L88" s="190">
        <v>47839.999000000003</v>
      </c>
      <c r="M88" s="189">
        <v>3693.1489999999999</v>
      </c>
      <c r="N88" s="191" t="s">
        <v>77</v>
      </c>
      <c r="O88" s="192">
        <v>10430.235000000001</v>
      </c>
      <c r="P88" s="193">
        <v>45164.917000000001</v>
      </c>
      <c r="Q88" s="194">
        <v>3032.7469999999998</v>
      </c>
    </row>
    <row r="89" spans="1:17" x14ac:dyDescent="0.2">
      <c r="A89" s="188" t="s">
        <v>80</v>
      </c>
      <c r="B89" s="189">
        <v>15163.161</v>
      </c>
      <c r="C89" s="190">
        <v>65647.517000000007</v>
      </c>
      <c r="D89" s="189">
        <v>6011.8059999999996</v>
      </c>
      <c r="E89" s="191" t="s">
        <v>80</v>
      </c>
      <c r="F89" s="192">
        <v>18639.842000000001</v>
      </c>
      <c r="G89" s="193">
        <v>80503.653000000006</v>
      </c>
      <c r="H89" s="194">
        <v>6257.3810000000003</v>
      </c>
      <c r="I89" s="165"/>
      <c r="J89" s="188" t="s">
        <v>77</v>
      </c>
      <c r="K89" s="189">
        <v>10122.539000000001</v>
      </c>
      <c r="L89" s="190">
        <v>43857.81</v>
      </c>
      <c r="M89" s="189">
        <v>3072.1660000000002</v>
      </c>
      <c r="N89" s="191" t="s">
        <v>138</v>
      </c>
      <c r="O89" s="192">
        <v>10197.768</v>
      </c>
      <c r="P89" s="193">
        <v>44008.353000000003</v>
      </c>
      <c r="Q89" s="194">
        <v>2860.33</v>
      </c>
    </row>
    <row r="90" spans="1:17" x14ac:dyDescent="0.2">
      <c r="A90" s="188" t="s">
        <v>141</v>
      </c>
      <c r="B90" s="189">
        <v>10737.575999999999</v>
      </c>
      <c r="C90" s="190">
        <v>46723.699000000001</v>
      </c>
      <c r="D90" s="189">
        <v>3938.8470000000002</v>
      </c>
      <c r="E90" s="191" t="s">
        <v>141</v>
      </c>
      <c r="F90" s="192">
        <v>15303.573</v>
      </c>
      <c r="G90" s="193">
        <v>66196.570999999996</v>
      </c>
      <c r="H90" s="194">
        <v>5123.5460000000003</v>
      </c>
      <c r="I90" s="165"/>
      <c r="J90" s="188" t="s">
        <v>138</v>
      </c>
      <c r="K90" s="189">
        <v>9586.4169999999995</v>
      </c>
      <c r="L90" s="190">
        <v>41444.44</v>
      </c>
      <c r="M90" s="189">
        <v>2623.45</v>
      </c>
      <c r="N90" s="191" t="s">
        <v>144</v>
      </c>
      <c r="O90" s="192">
        <v>9468.857</v>
      </c>
      <c r="P90" s="193">
        <v>41050.932999999997</v>
      </c>
      <c r="Q90" s="194">
        <v>2567.6370000000002</v>
      </c>
    </row>
    <row r="91" spans="1:17" x14ac:dyDescent="0.2">
      <c r="A91" s="188" t="s">
        <v>147</v>
      </c>
      <c r="B91" s="189">
        <v>10720.081</v>
      </c>
      <c r="C91" s="190">
        <v>46412.463000000003</v>
      </c>
      <c r="D91" s="189">
        <v>4835.384</v>
      </c>
      <c r="E91" s="191" t="s">
        <v>147</v>
      </c>
      <c r="F91" s="192">
        <v>12734.125</v>
      </c>
      <c r="G91" s="193">
        <v>55068.67</v>
      </c>
      <c r="H91" s="194">
        <v>5232.7569999999996</v>
      </c>
      <c r="I91" s="165"/>
      <c r="J91" s="188" t="s">
        <v>145</v>
      </c>
      <c r="K91" s="189">
        <v>3080.1869999999999</v>
      </c>
      <c r="L91" s="190">
        <v>13351.602999999999</v>
      </c>
      <c r="M91" s="189">
        <v>691.81500000000005</v>
      </c>
      <c r="N91" s="191" t="s">
        <v>145</v>
      </c>
      <c r="O91" s="192">
        <v>3933.277</v>
      </c>
      <c r="P91" s="193">
        <v>16971.797999999999</v>
      </c>
      <c r="Q91" s="194">
        <v>1038.663</v>
      </c>
    </row>
    <row r="92" spans="1:17" x14ac:dyDescent="0.2">
      <c r="A92" s="188" t="s">
        <v>142</v>
      </c>
      <c r="B92" s="189">
        <v>8659.5480000000007</v>
      </c>
      <c r="C92" s="190">
        <v>37475.932999999997</v>
      </c>
      <c r="D92" s="189">
        <v>3857.518</v>
      </c>
      <c r="E92" s="191" t="s">
        <v>142</v>
      </c>
      <c r="F92" s="192">
        <v>11154.546</v>
      </c>
      <c r="G92" s="193">
        <v>48167.712</v>
      </c>
      <c r="H92" s="194">
        <v>3864.9479999999999</v>
      </c>
      <c r="I92" s="165"/>
      <c r="J92" s="188" t="s">
        <v>136</v>
      </c>
      <c r="K92" s="189">
        <v>2596.1170000000002</v>
      </c>
      <c r="L92" s="190">
        <v>11188.083000000001</v>
      </c>
      <c r="M92" s="189">
        <v>404.983</v>
      </c>
      <c r="N92" s="191" t="s">
        <v>136</v>
      </c>
      <c r="O92" s="192">
        <v>3156.067</v>
      </c>
      <c r="P92" s="193">
        <v>13609.243</v>
      </c>
      <c r="Q92" s="194">
        <v>558.32600000000002</v>
      </c>
    </row>
    <row r="93" spans="1:17" x14ac:dyDescent="0.2">
      <c r="A93" s="188" t="s">
        <v>144</v>
      </c>
      <c r="B93" s="189">
        <v>7150.7790000000005</v>
      </c>
      <c r="C93" s="190">
        <v>30955.753000000001</v>
      </c>
      <c r="D93" s="189">
        <v>2615.2510000000002</v>
      </c>
      <c r="E93" s="191" t="s">
        <v>229</v>
      </c>
      <c r="F93" s="192">
        <v>8973.6929999999993</v>
      </c>
      <c r="G93" s="193">
        <v>38783.108</v>
      </c>
      <c r="H93" s="194">
        <v>3063.3629999999998</v>
      </c>
      <c r="I93" s="165"/>
      <c r="J93" s="188" t="s">
        <v>137</v>
      </c>
      <c r="K93" s="189">
        <v>1624.2080000000001</v>
      </c>
      <c r="L93" s="190">
        <v>7010.3680000000004</v>
      </c>
      <c r="M93" s="189">
        <v>292.952</v>
      </c>
      <c r="N93" s="191" t="s">
        <v>137</v>
      </c>
      <c r="O93" s="192">
        <v>2733.0210000000002</v>
      </c>
      <c r="P93" s="193">
        <v>11792.807000000001</v>
      </c>
      <c r="Q93" s="194">
        <v>532.81299999999999</v>
      </c>
    </row>
    <row r="94" spans="1:17" x14ac:dyDescent="0.2">
      <c r="A94" s="188" t="s">
        <v>150</v>
      </c>
      <c r="B94" s="189">
        <v>6968.0330000000004</v>
      </c>
      <c r="C94" s="190">
        <v>30377.233</v>
      </c>
      <c r="D94" s="189">
        <v>2713.192</v>
      </c>
      <c r="E94" s="191" t="s">
        <v>137</v>
      </c>
      <c r="F94" s="192">
        <v>7846.55</v>
      </c>
      <c r="G94" s="193">
        <v>33896.828999999998</v>
      </c>
      <c r="H94" s="194">
        <v>2815.9340000000002</v>
      </c>
      <c r="I94" s="165"/>
      <c r="J94" s="188" t="s">
        <v>135</v>
      </c>
      <c r="K94" s="189">
        <v>1264.443</v>
      </c>
      <c r="L94" s="190">
        <v>5463.9319999999998</v>
      </c>
      <c r="M94" s="189">
        <v>250.864</v>
      </c>
      <c r="N94" s="191" t="s">
        <v>180</v>
      </c>
      <c r="O94" s="192">
        <v>2205.4140000000002</v>
      </c>
      <c r="P94" s="193">
        <v>9465.2160000000003</v>
      </c>
      <c r="Q94" s="194">
        <v>363.49599999999998</v>
      </c>
    </row>
    <row r="95" spans="1:17" x14ac:dyDescent="0.2">
      <c r="A95" s="188" t="s">
        <v>143</v>
      </c>
      <c r="B95" s="189">
        <v>6238.3190000000004</v>
      </c>
      <c r="C95" s="190">
        <v>27024.436000000002</v>
      </c>
      <c r="D95" s="189">
        <v>2938.2620000000002</v>
      </c>
      <c r="E95" s="191" t="s">
        <v>144</v>
      </c>
      <c r="F95" s="192">
        <v>7825.98</v>
      </c>
      <c r="G95" s="193">
        <v>33914.286999999997</v>
      </c>
      <c r="H95" s="194">
        <v>2205.5569999999998</v>
      </c>
      <c r="I95" s="165"/>
      <c r="J95" s="188" t="s">
        <v>139</v>
      </c>
      <c r="K95" s="189">
        <v>630.76099999999997</v>
      </c>
      <c r="L95" s="190">
        <v>2726.6280000000002</v>
      </c>
      <c r="M95" s="189">
        <v>154.46</v>
      </c>
      <c r="N95" s="191" t="s">
        <v>162</v>
      </c>
      <c r="O95" s="192">
        <v>1203.627</v>
      </c>
      <c r="P95" s="193">
        <v>5202.8440000000001</v>
      </c>
      <c r="Q95" s="194">
        <v>447.50700000000001</v>
      </c>
    </row>
    <row r="96" spans="1:17" x14ac:dyDescent="0.2">
      <c r="A96" s="188" t="s">
        <v>229</v>
      </c>
      <c r="B96" s="189">
        <v>6160.9059999999999</v>
      </c>
      <c r="C96" s="190">
        <v>26686.350999999999</v>
      </c>
      <c r="D96" s="189">
        <v>2564.0940000000001</v>
      </c>
      <c r="E96" s="191" t="s">
        <v>244</v>
      </c>
      <c r="F96" s="192">
        <v>6898.5</v>
      </c>
      <c r="G96" s="193">
        <v>29824.791000000001</v>
      </c>
      <c r="H96" s="194">
        <v>1971</v>
      </c>
      <c r="I96" s="165"/>
      <c r="J96" s="188" t="s">
        <v>180</v>
      </c>
      <c r="K96" s="189">
        <v>583.13699999999994</v>
      </c>
      <c r="L96" s="190">
        <v>2520.9290000000001</v>
      </c>
      <c r="M96" s="189">
        <v>97.197000000000003</v>
      </c>
      <c r="N96" s="191" t="s">
        <v>140</v>
      </c>
      <c r="O96" s="192">
        <v>1167.316</v>
      </c>
      <c r="P96" s="193">
        <v>5057.4229999999998</v>
      </c>
      <c r="Q96" s="194">
        <v>317.99</v>
      </c>
    </row>
    <row r="97" spans="1:17" x14ac:dyDescent="0.2">
      <c r="A97" s="188" t="s">
        <v>137</v>
      </c>
      <c r="B97" s="189">
        <v>5497.2730000000001</v>
      </c>
      <c r="C97" s="190">
        <v>23790.263999999999</v>
      </c>
      <c r="D97" s="189">
        <v>2057.7629999999999</v>
      </c>
      <c r="E97" s="191" t="s">
        <v>226</v>
      </c>
      <c r="F97" s="192">
        <v>6831.9530000000004</v>
      </c>
      <c r="G97" s="193">
        <v>29588.705999999998</v>
      </c>
      <c r="H97" s="194">
        <v>1917.5350000000001</v>
      </c>
      <c r="I97" s="165"/>
      <c r="J97" s="188" t="s">
        <v>162</v>
      </c>
      <c r="K97" s="189">
        <v>579.26700000000005</v>
      </c>
      <c r="L97" s="190">
        <v>2505.558</v>
      </c>
      <c r="M97" s="189">
        <v>267.755</v>
      </c>
      <c r="N97" s="191" t="s">
        <v>135</v>
      </c>
      <c r="O97" s="192">
        <v>923.48900000000003</v>
      </c>
      <c r="P97" s="193">
        <v>3979.3760000000002</v>
      </c>
      <c r="Q97" s="194">
        <v>192.74199999999999</v>
      </c>
    </row>
    <row r="98" spans="1:17" x14ac:dyDescent="0.2">
      <c r="A98" s="188" t="s">
        <v>234</v>
      </c>
      <c r="B98" s="189">
        <v>4708.1059999999998</v>
      </c>
      <c r="C98" s="190">
        <v>20322.650000000001</v>
      </c>
      <c r="D98" s="189">
        <v>1922.2190000000001</v>
      </c>
      <c r="E98" s="191" t="s">
        <v>150</v>
      </c>
      <c r="F98" s="192">
        <v>5948.8059999999996</v>
      </c>
      <c r="G98" s="193">
        <v>25628.173999999999</v>
      </c>
      <c r="H98" s="194">
        <v>2090.6439999999998</v>
      </c>
      <c r="I98" s="165"/>
      <c r="J98" s="188" t="s">
        <v>142</v>
      </c>
      <c r="K98" s="189">
        <v>303.65499999999997</v>
      </c>
      <c r="L98" s="190">
        <v>1305.981</v>
      </c>
      <c r="M98" s="189">
        <v>64.438000000000002</v>
      </c>
      <c r="N98" s="191" t="s">
        <v>139</v>
      </c>
      <c r="O98" s="192">
        <v>905.85599999999999</v>
      </c>
      <c r="P98" s="193">
        <v>3910.4859999999999</v>
      </c>
      <c r="Q98" s="194">
        <v>310.42099999999999</v>
      </c>
    </row>
    <row r="99" spans="1:17" x14ac:dyDescent="0.2">
      <c r="A99" s="188" t="s">
        <v>162</v>
      </c>
      <c r="B99" s="189">
        <v>4593.2610000000004</v>
      </c>
      <c r="C99" s="190">
        <v>19889.305</v>
      </c>
      <c r="D99" s="189">
        <v>1652.0989999999999</v>
      </c>
      <c r="E99" s="191" t="s">
        <v>143</v>
      </c>
      <c r="F99" s="192">
        <v>5687.1940000000004</v>
      </c>
      <c r="G99" s="193">
        <v>24558.838</v>
      </c>
      <c r="H99" s="194">
        <v>2024.4090000000001</v>
      </c>
      <c r="I99" s="165"/>
      <c r="J99" s="188" t="s">
        <v>140</v>
      </c>
      <c r="K99" s="189">
        <v>300.77300000000002</v>
      </c>
      <c r="L99" s="190">
        <v>1297.6890000000001</v>
      </c>
      <c r="M99" s="189">
        <v>66.034000000000006</v>
      </c>
      <c r="N99" s="191" t="s">
        <v>207</v>
      </c>
      <c r="O99" s="192">
        <v>830.995</v>
      </c>
      <c r="P99" s="193">
        <v>3570.64</v>
      </c>
      <c r="Q99" s="194">
        <v>203.40600000000001</v>
      </c>
    </row>
    <row r="100" spans="1:17" ht="13.5" thickBot="1" x14ac:dyDescent="0.25">
      <c r="A100" s="195" t="s">
        <v>226</v>
      </c>
      <c r="B100" s="196">
        <v>4274.3429999999998</v>
      </c>
      <c r="C100" s="197">
        <v>18584.812000000002</v>
      </c>
      <c r="D100" s="196">
        <v>1451.33</v>
      </c>
      <c r="E100" s="198" t="s">
        <v>77</v>
      </c>
      <c r="F100" s="199">
        <v>5623.2209999999995</v>
      </c>
      <c r="G100" s="200">
        <v>24214.085999999999</v>
      </c>
      <c r="H100" s="201">
        <v>1824.7149999999999</v>
      </c>
      <c r="I100" s="165"/>
      <c r="J100" s="195" t="s">
        <v>207</v>
      </c>
      <c r="K100" s="196">
        <v>289.10700000000003</v>
      </c>
      <c r="L100" s="197">
        <v>1247.8910000000001</v>
      </c>
      <c r="M100" s="196">
        <v>94.99</v>
      </c>
      <c r="N100" s="198" t="s">
        <v>142</v>
      </c>
      <c r="O100" s="199">
        <v>675.404</v>
      </c>
      <c r="P100" s="200">
        <v>2932.739</v>
      </c>
      <c r="Q100" s="201">
        <v>142.00299999999999</v>
      </c>
    </row>
    <row r="102" spans="1:17" ht="14.25" x14ac:dyDescent="0.2">
      <c r="A102" s="94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W51" sqref="W50:W5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45"/>
      <c r="J3" s="245"/>
    </row>
    <row r="4" spans="1:21" x14ac:dyDescent="0.2">
      <c r="B4" t="s">
        <v>254</v>
      </c>
    </row>
    <row r="5" spans="1:21" ht="20.25" x14ac:dyDescent="0.3">
      <c r="B5" s="93" t="s">
        <v>122</v>
      </c>
      <c r="H5" s="245"/>
      <c r="L5" s="214"/>
      <c r="M5" s="214"/>
      <c r="N5" s="75"/>
      <c r="O5" s="75"/>
      <c r="P5" s="217"/>
      <c r="Q5" s="75"/>
      <c r="R5" s="75"/>
      <c r="S5" s="75"/>
    </row>
    <row r="6" spans="1:21" ht="27.75" thickBot="1" x14ac:dyDescent="0.4">
      <c r="B6" s="92" t="s">
        <v>119</v>
      </c>
      <c r="F6" s="75"/>
      <c r="G6" s="75"/>
    </row>
    <row r="7" spans="1:21" ht="14.25" x14ac:dyDescent="0.2">
      <c r="A7" s="325"/>
      <c r="B7" s="326"/>
      <c r="C7" s="77"/>
      <c r="D7" s="78" t="s">
        <v>101</v>
      </c>
      <c r="E7" s="79"/>
      <c r="F7" s="79"/>
      <c r="G7" s="79"/>
      <c r="H7" s="79"/>
      <c r="I7" s="80"/>
      <c r="J7" s="78" t="s">
        <v>102</v>
      </c>
      <c r="K7" s="79"/>
      <c r="L7" s="79"/>
      <c r="M7" s="79"/>
      <c r="N7" s="79"/>
      <c r="O7" s="80"/>
      <c r="P7" s="78" t="s">
        <v>121</v>
      </c>
      <c r="Q7" s="90"/>
      <c r="R7" s="146"/>
      <c r="S7" s="147"/>
    </row>
    <row r="8" spans="1:21" ht="14.25" x14ac:dyDescent="0.2">
      <c r="A8" s="325"/>
      <c r="B8" s="327" t="s">
        <v>103</v>
      </c>
      <c r="C8" s="81" t="s">
        <v>104</v>
      </c>
      <c r="D8" s="82" t="s">
        <v>105</v>
      </c>
      <c r="E8" s="82"/>
      <c r="F8" s="82" t="s">
        <v>167</v>
      </c>
      <c r="G8" s="82"/>
      <c r="H8" s="82" t="s">
        <v>106</v>
      </c>
      <c r="I8" s="83"/>
      <c r="J8" s="82" t="s">
        <v>105</v>
      </c>
      <c r="K8" s="82"/>
      <c r="L8" s="82" t="s">
        <v>167</v>
      </c>
      <c r="M8" s="82"/>
      <c r="N8" s="82" t="s">
        <v>106</v>
      </c>
      <c r="O8" s="83"/>
      <c r="P8" s="82" t="s">
        <v>105</v>
      </c>
      <c r="Q8" s="82"/>
      <c r="R8" s="148" t="s">
        <v>167</v>
      </c>
      <c r="S8" s="91"/>
    </row>
    <row r="9" spans="1:21" ht="13.5" thickBot="1" x14ac:dyDescent="0.25">
      <c r="A9" s="325"/>
      <c r="B9" s="328"/>
      <c r="C9" s="84"/>
      <c r="D9" s="234" t="s">
        <v>252</v>
      </c>
      <c r="E9" s="222" t="s">
        <v>253</v>
      </c>
      <c r="F9" s="221" t="s">
        <v>252</v>
      </c>
      <c r="G9" s="222" t="s">
        <v>253</v>
      </c>
      <c r="H9" s="224" t="s">
        <v>252</v>
      </c>
      <c r="I9" s="225" t="s">
        <v>253</v>
      </c>
      <c r="J9" s="236" t="s">
        <v>252</v>
      </c>
      <c r="K9" s="110" t="s">
        <v>253</v>
      </c>
      <c r="L9" s="149" t="s">
        <v>252</v>
      </c>
      <c r="M9" s="110" t="s">
        <v>253</v>
      </c>
      <c r="N9" s="109" t="s">
        <v>252</v>
      </c>
      <c r="O9" s="111" t="s">
        <v>253</v>
      </c>
      <c r="P9" s="236" t="s">
        <v>252</v>
      </c>
      <c r="Q9" s="110" t="s">
        <v>253</v>
      </c>
      <c r="R9" s="150" t="s">
        <v>252</v>
      </c>
      <c r="S9" s="112" t="s">
        <v>253</v>
      </c>
    </row>
    <row r="10" spans="1:21" ht="15.75" x14ac:dyDescent="0.25">
      <c r="A10" s="325"/>
      <c r="B10" s="331" t="s">
        <v>107</v>
      </c>
      <c r="C10" s="276"/>
      <c r="D10" s="235">
        <f t="shared" ref="D10:Q10" si="0">SUM(D11:D16)</f>
        <v>573687.24099999992</v>
      </c>
      <c r="E10" s="223">
        <f t="shared" si="0"/>
        <v>795809.25800000003</v>
      </c>
      <c r="F10" s="226">
        <f>SUM(F11:F16)</f>
        <v>2486350.4929999998</v>
      </c>
      <c r="G10" s="227">
        <f>SUM(G11:G16)</f>
        <v>3438007.4959999998</v>
      </c>
      <c r="H10" s="233">
        <f t="shared" si="0"/>
        <v>538594.34899999993</v>
      </c>
      <c r="I10" s="237">
        <f t="shared" si="0"/>
        <v>548793.70299999998</v>
      </c>
      <c r="J10" s="235">
        <f t="shared" si="0"/>
        <v>306824.56799999997</v>
      </c>
      <c r="K10" s="211">
        <f t="shared" si="0"/>
        <v>326273.71799999999</v>
      </c>
      <c r="L10" s="212">
        <f t="shared" si="0"/>
        <v>1327876.3229999999</v>
      </c>
      <c r="M10" s="211">
        <f t="shared" si="0"/>
        <v>1411149.7519999999</v>
      </c>
      <c r="N10" s="213">
        <f t="shared" si="0"/>
        <v>227902.32300000003</v>
      </c>
      <c r="O10" s="239">
        <f t="shared" si="0"/>
        <v>221708.68700000003</v>
      </c>
      <c r="P10" s="235">
        <f t="shared" si="0"/>
        <v>266862.67300000001</v>
      </c>
      <c r="Q10" s="204">
        <f t="shared" si="0"/>
        <v>469535.54000000004</v>
      </c>
      <c r="R10" s="203">
        <f>SUM(R11:R16)</f>
        <v>1158474.17</v>
      </c>
      <c r="S10" s="204">
        <f>SUM(S11:S16)</f>
        <v>2026857.7439999997</v>
      </c>
      <c r="T10" s="216"/>
      <c r="U10" s="352"/>
    </row>
    <row r="11" spans="1:21" x14ac:dyDescent="0.2">
      <c r="A11" s="325"/>
      <c r="B11" s="332" t="s">
        <v>108</v>
      </c>
      <c r="C11" s="268" t="s">
        <v>189</v>
      </c>
      <c r="D11" s="269">
        <v>94130.167000000001</v>
      </c>
      <c r="E11" s="270">
        <v>143579.636</v>
      </c>
      <c r="F11" s="151">
        <v>408211.02500000002</v>
      </c>
      <c r="G11" s="86">
        <v>620280.66099999996</v>
      </c>
      <c r="H11" s="269">
        <v>240512.78899999999</v>
      </c>
      <c r="I11" s="271">
        <v>237599.06099999999</v>
      </c>
      <c r="J11" s="269">
        <v>41331.516000000003</v>
      </c>
      <c r="K11" s="270">
        <v>47201.099000000002</v>
      </c>
      <c r="L11" s="151">
        <v>178445.24299999999</v>
      </c>
      <c r="M11" s="86">
        <v>204140.08600000001</v>
      </c>
      <c r="N11" s="269">
        <v>86634.754000000001</v>
      </c>
      <c r="O11" s="271">
        <v>75133.623000000007</v>
      </c>
      <c r="P11" s="272">
        <v>52798.650999999998</v>
      </c>
      <c r="Q11" s="273">
        <v>96378.536999999997</v>
      </c>
      <c r="R11" s="152">
        <f t="shared" ref="R11:S16" si="1">F11-L11</f>
        <v>229765.78200000004</v>
      </c>
      <c r="S11" s="153">
        <f t="shared" si="1"/>
        <v>416140.57499999995</v>
      </c>
      <c r="T11" s="216"/>
      <c r="U11" s="352"/>
    </row>
    <row r="12" spans="1:21" x14ac:dyDescent="0.2">
      <c r="A12" s="325"/>
      <c r="B12" s="332" t="s">
        <v>109</v>
      </c>
      <c r="C12" s="268" t="s">
        <v>110</v>
      </c>
      <c r="D12" s="269">
        <v>85052.763000000006</v>
      </c>
      <c r="E12" s="270">
        <v>133996.073</v>
      </c>
      <c r="F12" s="151">
        <v>368264.76</v>
      </c>
      <c r="G12" s="86">
        <v>578100.49199999997</v>
      </c>
      <c r="H12" s="269">
        <v>49371.936000000002</v>
      </c>
      <c r="I12" s="271">
        <v>58452.771000000001</v>
      </c>
      <c r="J12" s="269">
        <v>101826.45699999999</v>
      </c>
      <c r="K12" s="270">
        <v>64765.983999999997</v>
      </c>
      <c r="L12" s="151">
        <v>441200.37099999998</v>
      </c>
      <c r="M12" s="86">
        <v>280904.315</v>
      </c>
      <c r="N12" s="269">
        <v>56197.947</v>
      </c>
      <c r="O12" s="271">
        <v>38414.498</v>
      </c>
      <c r="P12" s="272">
        <v>-16773.693999999989</v>
      </c>
      <c r="Q12" s="273">
        <v>69230.089000000007</v>
      </c>
      <c r="R12" s="152">
        <f t="shared" si="1"/>
        <v>-72935.610999999975</v>
      </c>
      <c r="S12" s="153">
        <f t="shared" si="1"/>
        <v>297196.17699999997</v>
      </c>
      <c r="T12" s="216"/>
      <c r="U12" s="352"/>
    </row>
    <row r="13" spans="1:21" x14ac:dyDescent="0.2">
      <c r="A13" s="325"/>
      <c r="B13" s="332" t="s">
        <v>111</v>
      </c>
      <c r="C13" s="268" t="s">
        <v>112</v>
      </c>
      <c r="D13" s="269">
        <v>43058.131000000001</v>
      </c>
      <c r="E13" s="270">
        <v>50303.478999999999</v>
      </c>
      <c r="F13" s="151">
        <v>186615.43599999999</v>
      </c>
      <c r="G13" s="86">
        <v>217303.70300000001</v>
      </c>
      <c r="H13" s="269">
        <v>38813.925999999999</v>
      </c>
      <c r="I13" s="271">
        <v>41291.582999999999</v>
      </c>
      <c r="J13" s="269">
        <v>30844.024000000001</v>
      </c>
      <c r="K13" s="270">
        <v>34498.383999999998</v>
      </c>
      <c r="L13" s="151">
        <v>133455.573</v>
      </c>
      <c r="M13" s="86">
        <v>149130.49600000001</v>
      </c>
      <c r="N13" s="269">
        <v>25979.063999999998</v>
      </c>
      <c r="O13" s="271">
        <v>30918.655999999999</v>
      </c>
      <c r="P13" s="272">
        <v>12214.107</v>
      </c>
      <c r="Q13" s="273">
        <v>15805.095000000001</v>
      </c>
      <c r="R13" s="152">
        <f t="shared" si="1"/>
        <v>53159.862999999983</v>
      </c>
      <c r="S13" s="153">
        <f t="shared" si="1"/>
        <v>68173.206999999995</v>
      </c>
      <c r="T13" s="216"/>
      <c r="U13" s="352"/>
    </row>
    <row r="14" spans="1:21" x14ac:dyDescent="0.2">
      <c r="A14" s="325"/>
      <c r="B14" s="332" t="s">
        <v>113</v>
      </c>
      <c r="C14" s="268" t="s">
        <v>114</v>
      </c>
      <c r="D14" s="269">
        <v>55844.853999999999</v>
      </c>
      <c r="E14" s="270">
        <v>87445.713000000003</v>
      </c>
      <c r="F14" s="151">
        <v>242361.96900000001</v>
      </c>
      <c r="G14" s="86">
        <v>378239.74699999997</v>
      </c>
      <c r="H14" s="269">
        <v>93068.494999999995</v>
      </c>
      <c r="I14" s="271">
        <v>90395.788</v>
      </c>
      <c r="J14" s="269">
        <v>11910.915000000001</v>
      </c>
      <c r="K14" s="270">
        <v>16685.855</v>
      </c>
      <c r="L14" s="151">
        <v>51533.712</v>
      </c>
      <c r="M14" s="86">
        <v>71994.972999999998</v>
      </c>
      <c r="N14" s="269">
        <v>20819.922999999999</v>
      </c>
      <c r="O14" s="271">
        <v>31763.403999999999</v>
      </c>
      <c r="P14" s="272">
        <v>43933.938999999998</v>
      </c>
      <c r="Q14" s="273">
        <v>70759.858000000007</v>
      </c>
      <c r="R14" s="152">
        <f t="shared" si="1"/>
        <v>190828.25700000001</v>
      </c>
      <c r="S14" s="153">
        <f t="shared" si="1"/>
        <v>306244.77399999998</v>
      </c>
      <c r="T14" s="216"/>
      <c r="U14" s="352"/>
    </row>
    <row r="15" spans="1:21" x14ac:dyDescent="0.2">
      <c r="A15" s="325"/>
      <c r="B15" s="332" t="s">
        <v>115</v>
      </c>
      <c r="C15" s="268" t="s">
        <v>116</v>
      </c>
      <c r="D15" s="269">
        <v>58153.631000000001</v>
      </c>
      <c r="E15" s="270">
        <v>87755.195000000007</v>
      </c>
      <c r="F15" s="151">
        <v>252132.196</v>
      </c>
      <c r="G15" s="86">
        <v>379402.58600000001</v>
      </c>
      <c r="H15" s="269">
        <v>22535.776999999998</v>
      </c>
      <c r="I15" s="271">
        <v>22259.358</v>
      </c>
      <c r="J15" s="269">
        <v>16180.974</v>
      </c>
      <c r="K15" s="270">
        <v>35210.184000000001</v>
      </c>
      <c r="L15" s="151">
        <v>70087.486999999994</v>
      </c>
      <c r="M15" s="86">
        <v>152267.46</v>
      </c>
      <c r="N15" s="269">
        <v>4725.54</v>
      </c>
      <c r="O15" s="271">
        <v>7689.768</v>
      </c>
      <c r="P15" s="272">
        <v>41972.656999999999</v>
      </c>
      <c r="Q15" s="273">
        <v>52545.011000000006</v>
      </c>
      <c r="R15" s="152">
        <f t="shared" si="1"/>
        <v>182044.709</v>
      </c>
      <c r="S15" s="153">
        <f t="shared" si="1"/>
        <v>227135.12600000002</v>
      </c>
      <c r="T15" s="216"/>
      <c r="U15" s="352"/>
    </row>
    <row r="16" spans="1:21" ht="13.5" thickBot="1" x14ac:dyDescent="0.25">
      <c r="A16" s="325"/>
      <c r="B16" s="333" t="s">
        <v>117</v>
      </c>
      <c r="C16" s="277" t="s">
        <v>118</v>
      </c>
      <c r="D16" s="278">
        <v>237447.69500000001</v>
      </c>
      <c r="E16" s="279">
        <v>292729.16200000001</v>
      </c>
      <c r="F16" s="154">
        <v>1028765.107</v>
      </c>
      <c r="G16" s="88">
        <v>1264680.307</v>
      </c>
      <c r="H16" s="278">
        <v>94291.426000000007</v>
      </c>
      <c r="I16" s="280">
        <v>98795.142000000007</v>
      </c>
      <c r="J16" s="278">
        <v>104730.682</v>
      </c>
      <c r="K16" s="279">
        <v>127912.212</v>
      </c>
      <c r="L16" s="154">
        <v>453153.93699999998</v>
      </c>
      <c r="M16" s="88">
        <v>552712.42200000002</v>
      </c>
      <c r="N16" s="278">
        <v>33545.095000000001</v>
      </c>
      <c r="O16" s="280">
        <v>37788.737999999998</v>
      </c>
      <c r="P16" s="281">
        <v>132717.01300000001</v>
      </c>
      <c r="Q16" s="282">
        <v>164816.95000000001</v>
      </c>
      <c r="R16" s="155">
        <f t="shared" si="1"/>
        <v>575611.16999999993</v>
      </c>
      <c r="S16" s="156">
        <f t="shared" si="1"/>
        <v>711967.88500000001</v>
      </c>
      <c r="U16" s="352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3"/>
    </row>
    <row r="18" spans="1:19" ht="27.75" thickBot="1" x14ac:dyDescent="0.4">
      <c r="B18" s="92" t="s">
        <v>123</v>
      </c>
      <c r="G18" s="205"/>
      <c r="I18" s="205"/>
      <c r="L18" s="205"/>
    </row>
    <row r="19" spans="1:19" ht="14.25" x14ac:dyDescent="0.2">
      <c r="A19" s="325"/>
      <c r="B19" s="326"/>
      <c r="C19" s="157"/>
      <c r="D19" s="78" t="s">
        <v>101</v>
      </c>
      <c r="E19" s="79"/>
      <c r="F19" s="79"/>
      <c r="G19" s="79"/>
      <c r="H19" s="79"/>
      <c r="I19" s="80"/>
      <c r="J19" s="78" t="s">
        <v>102</v>
      </c>
      <c r="K19" s="79"/>
      <c r="L19" s="79"/>
      <c r="M19" s="79"/>
      <c r="N19" s="79"/>
      <c r="O19" s="80"/>
      <c r="P19" s="244" t="s">
        <v>121</v>
      </c>
      <c r="Q19" s="90"/>
      <c r="R19" s="146"/>
      <c r="S19" s="147"/>
    </row>
    <row r="20" spans="1:19" ht="14.25" x14ac:dyDescent="0.2">
      <c r="A20" s="325"/>
      <c r="B20" s="327" t="s">
        <v>103</v>
      </c>
      <c r="C20" s="158" t="s">
        <v>104</v>
      </c>
      <c r="D20" s="82" t="s">
        <v>105</v>
      </c>
      <c r="E20" s="82"/>
      <c r="F20" s="82" t="s">
        <v>167</v>
      </c>
      <c r="G20" s="82"/>
      <c r="H20" s="82" t="s">
        <v>106</v>
      </c>
      <c r="I20" s="83"/>
      <c r="J20" s="82" t="s">
        <v>105</v>
      </c>
      <c r="K20" s="82"/>
      <c r="L20" s="82" t="s">
        <v>167</v>
      </c>
      <c r="M20" s="82"/>
      <c r="N20" s="82" t="s">
        <v>106</v>
      </c>
      <c r="O20" s="83"/>
      <c r="P20" s="148" t="s">
        <v>105</v>
      </c>
      <c r="Q20" s="82"/>
      <c r="R20" s="148" t="s">
        <v>167</v>
      </c>
      <c r="S20" s="91"/>
    </row>
    <row r="21" spans="1:19" ht="13.5" thickBot="1" x14ac:dyDescent="0.25">
      <c r="A21" s="325"/>
      <c r="B21" s="328"/>
      <c r="C21" s="159"/>
      <c r="D21" s="234" t="s">
        <v>252</v>
      </c>
      <c r="E21" s="222" t="s">
        <v>253</v>
      </c>
      <c r="F21" s="221" t="s">
        <v>252</v>
      </c>
      <c r="G21" s="222" t="s">
        <v>253</v>
      </c>
      <c r="H21" s="224" t="s">
        <v>252</v>
      </c>
      <c r="I21" s="225" t="s">
        <v>253</v>
      </c>
      <c r="J21" s="236" t="s">
        <v>252</v>
      </c>
      <c r="K21" s="110" t="s">
        <v>253</v>
      </c>
      <c r="L21" s="149" t="s">
        <v>252</v>
      </c>
      <c r="M21" s="110" t="s">
        <v>253</v>
      </c>
      <c r="N21" s="109" t="s">
        <v>252</v>
      </c>
      <c r="O21" s="111" t="s">
        <v>253</v>
      </c>
      <c r="P21" s="236" t="s">
        <v>252</v>
      </c>
      <c r="Q21" s="110" t="s">
        <v>253</v>
      </c>
      <c r="R21" s="150" t="s">
        <v>252</v>
      </c>
      <c r="S21" s="112" t="s">
        <v>253</v>
      </c>
    </row>
    <row r="22" spans="1:19" ht="15.75" x14ac:dyDescent="0.25">
      <c r="A22" s="325"/>
      <c r="B22" s="331" t="s">
        <v>107</v>
      </c>
      <c r="C22" s="238"/>
      <c r="D22" s="235">
        <f t="shared" ref="D22:S22" si="2">SUM(D23:D28)</f>
        <v>0</v>
      </c>
      <c r="E22" s="211">
        <f t="shared" si="2"/>
        <v>0</v>
      </c>
      <c r="F22" s="212">
        <f t="shared" si="2"/>
        <v>0</v>
      </c>
      <c r="G22" s="211">
        <f t="shared" si="2"/>
        <v>0</v>
      </c>
      <c r="H22" s="213">
        <f t="shared" si="2"/>
        <v>0</v>
      </c>
      <c r="I22" s="239">
        <f t="shared" si="2"/>
        <v>0</v>
      </c>
      <c r="J22" s="235">
        <f t="shared" si="2"/>
        <v>0</v>
      </c>
      <c r="K22" s="211">
        <f t="shared" si="2"/>
        <v>0</v>
      </c>
      <c r="L22" s="212">
        <f>SUM(L23:L28)</f>
        <v>0</v>
      </c>
      <c r="M22" s="211">
        <f>SUM(M23:M28)</f>
        <v>0</v>
      </c>
      <c r="N22" s="213">
        <f t="shared" si="2"/>
        <v>0</v>
      </c>
      <c r="O22" s="239">
        <f t="shared" si="2"/>
        <v>0</v>
      </c>
      <c r="P22" s="235">
        <f t="shared" si="2"/>
        <v>0</v>
      </c>
      <c r="Q22" s="223">
        <f t="shared" si="2"/>
        <v>0</v>
      </c>
      <c r="R22" s="341">
        <f t="shared" si="2"/>
        <v>0</v>
      </c>
      <c r="S22" s="204">
        <f t="shared" si="2"/>
        <v>0</v>
      </c>
    </row>
    <row r="23" spans="1:19" x14ac:dyDescent="0.2">
      <c r="A23" s="325"/>
      <c r="B23" s="332" t="s">
        <v>108</v>
      </c>
      <c r="C23" s="268" t="s">
        <v>189</v>
      </c>
      <c r="D23" s="269"/>
      <c r="E23" s="270"/>
      <c r="F23" s="85"/>
      <c r="G23" s="86"/>
      <c r="H23" s="269"/>
      <c r="I23" s="271"/>
      <c r="J23" s="209"/>
      <c r="K23" s="86"/>
      <c r="L23" s="151"/>
      <c r="M23" s="86"/>
      <c r="N23" s="85"/>
      <c r="O23" s="240"/>
      <c r="P23" s="272"/>
      <c r="Q23" s="339"/>
      <c r="R23" s="342"/>
      <c r="S23" s="153"/>
    </row>
    <row r="24" spans="1:19" x14ac:dyDescent="0.2">
      <c r="A24" s="325"/>
      <c r="B24" s="332" t="s">
        <v>109</v>
      </c>
      <c r="C24" s="268" t="s">
        <v>110</v>
      </c>
      <c r="D24" s="269"/>
      <c r="E24" s="270"/>
      <c r="F24" s="85"/>
      <c r="G24" s="86"/>
      <c r="H24" s="269"/>
      <c r="I24" s="271"/>
      <c r="J24" s="209"/>
      <c r="K24" s="86"/>
      <c r="L24" s="151"/>
      <c r="M24" s="86"/>
      <c r="N24" s="85"/>
      <c r="O24" s="240"/>
      <c r="P24" s="272"/>
      <c r="Q24" s="339"/>
      <c r="R24" s="342"/>
      <c r="S24" s="153"/>
    </row>
    <row r="25" spans="1:19" x14ac:dyDescent="0.2">
      <c r="A25" s="325"/>
      <c r="B25" s="332" t="s">
        <v>111</v>
      </c>
      <c r="C25" s="268" t="s">
        <v>112</v>
      </c>
      <c r="D25" s="269"/>
      <c r="E25" s="270"/>
      <c r="F25" s="85"/>
      <c r="G25" s="86"/>
      <c r="H25" s="269"/>
      <c r="I25" s="271"/>
      <c r="J25" s="209"/>
      <c r="K25" s="86"/>
      <c r="L25" s="151"/>
      <c r="M25" s="86"/>
      <c r="N25" s="85"/>
      <c r="O25" s="240"/>
      <c r="P25" s="272"/>
      <c r="Q25" s="339"/>
      <c r="R25" s="342"/>
      <c r="S25" s="153"/>
    </row>
    <row r="26" spans="1:19" x14ac:dyDescent="0.2">
      <c r="A26" s="325"/>
      <c r="B26" s="332" t="s">
        <v>113</v>
      </c>
      <c r="C26" s="268" t="s">
        <v>114</v>
      </c>
      <c r="D26" s="269"/>
      <c r="E26" s="270"/>
      <c r="F26" s="85"/>
      <c r="G26" s="86"/>
      <c r="H26" s="269"/>
      <c r="I26" s="271"/>
      <c r="J26" s="209"/>
      <c r="K26" s="86"/>
      <c r="L26" s="151"/>
      <c r="M26" s="86"/>
      <c r="N26" s="85"/>
      <c r="O26" s="240"/>
      <c r="P26" s="272"/>
      <c r="Q26" s="339"/>
      <c r="R26" s="342"/>
      <c r="S26" s="153"/>
    </row>
    <row r="27" spans="1:19" x14ac:dyDescent="0.2">
      <c r="A27" s="325"/>
      <c r="B27" s="332" t="s">
        <v>115</v>
      </c>
      <c r="C27" s="268" t="s">
        <v>116</v>
      </c>
      <c r="D27" s="269"/>
      <c r="E27" s="270"/>
      <c r="F27" s="85"/>
      <c r="G27" s="86"/>
      <c r="H27" s="269"/>
      <c r="I27" s="271"/>
      <c r="J27" s="209"/>
      <c r="K27" s="86"/>
      <c r="L27" s="151"/>
      <c r="M27" s="86"/>
      <c r="N27" s="85"/>
      <c r="O27" s="240"/>
      <c r="P27" s="272"/>
      <c r="Q27" s="339"/>
      <c r="R27" s="342"/>
      <c r="S27" s="153"/>
    </row>
    <row r="28" spans="1:19" ht="13.5" thickBot="1" x14ac:dyDescent="0.25">
      <c r="A28" s="325"/>
      <c r="B28" s="333" t="s">
        <v>117</v>
      </c>
      <c r="C28" s="277" t="s">
        <v>118</v>
      </c>
      <c r="D28" s="278"/>
      <c r="E28" s="279"/>
      <c r="F28" s="87"/>
      <c r="G28" s="88"/>
      <c r="H28" s="278"/>
      <c r="I28" s="280"/>
      <c r="J28" s="210"/>
      <c r="K28" s="88"/>
      <c r="L28" s="154"/>
      <c r="M28" s="88"/>
      <c r="N28" s="87"/>
      <c r="O28" s="241"/>
      <c r="P28" s="281"/>
      <c r="Q28" s="340"/>
      <c r="R28" s="343"/>
      <c r="S28" s="156"/>
    </row>
    <row r="29" spans="1:19" x14ac:dyDescent="0.2">
      <c r="G29" s="205"/>
      <c r="H29" s="205"/>
    </row>
    <row r="30" spans="1:19" ht="27" customHeight="1" thickBot="1" x14ac:dyDescent="0.4">
      <c r="B30" s="92" t="s">
        <v>177</v>
      </c>
      <c r="G30" s="205"/>
    </row>
    <row r="31" spans="1:19" ht="14.25" x14ac:dyDescent="0.2">
      <c r="A31" s="325"/>
      <c r="B31" s="326"/>
      <c r="C31" s="157"/>
      <c r="D31" s="78" t="s">
        <v>101</v>
      </c>
      <c r="E31" s="79"/>
      <c r="F31" s="79"/>
      <c r="G31" s="79"/>
      <c r="H31" s="79"/>
      <c r="I31" s="80"/>
      <c r="J31" s="78" t="s">
        <v>102</v>
      </c>
      <c r="K31" s="79"/>
      <c r="L31" s="79"/>
      <c r="M31" s="79"/>
      <c r="N31" s="79"/>
      <c r="O31" s="80"/>
      <c r="P31" s="78" t="s">
        <v>121</v>
      </c>
      <c r="Q31" s="90"/>
      <c r="R31" s="146"/>
      <c r="S31" s="147"/>
    </row>
    <row r="32" spans="1:19" ht="14.25" x14ac:dyDescent="0.2">
      <c r="A32" s="325"/>
      <c r="B32" s="327" t="s">
        <v>103</v>
      </c>
      <c r="C32" s="158" t="s">
        <v>104</v>
      </c>
      <c r="D32" s="82" t="s">
        <v>105</v>
      </c>
      <c r="E32" s="82"/>
      <c r="F32" s="82" t="s">
        <v>167</v>
      </c>
      <c r="G32" s="82"/>
      <c r="H32" s="82" t="s">
        <v>106</v>
      </c>
      <c r="I32" s="83"/>
      <c r="J32" s="82" t="s">
        <v>105</v>
      </c>
      <c r="K32" s="82"/>
      <c r="L32" s="82" t="s">
        <v>167</v>
      </c>
      <c r="M32" s="82"/>
      <c r="N32" s="82" t="s">
        <v>106</v>
      </c>
      <c r="O32" s="83"/>
      <c r="P32" s="82" t="s">
        <v>105</v>
      </c>
      <c r="Q32" s="82"/>
      <c r="R32" s="148" t="s">
        <v>167</v>
      </c>
      <c r="S32" s="91"/>
    </row>
    <row r="33" spans="1:21" ht="13.5" thickBot="1" x14ac:dyDescent="0.25">
      <c r="A33" s="325"/>
      <c r="B33" s="328"/>
      <c r="C33" s="159"/>
      <c r="D33" s="234" t="s">
        <v>252</v>
      </c>
      <c r="E33" s="222" t="s">
        <v>253</v>
      </c>
      <c r="F33" s="221" t="s">
        <v>252</v>
      </c>
      <c r="G33" s="222" t="s">
        <v>253</v>
      </c>
      <c r="H33" s="224" t="s">
        <v>252</v>
      </c>
      <c r="I33" s="225" t="s">
        <v>253</v>
      </c>
      <c r="J33" s="236" t="s">
        <v>252</v>
      </c>
      <c r="K33" s="110" t="s">
        <v>253</v>
      </c>
      <c r="L33" s="149" t="s">
        <v>252</v>
      </c>
      <c r="M33" s="110" t="s">
        <v>253</v>
      </c>
      <c r="N33" s="109" t="s">
        <v>252</v>
      </c>
      <c r="O33" s="111" t="s">
        <v>253</v>
      </c>
      <c r="P33" s="236" t="s">
        <v>252</v>
      </c>
      <c r="Q33" s="110" t="s">
        <v>253</v>
      </c>
      <c r="R33" s="150" t="s">
        <v>252</v>
      </c>
      <c r="S33" s="112" t="s">
        <v>253</v>
      </c>
      <c r="T33" s="371"/>
    </row>
    <row r="34" spans="1:21" ht="15.75" x14ac:dyDescent="0.25">
      <c r="A34" s="325"/>
      <c r="B34" s="331" t="s">
        <v>107</v>
      </c>
      <c r="C34" s="238"/>
      <c r="D34" s="235">
        <f t="shared" ref="D34:S34" si="3">SUM(D35:D40)</f>
        <v>105557.92000000001</v>
      </c>
      <c r="E34" s="211">
        <f t="shared" si="3"/>
        <v>155624.005</v>
      </c>
      <c r="F34" s="212">
        <f t="shared" si="3"/>
        <v>457540.86699999997</v>
      </c>
      <c r="G34" s="211">
        <f t="shared" si="3"/>
        <v>672540.23699999996</v>
      </c>
      <c r="H34" s="213">
        <f t="shared" si="3"/>
        <v>175981.60900000003</v>
      </c>
      <c r="I34" s="239">
        <f t="shared" si="3"/>
        <v>194773.916</v>
      </c>
      <c r="J34" s="235">
        <f t="shared" si="3"/>
        <v>108943.5</v>
      </c>
      <c r="K34" s="211">
        <f t="shared" si="3"/>
        <v>124089.23300000001</v>
      </c>
      <c r="L34" s="212">
        <f t="shared" si="3"/>
        <v>471563.89399999997</v>
      </c>
      <c r="M34" s="211">
        <f t="shared" si="3"/>
        <v>536866.36</v>
      </c>
      <c r="N34" s="213">
        <f t="shared" si="3"/>
        <v>76924.685999999987</v>
      </c>
      <c r="O34" s="239">
        <f t="shared" si="3"/>
        <v>77528.065000000002</v>
      </c>
      <c r="P34" s="235">
        <f t="shared" si="3"/>
        <v>-3385.5799999999972</v>
      </c>
      <c r="Q34" s="204">
        <f t="shared" si="3"/>
        <v>31534.772000000004</v>
      </c>
      <c r="R34" s="203">
        <f t="shared" si="3"/>
        <v>-14023.02700000002</v>
      </c>
      <c r="S34" s="204">
        <f t="shared" si="3"/>
        <v>135673.87700000001</v>
      </c>
      <c r="T34" s="371"/>
    </row>
    <row r="35" spans="1:21" x14ac:dyDescent="0.2">
      <c r="A35" s="325"/>
      <c r="B35" s="332" t="s">
        <v>108</v>
      </c>
      <c r="C35" s="268" t="s">
        <v>189</v>
      </c>
      <c r="D35" s="269">
        <v>47830.173000000003</v>
      </c>
      <c r="E35" s="270">
        <v>91582.343999999997</v>
      </c>
      <c r="F35" s="151">
        <v>207374.55</v>
      </c>
      <c r="G35" s="86">
        <v>395927.56900000002</v>
      </c>
      <c r="H35" s="269">
        <v>127314.288</v>
      </c>
      <c r="I35" s="271">
        <v>156614.758</v>
      </c>
      <c r="J35" s="322">
        <v>9269.1689999999999</v>
      </c>
      <c r="K35" s="270">
        <v>10121.681</v>
      </c>
      <c r="L35" s="151">
        <v>40030.273999999998</v>
      </c>
      <c r="M35" s="86">
        <v>43835.743000000002</v>
      </c>
      <c r="N35" s="269">
        <v>12373.686</v>
      </c>
      <c r="O35" s="271">
        <v>12105.813</v>
      </c>
      <c r="P35" s="320">
        <v>38561.004000000001</v>
      </c>
      <c r="Q35" s="273">
        <v>81460.663</v>
      </c>
      <c r="R35" s="152">
        <f t="shared" ref="R35:R40" si="4">F35-L35</f>
        <v>167344.27599999998</v>
      </c>
      <c r="S35" s="153">
        <f t="shared" ref="S35:S40" si="5">G35-M35</f>
        <v>352091.826</v>
      </c>
      <c r="T35" s="371"/>
      <c r="U35" s="303"/>
    </row>
    <row r="36" spans="1:21" x14ac:dyDescent="0.2">
      <c r="A36" s="325"/>
      <c r="B36" s="332" t="s">
        <v>109</v>
      </c>
      <c r="C36" s="268" t="s">
        <v>110</v>
      </c>
      <c r="D36" s="269">
        <v>6650.8950000000004</v>
      </c>
      <c r="E36" s="270">
        <v>7405.7529999999997</v>
      </c>
      <c r="F36" s="151">
        <v>28812.907999999999</v>
      </c>
      <c r="G36" s="86">
        <v>31931.274000000001</v>
      </c>
      <c r="H36" s="269">
        <v>5477.5550000000003</v>
      </c>
      <c r="I36" s="271">
        <v>3458.953</v>
      </c>
      <c r="J36" s="322">
        <v>32415.044999999998</v>
      </c>
      <c r="K36" s="270">
        <v>32939.142</v>
      </c>
      <c r="L36" s="151">
        <v>140449.663</v>
      </c>
      <c r="M36" s="86">
        <v>142779.46900000001</v>
      </c>
      <c r="N36" s="269">
        <v>27969.101999999999</v>
      </c>
      <c r="O36" s="271">
        <v>25004.865000000002</v>
      </c>
      <c r="P36" s="320">
        <v>-25764.149999999998</v>
      </c>
      <c r="Q36" s="273">
        <v>-25533.388999999999</v>
      </c>
      <c r="R36" s="152">
        <f t="shared" si="4"/>
        <v>-111636.755</v>
      </c>
      <c r="S36" s="153">
        <f t="shared" si="5"/>
        <v>-110848.19500000001</v>
      </c>
    </row>
    <row r="37" spans="1:21" x14ac:dyDescent="0.2">
      <c r="A37" s="325"/>
      <c r="B37" s="332" t="s">
        <v>111</v>
      </c>
      <c r="C37" s="268" t="s">
        <v>112</v>
      </c>
      <c r="D37" s="269">
        <v>3617.442</v>
      </c>
      <c r="E37" s="270">
        <v>3830.6529999999998</v>
      </c>
      <c r="F37" s="151">
        <v>15690.057000000001</v>
      </c>
      <c r="G37" s="86">
        <v>16545.821</v>
      </c>
      <c r="H37" s="269">
        <v>3734.4479999999999</v>
      </c>
      <c r="I37" s="271">
        <v>3351.2809999999999</v>
      </c>
      <c r="J37" s="322">
        <v>20928.144</v>
      </c>
      <c r="K37" s="270">
        <v>16052.048000000001</v>
      </c>
      <c r="L37" s="151">
        <v>90505.387000000002</v>
      </c>
      <c r="M37" s="86">
        <v>69379.034</v>
      </c>
      <c r="N37" s="269">
        <v>18011.306</v>
      </c>
      <c r="O37" s="271">
        <v>14667.58</v>
      </c>
      <c r="P37" s="320">
        <v>-17310.702000000001</v>
      </c>
      <c r="Q37" s="273">
        <v>-12221.395</v>
      </c>
      <c r="R37" s="152">
        <f t="shared" si="4"/>
        <v>-74815.33</v>
      </c>
      <c r="S37" s="153">
        <f t="shared" si="5"/>
        <v>-52833.213000000003</v>
      </c>
      <c r="T37" s="371"/>
    </row>
    <row r="38" spans="1:21" x14ac:dyDescent="0.2">
      <c r="A38" s="325"/>
      <c r="B38" s="332" t="s">
        <v>113</v>
      </c>
      <c r="C38" s="268" t="s">
        <v>114</v>
      </c>
      <c r="D38" s="269">
        <v>5060.7280000000001</v>
      </c>
      <c r="E38" s="270">
        <v>4830.2449999999999</v>
      </c>
      <c r="F38" s="151">
        <v>21889.036</v>
      </c>
      <c r="G38" s="86">
        <v>20859.375</v>
      </c>
      <c r="H38" s="269">
        <v>19280.458999999999</v>
      </c>
      <c r="I38" s="271">
        <v>13209.587</v>
      </c>
      <c r="J38" s="322">
        <v>3353.723</v>
      </c>
      <c r="K38" s="270">
        <v>5109.3289999999997</v>
      </c>
      <c r="L38" s="151">
        <v>14508.75</v>
      </c>
      <c r="M38" s="86">
        <v>22098.208999999999</v>
      </c>
      <c r="N38" s="269">
        <v>2515.5219999999999</v>
      </c>
      <c r="O38" s="271">
        <v>6116.6610000000001</v>
      </c>
      <c r="P38" s="320">
        <v>1707.0050000000001</v>
      </c>
      <c r="Q38" s="273">
        <v>-279.08399999999983</v>
      </c>
      <c r="R38" s="152">
        <f t="shared" si="4"/>
        <v>7380.2860000000001</v>
      </c>
      <c r="S38" s="153">
        <f t="shared" si="5"/>
        <v>-1238.8339999999989</v>
      </c>
      <c r="T38" s="371"/>
    </row>
    <row r="39" spans="1:21" x14ac:dyDescent="0.2">
      <c r="A39" s="325"/>
      <c r="B39" s="332" t="s">
        <v>115</v>
      </c>
      <c r="C39" s="268" t="s">
        <v>116</v>
      </c>
      <c r="D39" s="269">
        <v>11520.317999999999</v>
      </c>
      <c r="E39" s="270">
        <v>13324.981</v>
      </c>
      <c r="F39" s="151">
        <v>49973.196000000004</v>
      </c>
      <c r="G39" s="86">
        <v>57519.788</v>
      </c>
      <c r="H39" s="269">
        <v>4607.5640000000003</v>
      </c>
      <c r="I39" s="271">
        <v>3756.9490000000001</v>
      </c>
      <c r="J39" s="322">
        <v>4946.1710000000003</v>
      </c>
      <c r="K39" s="270">
        <v>11853.434999999999</v>
      </c>
      <c r="L39" s="151">
        <v>21389.594000000001</v>
      </c>
      <c r="M39" s="86">
        <v>51206.711000000003</v>
      </c>
      <c r="N39" s="269">
        <v>1642.566</v>
      </c>
      <c r="O39" s="271">
        <v>2709.538</v>
      </c>
      <c r="P39" s="320">
        <v>6574.146999999999</v>
      </c>
      <c r="Q39" s="273">
        <v>1471.5460000000003</v>
      </c>
      <c r="R39" s="152">
        <f t="shared" si="4"/>
        <v>28583.602000000003</v>
      </c>
      <c r="S39" s="153">
        <f t="shared" si="5"/>
        <v>6313.0769999999975</v>
      </c>
    </row>
    <row r="40" spans="1:21" ht="13.5" thickBot="1" x14ac:dyDescent="0.25">
      <c r="A40" s="325"/>
      <c r="B40" s="333" t="s">
        <v>117</v>
      </c>
      <c r="C40" s="277" t="s">
        <v>118</v>
      </c>
      <c r="D40" s="278">
        <v>30878.364000000001</v>
      </c>
      <c r="E40" s="279">
        <v>34650.029000000002</v>
      </c>
      <c r="F40" s="154">
        <v>133801.12</v>
      </c>
      <c r="G40" s="88">
        <v>149756.41</v>
      </c>
      <c r="H40" s="278">
        <v>15567.295</v>
      </c>
      <c r="I40" s="280">
        <v>14382.388000000001</v>
      </c>
      <c r="J40" s="323">
        <v>38031.248</v>
      </c>
      <c r="K40" s="279">
        <v>48013.597999999998</v>
      </c>
      <c r="L40" s="154">
        <v>164680.226</v>
      </c>
      <c r="M40" s="88">
        <v>207567.19399999999</v>
      </c>
      <c r="N40" s="278">
        <v>14412.504000000001</v>
      </c>
      <c r="O40" s="280">
        <v>16923.608</v>
      </c>
      <c r="P40" s="321">
        <v>-7152.8839999999982</v>
      </c>
      <c r="Q40" s="282">
        <v>-13363.568999999996</v>
      </c>
      <c r="R40" s="155">
        <f t="shared" si="4"/>
        <v>-30879.106</v>
      </c>
      <c r="S40" s="156">
        <f t="shared" si="5"/>
        <v>-57810.783999999985</v>
      </c>
    </row>
    <row r="41" spans="1:21" x14ac:dyDescent="0.2">
      <c r="G41" s="205"/>
      <c r="H41" s="205"/>
      <c r="L41" s="205"/>
    </row>
    <row r="42" spans="1:21" ht="27.75" thickBot="1" x14ac:dyDescent="0.4">
      <c r="B42" s="92" t="s">
        <v>206</v>
      </c>
      <c r="H42" s="205"/>
    </row>
    <row r="43" spans="1:21" ht="14.25" x14ac:dyDescent="0.2">
      <c r="A43" s="325"/>
      <c r="B43" s="326"/>
      <c r="C43" s="157"/>
      <c r="D43" s="244" t="s">
        <v>101</v>
      </c>
      <c r="E43" s="79"/>
      <c r="F43" s="79"/>
      <c r="G43" s="79"/>
      <c r="H43" s="79"/>
      <c r="I43" s="80"/>
      <c r="J43" s="78" t="s">
        <v>102</v>
      </c>
      <c r="K43" s="79"/>
      <c r="L43" s="79"/>
      <c r="M43" s="79"/>
      <c r="N43" s="79"/>
      <c r="O43" s="80"/>
      <c r="P43" s="78" t="s">
        <v>121</v>
      </c>
      <c r="Q43" s="90"/>
      <c r="R43" s="146"/>
      <c r="S43" s="147"/>
    </row>
    <row r="44" spans="1:21" ht="14.25" x14ac:dyDescent="0.2">
      <c r="A44" s="325"/>
      <c r="B44" s="327" t="s">
        <v>103</v>
      </c>
      <c r="C44" s="158" t="s">
        <v>104</v>
      </c>
      <c r="D44" s="148" t="s">
        <v>105</v>
      </c>
      <c r="E44" s="82"/>
      <c r="F44" s="82" t="s">
        <v>167</v>
      </c>
      <c r="G44" s="82"/>
      <c r="H44" s="82" t="s">
        <v>106</v>
      </c>
      <c r="I44" s="83"/>
      <c r="J44" s="82" t="s">
        <v>105</v>
      </c>
      <c r="K44" s="82"/>
      <c r="L44" s="82" t="s">
        <v>167</v>
      </c>
      <c r="M44" s="82"/>
      <c r="N44" s="82" t="s">
        <v>106</v>
      </c>
      <c r="O44" s="83"/>
      <c r="P44" s="82" t="s">
        <v>105</v>
      </c>
      <c r="Q44" s="82"/>
      <c r="R44" s="148" t="s">
        <v>167</v>
      </c>
      <c r="S44" s="91"/>
    </row>
    <row r="45" spans="1:21" ht="13.5" thickBot="1" x14ac:dyDescent="0.25">
      <c r="A45" s="325"/>
      <c r="B45" s="328"/>
      <c r="C45" s="159"/>
      <c r="D45" s="236" t="s">
        <v>252</v>
      </c>
      <c r="E45" s="110" t="s">
        <v>253</v>
      </c>
      <c r="F45" s="149" t="s">
        <v>252</v>
      </c>
      <c r="G45" s="110" t="s">
        <v>253</v>
      </c>
      <c r="H45" s="109" t="s">
        <v>252</v>
      </c>
      <c r="I45" s="111" t="s">
        <v>253</v>
      </c>
      <c r="J45" s="236" t="s">
        <v>252</v>
      </c>
      <c r="K45" s="110" t="s">
        <v>253</v>
      </c>
      <c r="L45" s="149" t="s">
        <v>252</v>
      </c>
      <c r="M45" s="110" t="s">
        <v>253</v>
      </c>
      <c r="N45" s="109" t="s">
        <v>252</v>
      </c>
      <c r="O45" s="111" t="s">
        <v>253</v>
      </c>
      <c r="P45" s="236" t="s">
        <v>252</v>
      </c>
      <c r="Q45" s="110" t="s">
        <v>253</v>
      </c>
      <c r="R45" s="150" t="s">
        <v>252</v>
      </c>
      <c r="S45" s="112" t="s">
        <v>253</v>
      </c>
    </row>
    <row r="46" spans="1:21" ht="15.75" x14ac:dyDescent="0.25">
      <c r="A46" s="325"/>
      <c r="B46" s="283" t="s">
        <v>107</v>
      </c>
      <c r="C46" s="284"/>
      <c r="D46" s="235">
        <f t="shared" ref="D46:S46" si="6">SUM(D47:D52)</f>
        <v>404678.18500000006</v>
      </c>
      <c r="E46" s="211">
        <f t="shared" si="6"/>
        <v>570379.89199999999</v>
      </c>
      <c r="F46" s="212">
        <f>(SUM(F47:F52))/1</f>
        <v>1752968.1969999999</v>
      </c>
      <c r="G46" s="211">
        <f>(SUM(G47:G52))/1</f>
        <v>2465328.449</v>
      </c>
      <c r="H46" s="213">
        <f t="shared" si="6"/>
        <v>371599.50900000002</v>
      </c>
      <c r="I46" s="239">
        <f t="shared" si="6"/>
        <v>406619.679</v>
      </c>
      <c r="J46" s="235">
        <f t="shared" si="6"/>
        <v>306604.413</v>
      </c>
      <c r="K46" s="211">
        <f t="shared" si="6"/>
        <v>325310.446</v>
      </c>
      <c r="L46" s="212">
        <f>(SUM(L47:L52))/1</f>
        <v>1326917.548</v>
      </c>
      <c r="M46" s="211">
        <f>(SUM(M47:M52))/1</f>
        <v>1407034.1269999999</v>
      </c>
      <c r="N46" s="213">
        <f t="shared" si="6"/>
        <v>227881.03</v>
      </c>
      <c r="O46" s="239">
        <f t="shared" si="6"/>
        <v>221285.989</v>
      </c>
      <c r="P46" s="235">
        <f t="shared" si="6"/>
        <v>98073.772000000012</v>
      </c>
      <c r="Q46" s="204">
        <f t="shared" si="6"/>
        <v>245069.446</v>
      </c>
      <c r="R46" s="203">
        <f t="shared" si="6"/>
        <v>426050.64899999998</v>
      </c>
      <c r="S46" s="204">
        <f t="shared" si="6"/>
        <v>1058294.3219999999</v>
      </c>
    </row>
    <row r="47" spans="1:21" x14ac:dyDescent="0.2">
      <c r="A47" s="325"/>
      <c r="B47" s="324" t="s">
        <v>108</v>
      </c>
      <c r="C47" s="274" t="s">
        <v>189</v>
      </c>
      <c r="D47" s="209">
        <v>74123.714000000007</v>
      </c>
      <c r="E47" s="86">
        <v>128020.81200000001</v>
      </c>
      <c r="F47" s="151">
        <v>321275.12400000001</v>
      </c>
      <c r="G47" s="86">
        <v>553352.92700000003</v>
      </c>
      <c r="H47" s="85">
        <v>171047.807</v>
      </c>
      <c r="I47" s="240">
        <v>206033.91500000001</v>
      </c>
      <c r="J47" s="209">
        <v>41331.472000000002</v>
      </c>
      <c r="K47" s="86">
        <v>47200.964</v>
      </c>
      <c r="L47" s="151">
        <v>178445.04800000001</v>
      </c>
      <c r="M47" s="86">
        <v>204139.50599999999</v>
      </c>
      <c r="N47" s="85">
        <v>86634.691999999995</v>
      </c>
      <c r="O47" s="240">
        <v>75133.607999999993</v>
      </c>
      <c r="P47" s="242">
        <v>32792.242000000006</v>
      </c>
      <c r="Q47" s="207">
        <v>80819.847999999998</v>
      </c>
      <c r="R47" s="152">
        <f t="shared" ref="R47:S52" si="7">F47-L47</f>
        <v>142830.076</v>
      </c>
      <c r="S47" s="153">
        <f t="shared" si="7"/>
        <v>349213.42100000003</v>
      </c>
    </row>
    <row r="48" spans="1:21" x14ac:dyDescent="0.2">
      <c r="A48" s="325"/>
      <c r="B48" s="329" t="s">
        <v>109</v>
      </c>
      <c r="C48" s="274" t="s">
        <v>110</v>
      </c>
      <c r="D48" s="209">
        <v>31797.917000000001</v>
      </c>
      <c r="E48" s="86">
        <v>53644.082999999999</v>
      </c>
      <c r="F48" s="151">
        <v>137719.18599999999</v>
      </c>
      <c r="G48" s="86">
        <v>231845.34299999999</v>
      </c>
      <c r="H48" s="85">
        <v>21016.120999999999</v>
      </c>
      <c r="I48" s="240">
        <v>20431.807000000001</v>
      </c>
      <c r="J48" s="209">
        <v>101820.84699999999</v>
      </c>
      <c r="K48" s="86">
        <v>64762.345000000001</v>
      </c>
      <c r="L48" s="151">
        <v>441176.49</v>
      </c>
      <c r="M48" s="86">
        <v>280888.70600000001</v>
      </c>
      <c r="N48" s="85">
        <v>56197.571000000004</v>
      </c>
      <c r="O48" s="240">
        <v>38414.442000000003</v>
      </c>
      <c r="P48" s="242">
        <v>-70022.929999999993</v>
      </c>
      <c r="Q48" s="207">
        <v>-11118.262000000002</v>
      </c>
      <c r="R48" s="152">
        <f t="shared" si="7"/>
        <v>-303457.304</v>
      </c>
      <c r="S48" s="153">
        <f t="shared" si="7"/>
        <v>-49043.363000000012</v>
      </c>
    </row>
    <row r="49" spans="1:19" x14ac:dyDescent="0.2">
      <c r="A49" s="325"/>
      <c r="B49" s="329" t="s">
        <v>111</v>
      </c>
      <c r="C49" s="274" t="s">
        <v>112</v>
      </c>
      <c r="D49" s="209">
        <v>41388.345000000001</v>
      </c>
      <c r="E49" s="86">
        <v>46073.341999999997</v>
      </c>
      <c r="F49" s="151">
        <v>179354.79</v>
      </c>
      <c r="G49" s="86">
        <v>199083.57699999999</v>
      </c>
      <c r="H49" s="85">
        <v>37663.991999999998</v>
      </c>
      <c r="I49" s="240">
        <v>38692.830999999998</v>
      </c>
      <c r="J49" s="209">
        <v>30842.662</v>
      </c>
      <c r="K49" s="86">
        <v>34482.690999999999</v>
      </c>
      <c r="L49" s="151">
        <v>133449.641</v>
      </c>
      <c r="M49" s="86">
        <v>149063.155</v>
      </c>
      <c r="N49" s="85">
        <v>25978.739000000001</v>
      </c>
      <c r="O49" s="240">
        <v>30910.493999999999</v>
      </c>
      <c r="P49" s="242">
        <v>10545.683000000001</v>
      </c>
      <c r="Q49" s="207">
        <v>11590.650999999998</v>
      </c>
      <c r="R49" s="152">
        <f t="shared" si="7"/>
        <v>45905.149000000005</v>
      </c>
      <c r="S49" s="153">
        <f t="shared" si="7"/>
        <v>50020.421999999991</v>
      </c>
    </row>
    <row r="50" spans="1:19" x14ac:dyDescent="0.2">
      <c r="A50" s="325"/>
      <c r="B50" s="329" t="s">
        <v>113</v>
      </c>
      <c r="C50" s="274" t="s">
        <v>114</v>
      </c>
      <c r="D50" s="209">
        <v>25854.061000000002</v>
      </c>
      <c r="E50" s="86">
        <v>46127.258000000002</v>
      </c>
      <c r="F50" s="151">
        <v>111965.614</v>
      </c>
      <c r="G50" s="86">
        <v>199634.58</v>
      </c>
      <c r="H50" s="85">
        <v>48522.582000000002</v>
      </c>
      <c r="I50" s="240">
        <v>46215.843999999997</v>
      </c>
      <c r="J50" s="209">
        <v>11906.57</v>
      </c>
      <c r="K50" s="86">
        <v>16475.838</v>
      </c>
      <c r="L50" s="151">
        <v>51514.328000000001</v>
      </c>
      <c r="M50" s="86">
        <v>71099.629000000001</v>
      </c>
      <c r="N50" s="85">
        <v>20819.767</v>
      </c>
      <c r="O50" s="240">
        <v>31499</v>
      </c>
      <c r="P50" s="242">
        <v>13947.491000000002</v>
      </c>
      <c r="Q50" s="207">
        <v>29651.420000000002</v>
      </c>
      <c r="R50" s="152">
        <f t="shared" si="7"/>
        <v>60451.286</v>
      </c>
      <c r="S50" s="153">
        <f t="shared" si="7"/>
        <v>128534.95099999999</v>
      </c>
    </row>
    <row r="51" spans="1:19" x14ac:dyDescent="0.2">
      <c r="A51" s="325"/>
      <c r="B51" s="329" t="s">
        <v>115</v>
      </c>
      <c r="C51" s="274" t="s">
        <v>116</v>
      </c>
      <c r="D51" s="209">
        <v>51325.464</v>
      </c>
      <c r="E51" s="86">
        <v>79247.487999999998</v>
      </c>
      <c r="F51" s="151">
        <v>222578.35800000001</v>
      </c>
      <c r="G51" s="86">
        <v>342841.07799999998</v>
      </c>
      <c r="H51" s="85">
        <v>20012.11</v>
      </c>
      <c r="I51" s="240">
        <v>20240.544000000002</v>
      </c>
      <c r="J51" s="209">
        <v>16180.974</v>
      </c>
      <c r="K51" s="86">
        <v>34722.588000000003</v>
      </c>
      <c r="L51" s="151">
        <v>70087.486999999994</v>
      </c>
      <c r="M51" s="86">
        <v>150188.54500000001</v>
      </c>
      <c r="N51" s="85">
        <v>4725.54</v>
      </c>
      <c r="O51" s="240">
        <v>7566.5640000000003</v>
      </c>
      <c r="P51" s="242">
        <v>35144.49</v>
      </c>
      <c r="Q51" s="207">
        <v>44524.899999999994</v>
      </c>
      <c r="R51" s="152">
        <f t="shared" si="7"/>
        <v>152490.87100000001</v>
      </c>
      <c r="S51" s="153">
        <f t="shared" si="7"/>
        <v>192652.53299999997</v>
      </c>
    </row>
    <row r="52" spans="1:19" ht="13.5" thickBot="1" x14ac:dyDescent="0.25">
      <c r="A52" s="325"/>
      <c r="B52" s="330" t="s">
        <v>117</v>
      </c>
      <c r="C52" s="275" t="s">
        <v>118</v>
      </c>
      <c r="D52" s="210">
        <v>180188.68400000001</v>
      </c>
      <c r="E52" s="88">
        <v>217266.90900000001</v>
      </c>
      <c r="F52" s="154">
        <v>780075.125</v>
      </c>
      <c r="G52" s="88">
        <v>938570.94400000002</v>
      </c>
      <c r="H52" s="87">
        <v>73336.896999999997</v>
      </c>
      <c r="I52" s="241">
        <v>75004.737999999998</v>
      </c>
      <c r="J52" s="210">
        <v>104521.88800000001</v>
      </c>
      <c r="K52" s="88">
        <v>127666.02</v>
      </c>
      <c r="L52" s="154">
        <v>452244.554</v>
      </c>
      <c r="M52" s="88">
        <v>551654.58600000001</v>
      </c>
      <c r="N52" s="87">
        <v>33524.720999999998</v>
      </c>
      <c r="O52" s="241">
        <v>37761.881000000001</v>
      </c>
      <c r="P52" s="243">
        <v>75666.796000000002</v>
      </c>
      <c r="Q52" s="208">
        <v>89600.88900000001</v>
      </c>
      <c r="R52" s="155">
        <f t="shared" si="7"/>
        <v>327830.571</v>
      </c>
      <c r="S52" s="156">
        <f t="shared" si="7"/>
        <v>386916.35800000001</v>
      </c>
    </row>
    <row r="53" spans="1:19" x14ac:dyDescent="0.2">
      <c r="J53" s="205"/>
      <c r="O53" s="205"/>
    </row>
    <row r="54" spans="1:19" ht="14.25" x14ac:dyDescent="0.2">
      <c r="C54" s="94" t="s">
        <v>125</v>
      </c>
      <c r="H54" s="205"/>
      <c r="I54" s="205"/>
      <c r="J54" s="205"/>
      <c r="K54" s="205"/>
      <c r="L54" s="205"/>
      <c r="M54" s="205"/>
      <c r="Q54" s="303"/>
    </row>
    <row r="55" spans="1:19" x14ac:dyDescent="0.2">
      <c r="G55" s="205"/>
      <c r="J55" s="205"/>
      <c r="K55" s="205"/>
      <c r="L55" s="205"/>
      <c r="N55" s="205"/>
      <c r="O55" s="205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G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3" ht="13.5" thickBot="1" x14ac:dyDescent="0.25">
      <c r="BF1" s="143"/>
    </row>
    <row r="3" spans="2:163" x14ac:dyDescent="0.2">
      <c r="B3" s="60" t="s">
        <v>82</v>
      </c>
    </row>
    <row r="5" spans="2:163" x14ac:dyDescent="0.2">
      <c r="B5" t="s">
        <v>120</v>
      </c>
    </row>
    <row r="6" spans="2:163" x14ac:dyDescent="0.2">
      <c r="BL6" s="144"/>
      <c r="BZ6" s="75"/>
    </row>
    <row r="7" spans="2:163" ht="13.5" thickBot="1" x14ac:dyDescent="0.25"/>
    <row r="8" spans="2:163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89" t="s">
        <v>66</v>
      </c>
      <c r="AC8" s="89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2" t="s">
        <v>161</v>
      </c>
      <c r="BL8" s="145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176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178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186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208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211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218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239</v>
      </c>
      <c r="FD8" s="50" t="s">
        <v>66</v>
      </c>
      <c r="FE8" s="50" t="s">
        <v>67</v>
      </c>
      <c r="FF8" s="50" t="s">
        <v>68</v>
      </c>
      <c r="FG8" s="50" t="s">
        <v>69</v>
      </c>
    </row>
    <row r="9" spans="2:163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3">
        <v>30.45</v>
      </c>
      <c r="AN9" s="133">
        <v>28.97</v>
      </c>
      <c r="AO9" s="133">
        <v>28.37</v>
      </c>
      <c r="AP9" s="133">
        <v>26.32</v>
      </c>
      <c r="AQ9" s="133">
        <v>26.32</v>
      </c>
      <c r="AR9" s="133">
        <v>27.2</v>
      </c>
      <c r="AS9" s="133">
        <v>30.85</v>
      </c>
      <c r="AT9" s="133">
        <v>32.47</v>
      </c>
      <c r="AU9" s="133">
        <v>33.659999999999997</v>
      </c>
      <c r="AV9" s="133">
        <v>37.79</v>
      </c>
      <c r="AW9" s="133">
        <v>37.950000000000003</v>
      </c>
      <c r="AX9" s="133">
        <v>36.270000000000003</v>
      </c>
      <c r="AY9" s="133">
        <v>40.94</v>
      </c>
      <c r="AZ9" s="133">
        <v>40.229999999999997</v>
      </c>
      <c r="BA9" s="133">
        <v>38.54</v>
      </c>
      <c r="BB9" s="133">
        <v>33.590000000000003</v>
      </c>
      <c r="BC9" s="133">
        <v>33.479999999999997</v>
      </c>
      <c r="BD9" s="133">
        <v>34.31</v>
      </c>
      <c r="BE9" s="133">
        <v>35.86</v>
      </c>
      <c r="BF9" s="133">
        <v>37.69</v>
      </c>
      <c r="BG9" s="133">
        <v>38.78</v>
      </c>
      <c r="BH9" s="133">
        <v>34.39</v>
      </c>
      <c r="BI9" s="133">
        <v>34.21</v>
      </c>
      <c r="BJ9" s="133">
        <v>33.619999999999997</v>
      </c>
      <c r="BK9" s="133">
        <v>32.5</v>
      </c>
      <c r="BL9" s="133">
        <v>34.869999999999997</v>
      </c>
      <c r="BM9" s="133">
        <v>32.03</v>
      </c>
      <c r="BN9" s="133">
        <v>24.27</v>
      </c>
      <c r="BO9" s="133">
        <v>26.89</v>
      </c>
      <c r="BP9" s="133">
        <v>27.02</v>
      </c>
      <c r="BQ9" s="133">
        <v>28.79</v>
      </c>
      <c r="BR9" s="133">
        <v>29.95</v>
      </c>
      <c r="BS9" s="133">
        <v>31.01</v>
      </c>
      <c r="BT9" s="133">
        <v>29.3</v>
      </c>
      <c r="BU9" s="133">
        <v>28.68</v>
      </c>
      <c r="BV9" s="133">
        <v>28.9</v>
      </c>
      <c r="BW9" s="133">
        <v>30.99</v>
      </c>
      <c r="BX9" s="133">
        <v>29.89</v>
      </c>
      <c r="BY9" s="133">
        <v>28.4</v>
      </c>
      <c r="BZ9" s="133">
        <v>27.67</v>
      </c>
      <c r="CA9" s="133">
        <v>27.85</v>
      </c>
      <c r="CB9" s="133">
        <v>29.66</v>
      </c>
      <c r="CC9" s="133">
        <v>31.25</v>
      </c>
      <c r="CD9" s="133">
        <v>33.96</v>
      </c>
      <c r="CE9" s="133">
        <v>34.299999999999997</v>
      </c>
      <c r="CF9" s="133">
        <v>32.39</v>
      </c>
      <c r="CG9" s="133">
        <v>32.47</v>
      </c>
      <c r="CH9" s="133">
        <v>32.11</v>
      </c>
      <c r="CI9" s="133">
        <v>33.049999999999997</v>
      </c>
      <c r="CJ9" s="133">
        <v>32.979999999999997</v>
      </c>
      <c r="CK9" s="133">
        <v>31.95</v>
      </c>
      <c r="CL9" s="133">
        <v>30.35</v>
      </c>
      <c r="CM9" s="133">
        <v>30.64</v>
      </c>
      <c r="CN9" s="133">
        <v>33.58</v>
      </c>
      <c r="CO9" s="133">
        <v>35.46</v>
      </c>
      <c r="CP9" s="133">
        <v>35.61</v>
      </c>
      <c r="CQ9" s="133">
        <v>36.44</v>
      </c>
      <c r="CR9" s="133">
        <v>34.58</v>
      </c>
      <c r="CS9" s="133">
        <v>33.130000000000003</v>
      </c>
      <c r="CT9" s="133">
        <v>32.21</v>
      </c>
      <c r="CU9" s="133">
        <v>34.159999999999997</v>
      </c>
      <c r="CV9" s="133">
        <v>34.49</v>
      </c>
      <c r="CW9" s="133">
        <v>32.74</v>
      </c>
      <c r="CX9" s="133">
        <v>29.9</v>
      </c>
      <c r="CY9" s="133">
        <v>29.7</v>
      </c>
      <c r="CZ9" s="133">
        <v>32.18</v>
      </c>
      <c r="DA9" s="133">
        <v>32.67</v>
      </c>
      <c r="DB9" s="133">
        <v>32.11</v>
      </c>
      <c r="DC9" s="133">
        <v>32.28</v>
      </c>
      <c r="DD9" s="133">
        <v>31.22</v>
      </c>
      <c r="DE9" s="133">
        <v>31.35</v>
      </c>
      <c r="DF9" s="133">
        <v>30.59</v>
      </c>
      <c r="DG9" s="133">
        <v>32.61</v>
      </c>
      <c r="DH9" s="133">
        <v>32.880000000000003</v>
      </c>
      <c r="DI9" s="133">
        <v>30.9</v>
      </c>
      <c r="DJ9" s="133">
        <v>32</v>
      </c>
      <c r="DK9" s="133">
        <v>32.299999999999997</v>
      </c>
      <c r="DL9" s="133">
        <v>34.74</v>
      </c>
      <c r="DM9" s="133">
        <v>36.090000000000003</v>
      </c>
      <c r="DN9" s="133">
        <v>36.44</v>
      </c>
      <c r="DO9" s="133">
        <v>37.22</v>
      </c>
      <c r="DP9" s="133">
        <v>36.69</v>
      </c>
      <c r="DQ9" s="133">
        <v>35.83</v>
      </c>
      <c r="DR9" s="133">
        <v>37.869999999999997</v>
      </c>
      <c r="DS9" s="133">
        <v>38.53</v>
      </c>
      <c r="DT9" s="133">
        <v>38.24</v>
      </c>
      <c r="DU9" s="133">
        <v>36.44</v>
      </c>
      <c r="DV9" s="133">
        <v>33.83</v>
      </c>
      <c r="DW9" s="133">
        <v>33.61</v>
      </c>
      <c r="DX9" s="133">
        <v>35.909999999999997</v>
      </c>
      <c r="DY9" s="133">
        <v>37.229999999999997</v>
      </c>
      <c r="DZ9" s="133">
        <v>38.26</v>
      </c>
      <c r="EA9" s="133">
        <v>38.47</v>
      </c>
      <c r="EB9" s="133">
        <v>36.25</v>
      </c>
      <c r="EC9" s="133">
        <v>34.93</v>
      </c>
      <c r="ED9" s="133">
        <v>33.21</v>
      </c>
      <c r="EE9" s="133">
        <v>33.200000000000003</v>
      </c>
      <c r="EF9" s="133">
        <v>31.52</v>
      </c>
      <c r="EG9" s="133">
        <v>30.33</v>
      </c>
      <c r="EH9" s="133">
        <v>29.93</v>
      </c>
      <c r="EI9" s="133">
        <v>29.64</v>
      </c>
      <c r="EJ9" s="133">
        <v>30.11</v>
      </c>
      <c r="EK9" s="133">
        <v>30.94</v>
      </c>
      <c r="EL9" s="133">
        <v>32.46</v>
      </c>
      <c r="EM9" s="133">
        <v>32.229999999999997</v>
      </c>
      <c r="EN9" s="133">
        <v>31.52</v>
      </c>
      <c r="EO9" s="133">
        <v>31.1</v>
      </c>
      <c r="EP9" s="133">
        <v>30.16</v>
      </c>
      <c r="EQ9" s="133">
        <v>29.07</v>
      </c>
      <c r="ER9" s="133">
        <v>28.89</v>
      </c>
      <c r="ES9" s="133">
        <v>27.96</v>
      </c>
      <c r="ET9" s="133">
        <v>28.43</v>
      </c>
      <c r="EU9" s="133">
        <v>28.78</v>
      </c>
      <c r="EV9" s="133">
        <v>28.65</v>
      </c>
      <c r="EW9" s="133">
        <v>28.4</v>
      </c>
      <c r="EX9" s="133">
        <v>29.42</v>
      </c>
      <c r="EY9" s="133">
        <v>30.2</v>
      </c>
      <c r="EZ9" s="133">
        <v>31.59</v>
      </c>
      <c r="FA9" s="133">
        <v>32.340000000000003</v>
      </c>
      <c r="FB9" s="133">
        <v>32.72</v>
      </c>
      <c r="FC9" s="133">
        <v>34.229999999999997</v>
      </c>
      <c r="FD9" s="133">
        <v>33.26</v>
      </c>
      <c r="FE9" s="133">
        <v>30.49</v>
      </c>
      <c r="FF9" s="133">
        <v>33.61</v>
      </c>
      <c r="FG9" s="133">
        <v>32.43</v>
      </c>
    </row>
    <row r="10" spans="2:163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3">
        <v>27.05</v>
      </c>
      <c r="AN10" s="133">
        <v>27.15</v>
      </c>
      <c r="AO10" s="133">
        <v>27.15</v>
      </c>
      <c r="AP10" s="133">
        <v>27.4</v>
      </c>
      <c r="AQ10" s="133">
        <v>27.5</v>
      </c>
      <c r="AR10" s="133">
        <v>29.1</v>
      </c>
      <c r="AS10" s="133">
        <v>31.85</v>
      </c>
      <c r="AT10" s="133">
        <v>35</v>
      </c>
      <c r="AU10" s="133">
        <v>37</v>
      </c>
      <c r="AV10" s="133">
        <v>40.5</v>
      </c>
      <c r="AW10" s="133">
        <v>41</v>
      </c>
      <c r="AX10" s="133">
        <v>40.799999999999997</v>
      </c>
      <c r="AY10" s="133">
        <v>38.5</v>
      </c>
      <c r="AZ10" s="133">
        <v>37</v>
      </c>
      <c r="BA10" s="133">
        <v>35.299999999999997</v>
      </c>
      <c r="BB10" s="133">
        <v>34</v>
      </c>
      <c r="BC10" s="133">
        <v>34</v>
      </c>
      <c r="BD10" s="133">
        <v>32.799999999999997</v>
      </c>
      <c r="BE10" s="133">
        <v>33.6</v>
      </c>
      <c r="BF10" s="133">
        <v>34.1</v>
      </c>
      <c r="BG10" s="133">
        <v>33.4</v>
      </c>
      <c r="BH10" s="133">
        <v>31.8</v>
      </c>
      <c r="BI10" s="133">
        <v>29.8</v>
      </c>
      <c r="BJ10" s="133">
        <v>27.8</v>
      </c>
      <c r="BK10" s="133">
        <v>26</v>
      </c>
      <c r="BL10" s="133">
        <v>25.2</v>
      </c>
      <c r="BM10" s="133">
        <v>24</v>
      </c>
      <c r="BN10" s="133">
        <v>23</v>
      </c>
      <c r="BO10" s="133">
        <v>22.4</v>
      </c>
      <c r="BP10" s="133">
        <v>22</v>
      </c>
      <c r="BQ10" s="133">
        <v>22</v>
      </c>
      <c r="BR10" s="133">
        <v>22.18</v>
      </c>
      <c r="BS10" s="133">
        <v>22.07</v>
      </c>
      <c r="BT10" s="133">
        <v>23.1</v>
      </c>
      <c r="BU10" s="133">
        <v>25.5</v>
      </c>
      <c r="BV10" s="133">
        <v>26</v>
      </c>
      <c r="BW10" s="133">
        <v>28.4</v>
      </c>
      <c r="BX10" s="133">
        <v>28.14</v>
      </c>
      <c r="BY10" s="133">
        <v>27.95</v>
      </c>
      <c r="BZ10" s="133">
        <v>28.37</v>
      </c>
      <c r="CA10" s="133">
        <v>29.41</v>
      </c>
      <c r="CB10" s="133">
        <v>30.07</v>
      </c>
      <c r="CC10" s="133">
        <v>30.59</v>
      </c>
      <c r="CD10" s="133">
        <v>31.83</v>
      </c>
      <c r="CE10" s="133">
        <v>33.4</v>
      </c>
      <c r="CF10" s="133">
        <v>34.409999999999997</v>
      </c>
      <c r="CG10" s="133">
        <v>34.65</v>
      </c>
      <c r="CH10" s="133">
        <v>34.42</v>
      </c>
      <c r="CI10" s="133">
        <v>33.119999999999997</v>
      </c>
      <c r="CJ10" s="133">
        <v>33.200000000000003</v>
      </c>
      <c r="CK10" s="133">
        <v>34.06</v>
      </c>
      <c r="CL10" s="133">
        <v>34.18</v>
      </c>
      <c r="CM10" s="133">
        <v>34.44</v>
      </c>
      <c r="CN10" s="133">
        <v>34.39</v>
      </c>
      <c r="CO10" s="133">
        <v>34.53</v>
      </c>
      <c r="CP10" s="133">
        <v>34.729999999999997</v>
      </c>
      <c r="CQ10" s="133">
        <v>35.479999999999997</v>
      </c>
      <c r="CR10" s="133">
        <v>36.42</v>
      </c>
      <c r="CS10" s="133">
        <v>36.9</v>
      </c>
      <c r="CT10" s="133">
        <v>35.71</v>
      </c>
      <c r="CU10" s="133">
        <v>33.75</v>
      </c>
      <c r="CV10" s="133">
        <v>33.4</v>
      </c>
      <c r="CW10" s="133">
        <v>32.700000000000003</v>
      </c>
      <c r="CX10" s="133">
        <v>31.95</v>
      </c>
      <c r="CY10" s="133">
        <v>30.85</v>
      </c>
      <c r="CZ10" s="133">
        <v>29.15</v>
      </c>
      <c r="DA10" s="133">
        <v>29.04</v>
      </c>
      <c r="DB10" s="133">
        <v>29.13</v>
      </c>
      <c r="DC10" s="133">
        <v>30.84</v>
      </c>
      <c r="DD10" s="133">
        <v>33.6</v>
      </c>
      <c r="DE10" s="133">
        <v>34.97</v>
      </c>
      <c r="DF10" s="133">
        <v>35.020000000000003</v>
      </c>
      <c r="DG10" s="133">
        <v>34.770000000000003</v>
      </c>
      <c r="DH10" s="133">
        <v>34.58</v>
      </c>
      <c r="DI10" s="133">
        <v>34.68</v>
      </c>
      <c r="DJ10" s="133">
        <v>34.65</v>
      </c>
      <c r="DK10" s="133">
        <v>32.99</v>
      </c>
      <c r="DL10" s="133">
        <v>36.1</v>
      </c>
      <c r="DM10" s="133">
        <v>37.56</v>
      </c>
      <c r="DN10" s="133">
        <v>37.700000000000003</v>
      </c>
      <c r="DO10" s="133">
        <v>40</v>
      </c>
      <c r="DP10" s="133">
        <v>41.74</v>
      </c>
      <c r="DQ10" s="133">
        <v>42.46</v>
      </c>
      <c r="DR10" s="133">
        <v>42.24</v>
      </c>
      <c r="DS10" s="133">
        <v>41.26</v>
      </c>
      <c r="DT10" s="133">
        <v>40.94</v>
      </c>
      <c r="DU10" s="133">
        <v>40.549999999999997</v>
      </c>
      <c r="DV10" s="133">
        <v>39.72</v>
      </c>
      <c r="DW10" s="133">
        <v>38.869999999999997</v>
      </c>
      <c r="DX10" s="133">
        <v>37.97</v>
      </c>
      <c r="DY10" s="133">
        <v>37.18</v>
      </c>
      <c r="DZ10" s="133">
        <v>37.090000000000003</v>
      </c>
      <c r="EA10" s="133">
        <v>36.44</v>
      </c>
      <c r="EB10" s="133">
        <v>35.14</v>
      </c>
      <c r="EC10" s="133">
        <v>33.99</v>
      </c>
      <c r="ED10" s="133">
        <v>32.479999999999997</v>
      </c>
      <c r="EE10" s="133">
        <v>31.52</v>
      </c>
      <c r="EF10" s="133">
        <v>31.52</v>
      </c>
      <c r="EG10" s="133">
        <v>30.79</v>
      </c>
      <c r="EH10" s="133">
        <v>30.85</v>
      </c>
      <c r="EI10" s="133">
        <v>29.83</v>
      </c>
      <c r="EJ10" s="133">
        <v>28.83</v>
      </c>
      <c r="EK10" s="133">
        <v>27.94</v>
      </c>
      <c r="EL10" s="133">
        <v>27.78</v>
      </c>
      <c r="EM10" s="133">
        <v>28.38</v>
      </c>
      <c r="EN10" s="133">
        <v>29.5</v>
      </c>
      <c r="EO10" s="133">
        <v>29.77</v>
      </c>
      <c r="EP10" s="133">
        <v>29.74</v>
      </c>
      <c r="EQ10" s="133">
        <v>28.87</v>
      </c>
      <c r="ER10" s="133">
        <v>28.13</v>
      </c>
      <c r="ES10" s="133">
        <v>27.31</v>
      </c>
      <c r="ET10" s="133">
        <v>25.74</v>
      </c>
      <c r="EU10" s="133">
        <v>23.96</v>
      </c>
      <c r="EV10" s="133">
        <v>23.22</v>
      </c>
      <c r="EW10" s="133">
        <v>23.42</v>
      </c>
      <c r="EX10" s="133">
        <v>24.3</v>
      </c>
      <c r="EY10" s="133">
        <v>26.37</v>
      </c>
      <c r="EZ10" s="133">
        <v>30.42</v>
      </c>
      <c r="FA10" s="133">
        <v>33.14</v>
      </c>
      <c r="FB10" s="133">
        <v>33.67</v>
      </c>
      <c r="FC10" s="133">
        <v>34.130000000000003</v>
      </c>
      <c r="FD10" s="133">
        <v>33.97</v>
      </c>
      <c r="FE10" s="133">
        <v>33.56</v>
      </c>
      <c r="FF10" s="133">
        <v>33.49</v>
      </c>
      <c r="FG10" s="133">
        <v>33.83</v>
      </c>
    </row>
    <row r="11" spans="2:163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3">
        <v>26.49</v>
      </c>
      <c r="AN11" s="133">
        <v>26.52</v>
      </c>
      <c r="AO11" s="133">
        <v>26.62</v>
      </c>
      <c r="AP11" s="133">
        <v>26.94</v>
      </c>
      <c r="AQ11" s="133">
        <v>27.26</v>
      </c>
      <c r="AR11" s="133">
        <v>27.02</v>
      </c>
      <c r="AS11" s="133">
        <v>28.09</v>
      </c>
      <c r="AT11" s="133">
        <v>28.84</v>
      </c>
      <c r="AU11" s="133">
        <v>30.9</v>
      </c>
      <c r="AV11" s="133">
        <v>33.47</v>
      </c>
      <c r="AW11" s="133">
        <v>35.69</v>
      </c>
      <c r="AX11" s="133">
        <v>36.700000000000003</v>
      </c>
      <c r="AY11" s="133">
        <v>34.299999999999997</v>
      </c>
      <c r="AZ11" s="133">
        <v>33.799999999999997</v>
      </c>
      <c r="BA11" s="133">
        <v>33.22</v>
      </c>
      <c r="BB11" s="133">
        <v>32.43</v>
      </c>
      <c r="BC11" s="133">
        <v>31.46</v>
      </c>
      <c r="BD11" s="133">
        <v>30.73</v>
      </c>
      <c r="BE11" s="133">
        <v>31.14</v>
      </c>
      <c r="BF11" s="133">
        <v>30.32</v>
      </c>
      <c r="BG11" s="133">
        <v>29.46</v>
      </c>
      <c r="BH11" s="133">
        <v>27.16</v>
      </c>
      <c r="BI11" s="133">
        <v>25.78</v>
      </c>
      <c r="BJ11" s="133">
        <v>24.02</v>
      </c>
      <c r="BK11" s="133">
        <v>22.27</v>
      </c>
      <c r="BL11" s="133">
        <v>20.28</v>
      </c>
      <c r="BM11" s="133">
        <v>20.5</v>
      </c>
      <c r="BN11" s="133">
        <v>21.05</v>
      </c>
      <c r="BO11" s="133">
        <v>21</v>
      </c>
      <c r="BP11" s="133">
        <v>20.54</v>
      </c>
      <c r="BQ11" s="133">
        <v>21.33</v>
      </c>
      <c r="BR11" s="133">
        <v>22.45</v>
      </c>
      <c r="BS11" s="133">
        <v>22.73</v>
      </c>
      <c r="BT11" s="133">
        <v>23.18</v>
      </c>
      <c r="BU11" s="133">
        <v>25.23</v>
      </c>
      <c r="BV11" s="133">
        <v>25.73</v>
      </c>
      <c r="BW11" s="133">
        <v>26.02</v>
      </c>
      <c r="BX11" s="133">
        <v>26.6</v>
      </c>
      <c r="BY11" s="133">
        <v>26.92</v>
      </c>
      <c r="BZ11" s="133">
        <v>26.91</v>
      </c>
      <c r="CA11" s="133">
        <v>25.81</v>
      </c>
      <c r="CB11" s="133">
        <v>25.6</v>
      </c>
      <c r="CC11" s="133">
        <v>25.82</v>
      </c>
      <c r="CD11" s="133">
        <v>27.19</v>
      </c>
      <c r="CE11" s="133">
        <v>28.2</v>
      </c>
      <c r="CF11" s="133">
        <v>28.94</v>
      </c>
      <c r="CG11" s="133">
        <v>30.1</v>
      </c>
      <c r="CH11" s="133">
        <v>29.79</v>
      </c>
      <c r="CI11" s="133">
        <v>30.02</v>
      </c>
      <c r="CJ11" s="133">
        <v>30.26</v>
      </c>
      <c r="CK11" s="133">
        <v>30.28</v>
      </c>
      <c r="CL11" s="133">
        <v>30.24</v>
      </c>
      <c r="CM11" s="133">
        <v>30.24</v>
      </c>
      <c r="CN11" s="133">
        <v>29.9</v>
      </c>
      <c r="CO11" s="133">
        <v>30.08</v>
      </c>
      <c r="CP11" s="133">
        <v>29.13</v>
      </c>
      <c r="CQ11" s="133">
        <v>27.98</v>
      </c>
      <c r="CR11" s="133">
        <v>28.33</v>
      </c>
      <c r="CS11" s="133">
        <v>28.91</v>
      </c>
      <c r="CT11" s="133">
        <v>28.74</v>
      </c>
      <c r="CU11" s="133">
        <v>28.82</v>
      </c>
      <c r="CV11" s="133">
        <v>30.34</v>
      </c>
      <c r="CW11" s="133">
        <v>30.25</v>
      </c>
      <c r="CX11" s="133">
        <v>28.79</v>
      </c>
      <c r="CY11" s="133">
        <v>27.46</v>
      </c>
      <c r="CZ11" s="133">
        <v>26.84</v>
      </c>
      <c r="DA11" s="133">
        <v>27.34</v>
      </c>
      <c r="DB11" s="133">
        <v>28.19</v>
      </c>
      <c r="DC11" s="133">
        <v>28.13</v>
      </c>
      <c r="DD11" s="133">
        <v>28.95</v>
      </c>
      <c r="DE11" s="133">
        <v>29.73</v>
      </c>
      <c r="DF11" s="133">
        <v>30.1</v>
      </c>
      <c r="DG11" s="133">
        <v>29.75</v>
      </c>
      <c r="DH11" s="133">
        <v>29.63</v>
      </c>
      <c r="DI11" s="133">
        <v>30.02</v>
      </c>
      <c r="DJ11" s="133">
        <v>30.26</v>
      </c>
      <c r="DK11" s="133">
        <v>30.03</v>
      </c>
      <c r="DL11" s="133">
        <v>29.48</v>
      </c>
      <c r="DM11" s="133">
        <v>30.21</v>
      </c>
      <c r="DN11" s="133">
        <v>31.17</v>
      </c>
      <c r="DO11" s="133">
        <v>32.64</v>
      </c>
      <c r="DP11" s="133">
        <v>34.07</v>
      </c>
      <c r="DQ11" s="133">
        <v>36.549999999999997</v>
      </c>
      <c r="DR11" s="133">
        <v>37.17</v>
      </c>
      <c r="DS11" s="133">
        <v>35.799999999999997</v>
      </c>
      <c r="DT11" s="133">
        <v>35.6</v>
      </c>
      <c r="DU11" s="133">
        <v>35.159999999999997</v>
      </c>
      <c r="DV11" s="133">
        <v>33.83</v>
      </c>
      <c r="DW11" s="133">
        <v>32.94</v>
      </c>
      <c r="DX11" s="133">
        <v>32.43</v>
      </c>
      <c r="DY11" s="133">
        <v>32.04</v>
      </c>
      <c r="DZ11" s="133">
        <v>30.18</v>
      </c>
      <c r="EA11" s="133">
        <v>29.74</v>
      </c>
      <c r="EB11" s="133">
        <v>29.64</v>
      </c>
      <c r="EC11" s="133">
        <v>29.61</v>
      </c>
      <c r="ED11" s="133">
        <v>29.98</v>
      </c>
      <c r="EE11" s="133">
        <v>28.55</v>
      </c>
      <c r="EF11" s="133">
        <v>29.09</v>
      </c>
      <c r="EG11" s="133">
        <v>29.57</v>
      </c>
      <c r="EH11" s="133">
        <v>29.35</v>
      </c>
      <c r="EI11" s="133">
        <v>28.23</v>
      </c>
      <c r="EJ11" s="133">
        <v>26.98</v>
      </c>
      <c r="EK11" s="133">
        <v>26.96</v>
      </c>
      <c r="EL11" s="133">
        <v>26.54</v>
      </c>
      <c r="EM11" s="133">
        <v>26.56</v>
      </c>
      <c r="EN11" s="133">
        <v>27.31</v>
      </c>
      <c r="EO11" s="133">
        <v>27.41</v>
      </c>
      <c r="EP11" s="133">
        <v>27.39</v>
      </c>
      <c r="EQ11" s="133">
        <v>26.14</v>
      </c>
      <c r="ER11" s="133">
        <v>25.6</v>
      </c>
      <c r="ES11" s="133">
        <v>25.71</v>
      </c>
      <c r="ET11" s="133">
        <v>24.43</v>
      </c>
      <c r="EU11" s="133">
        <v>23.33</v>
      </c>
      <c r="EV11" s="133">
        <v>23.12</v>
      </c>
      <c r="EW11" s="133">
        <v>23.29</v>
      </c>
      <c r="EX11" s="133">
        <v>24.95</v>
      </c>
      <c r="EY11" s="133">
        <v>26.41</v>
      </c>
      <c r="EZ11" s="133">
        <v>28.3</v>
      </c>
      <c r="FA11" s="133">
        <v>29.62</v>
      </c>
      <c r="FB11" s="133">
        <v>30.67</v>
      </c>
      <c r="FC11" s="133">
        <v>30.21</v>
      </c>
      <c r="FD11" s="133">
        <v>30.57</v>
      </c>
      <c r="FE11" s="133">
        <v>30.52</v>
      </c>
      <c r="FF11" s="133">
        <v>30.66</v>
      </c>
      <c r="FG11" s="133">
        <v>30.95</v>
      </c>
    </row>
    <row r="12" spans="2:163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4">
        <v>27.39</v>
      </c>
      <c r="AN12" s="134">
        <v>27.46</v>
      </c>
      <c r="AO12" s="134">
        <v>28.24</v>
      </c>
      <c r="AP12" s="134">
        <v>27.8</v>
      </c>
      <c r="AQ12" s="134">
        <v>27.57</v>
      </c>
      <c r="AR12" s="134">
        <v>27.2</v>
      </c>
      <c r="AS12" s="134">
        <v>27.75</v>
      </c>
      <c r="AT12" s="134">
        <v>27.82</v>
      </c>
      <c r="AU12" s="134">
        <v>28.85</v>
      </c>
      <c r="AV12" s="134">
        <v>30.9</v>
      </c>
      <c r="AW12" s="134">
        <v>32.68</v>
      </c>
      <c r="AX12" s="134">
        <v>33.729999999999997</v>
      </c>
      <c r="AY12" s="134">
        <v>35.22</v>
      </c>
      <c r="AZ12" s="134">
        <v>35.22</v>
      </c>
      <c r="BA12" s="134">
        <v>35.61</v>
      </c>
      <c r="BB12" s="134">
        <v>33.869999999999997</v>
      </c>
      <c r="BC12" s="134">
        <v>33.44</v>
      </c>
      <c r="BD12" s="134">
        <v>33.28</v>
      </c>
      <c r="BE12" s="134">
        <v>32.32</v>
      </c>
      <c r="BF12" s="134">
        <v>31.61</v>
      </c>
      <c r="BG12" s="134">
        <v>31.24</v>
      </c>
      <c r="BH12" s="134">
        <v>30.45</v>
      </c>
      <c r="BI12" s="134">
        <v>27.99</v>
      </c>
      <c r="BJ12" s="134">
        <v>27.3</v>
      </c>
      <c r="BK12" s="134">
        <v>24.39</v>
      </c>
      <c r="BL12" s="134">
        <v>21.39</v>
      </c>
      <c r="BM12" s="134">
        <v>18.7</v>
      </c>
      <c r="BN12" s="134">
        <v>17.68</v>
      </c>
      <c r="BO12" s="134">
        <v>17.670000000000002</v>
      </c>
      <c r="BP12" s="134">
        <v>18</v>
      </c>
      <c r="BQ12" s="134">
        <v>18.600000000000001</v>
      </c>
      <c r="BR12" s="134">
        <v>19.54</v>
      </c>
      <c r="BS12" s="134">
        <v>20.96</v>
      </c>
      <c r="BT12" s="134">
        <v>23.24</v>
      </c>
      <c r="BU12" s="134">
        <v>25.16</v>
      </c>
      <c r="BV12" s="134">
        <v>25.99</v>
      </c>
      <c r="BW12" s="134">
        <v>25.84</v>
      </c>
      <c r="BX12" s="134">
        <v>25.84</v>
      </c>
      <c r="BY12" s="134">
        <v>26.08</v>
      </c>
      <c r="BZ12" s="134">
        <v>26.03</v>
      </c>
      <c r="CA12" s="134">
        <v>26.09</v>
      </c>
      <c r="CB12" s="134">
        <v>26.35</v>
      </c>
      <c r="CC12" s="134">
        <v>26.59</v>
      </c>
      <c r="CD12" s="134">
        <v>26.96</v>
      </c>
      <c r="CE12" s="134">
        <v>27.93</v>
      </c>
      <c r="CF12" s="134">
        <v>29.27</v>
      </c>
      <c r="CG12" s="134">
        <v>29.93</v>
      </c>
      <c r="CH12" s="134">
        <v>30.57</v>
      </c>
      <c r="CI12" s="134">
        <v>30.86</v>
      </c>
      <c r="CJ12" s="134">
        <v>31.21</v>
      </c>
      <c r="CK12" s="134">
        <v>31.21</v>
      </c>
      <c r="CL12" s="134">
        <v>31.79</v>
      </c>
      <c r="CM12" s="134">
        <v>31.64</v>
      </c>
      <c r="CN12" s="134">
        <v>31.61</v>
      </c>
      <c r="CO12" s="134">
        <v>31.39</v>
      </c>
      <c r="CP12" s="134">
        <v>31.58</v>
      </c>
      <c r="CQ12" s="134">
        <v>31.65</v>
      </c>
      <c r="CR12" s="134">
        <v>32.01</v>
      </c>
      <c r="CS12" s="134">
        <v>32.31</v>
      </c>
      <c r="CT12" s="134">
        <v>32.21</v>
      </c>
      <c r="CU12" s="134">
        <v>31.72</v>
      </c>
      <c r="CV12" s="134">
        <v>31.63</v>
      </c>
      <c r="CW12" s="134">
        <v>30.84</v>
      </c>
      <c r="CX12" s="134">
        <v>29.75</v>
      </c>
      <c r="CY12" s="134">
        <v>30.52</v>
      </c>
      <c r="CZ12" s="134">
        <v>27.69</v>
      </c>
      <c r="DA12" s="134">
        <v>27.18</v>
      </c>
      <c r="DB12" s="134">
        <v>27.24</v>
      </c>
      <c r="DC12" s="134">
        <v>28.05</v>
      </c>
      <c r="DD12" s="134">
        <v>29.33</v>
      </c>
      <c r="DE12" s="134">
        <v>30.43</v>
      </c>
      <c r="DF12" s="134">
        <v>31.03</v>
      </c>
      <c r="DG12" s="134">
        <v>31.4</v>
      </c>
      <c r="DH12" s="134">
        <v>31.66</v>
      </c>
      <c r="DI12" s="134">
        <v>31.73</v>
      </c>
      <c r="DJ12" s="134">
        <v>31.78</v>
      </c>
      <c r="DK12" s="134">
        <v>31.54</v>
      </c>
      <c r="DL12" s="134">
        <v>31.72</v>
      </c>
      <c r="DM12" s="134">
        <v>32.020000000000003</v>
      </c>
      <c r="DN12" s="134">
        <v>32.28</v>
      </c>
      <c r="DO12" s="134">
        <v>33.299999999999997</v>
      </c>
      <c r="DP12" s="134">
        <v>34.409999999999997</v>
      </c>
      <c r="DQ12" s="134">
        <v>35.03</v>
      </c>
      <c r="DR12" s="134">
        <v>35.549999999999997</v>
      </c>
      <c r="DS12" s="134">
        <v>35.799999999999997</v>
      </c>
      <c r="DT12" s="134">
        <v>35.950000000000003</v>
      </c>
      <c r="DU12" s="134">
        <v>35.799999999999997</v>
      </c>
      <c r="DV12" s="134">
        <v>35.049999999999997</v>
      </c>
      <c r="DW12" s="134">
        <v>34.47</v>
      </c>
      <c r="DX12" s="134">
        <v>33.630000000000003</v>
      </c>
      <c r="DY12" s="134">
        <v>33.18</v>
      </c>
      <c r="DZ12" s="134">
        <v>32.840000000000003</v>
      </c>
      <c r="EA12" s="134">
        <v>32.630000000000003</v>
      </c>
      <c r="EB12" s="134">
        <v>32.49</v>
      </c>
      <c r="EC12" s="134">
        <v>32.06</v>
      </c>
      <c r="ED12" s="134">
        <v>31.79</v>
      </c>
      <c r="EE12" s="134">
        <v>30.79</v>
      </c>
      <c r="EF12" s="134">
        <v>29.92</v>
      </c>
      <c r="EG12" s="134">
        <v>29.41</v>
      </c>
      <c r="EH12" s="134">
        <v>29.08</v>
      </c>
      <c r="EI12" s="134">
        <v>27.89</v>
      </c>
      <c r="EJ12" s="134">
        <v>27</v>
      </c>
      <c r="EK12" s="134">
        <v>26.43</v>
      </c>
      <c r="EL12" s="134">
        <v>26.25</v>
      </c>
      <c r="EM12" s="134">
        <v>26.63</v>
      </c>
      <c r="EN12" s="134">
        <v>27.08</v>
      </c>
      <c r="EO12" s="134">
        <v>27.41</v>
      </c>
      <c r="EP12" s="134">
        <v>27.43</v>
      </c>
      <c r="EQ12" s="134">
        <v>27.53</v>
      </c>
      <c r="ER12" s="134">
        <v>26.83</v>
      </c>
      <c r="ES12" s="134">
        <v>25.89</v>
      </c>
      <c r="ET12" s="134">
        <v>24.72</v>
      </c>
      <c r="EU12" s="134">
        <v>23.67</v>
      </c>
      <c r="EV12" s="134">
        <v>23.17</v>
      </c>
      <c r="EW12" s="134">
        <v>23.12</v>
      </c>
      <c r="EX12" s="134">
        <v>23.39</v>
      </c>
      <c r="EY12" s="134">
        <v>24.21</v>
      </c>
      <c r="EZ12" s="134">
        <v>25.78</v>
      </c>
      <c r="FA12" s="134">
        <v>27.05</v>
      </c>
      <c r="FB12" s="134">
        <v>28.29</v>
      </c>
      <c r="FC12" s="134">
        <v>29.15</v>
      </c>
      <c r="FD12" s="134">
        <v>29.52</v>
      </c>
      <c r="FE12" s="134">
        <v>29.51</v>
      </c>
      <c r="FF12" s="134">
        <v>29.79</v>
      </c>
      <c r="FG12" s="134">
        <v>29.86</v>
      </c>
    </row>
    <row r="13" spans="2:163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5">
        <v>26.9</v>
      </c>
      <c r="AN13" s="135">
        <v>27.18</v>
      </c>
      <c r="AO13" s="135">
        <v>27.03</v>
      </c>
      <c r="AP13" s="135">
        <v>27.08</v>
      </c>
      <c r="AQ13" s="135">
        <v>26.9</v>
      </c>
      <c r="AR13" s="135">
        <v>26.6</v>
      </c>
      <c r="AS13" s="135">
        <v>27.06</v>
      </c>
      <c r="AT13" s="135">
        <v>28.24</v>
      </c>
      <c r="AU13" s="135">
        <v>29.95</v>
      </c>
      <c r="AV13" s="135">
        <v>33.380000000000003</v>
      </c>
      <c r="AW13" s="135">
        <v>36.35</v>
      </c>
      <c r="AX13" s="135">
        <v>36.96</v>
      </c>
      <c r="AY13" s="135">
        <v>36.99</v>
      </c>
      <c r="AZ13" s="135">
        <v>37.479999999999997</v>
      </c>
      <c r="BA13" s="135">
        <v>37.65</v>
      </c>
      <c r="BB13" s="135">
        <v>35.56</v>
      </c>
      <c r="BC13" s="135">
        <v>33.9</v>
      </c>
      <c r="BD13" s="135">
        <v>34.26</v>
      </c>
      <c r="BE13" s="135">
        <v>33.409999999999997</v>
      </c>
      <c r="BF13" s="135">
        <v>31.62</v>
      </c>
      <c r="BG13" s="135">
        <v>30.74</v>
      </c>
      <c r="BH13" s="135">
        <v>29.31</v>
      </c>
      <c r="BI13" s="135">
        <v>27.55</v>
      </c>
      <c r="BJ13" s="135">
        <v>25.46</v>
      </c>
      <c r="BK13" s="135">
        <v>23.04</v>
      </c>
      <c r="BL13" s="135">
        <v>21.12</v>
      </c>
      <c r="BM13" s="135">
        <v>21.7</v>
      </c>
      <c r="BN13" s="135">
        <v>22.04</v>
      </c>
      <c r="BO13" s="135">
        <v>21.92</v>
      </c>
      <c r="BP13" s="135">
        <v>21.81</v>
      </c>
      <c r="BQ13" s="135">
        <v>22.25</v>
      </c>
      <c r="BR13" s="135">
        <v>22.42</v>
      </c>
      <c r="BS13" s="135">
        <v>23</v>
      </c>
      <c r="BT13" s="135">
        <v>23.24</v>
      </c>
      <c r="BU13" s="135">
        <v>24.1</v>
      </c>
      <c r="BV13" s="135">
        <v>24.88</v>
      </c>
      <c r="BW13" s="135">
        <v>25.71</v>
      </c>
      <c r="BX13" s="135">
        <v>26.52</v>
      </c>
      <c r="BY13" s="135">
        <v>27.29</v>
      </c>
      <c r="BZ13" s="135">
        <v>27.82</v>
      </c>
      <c r="CA13" s="135">
        <v>27.9</v>
      </c>
      <c r="CB13" s="135">
        <v>27.76</v>
      </c>
      <c r="CC13" s="135">
        <v>28.35</v>
      </c>
      <c r="CD13" s="135">
        <v>28.13</v>
      </c>
      <c r="CE13" s="135">
        <v>30.1</v>
      </c>
      <c r="CF13" s="135">
        <v>27.6</v>
      </c>
      <c r="CG13" s="135">
        <v>31.18</v>
      </c>
      <c r="CH13" s="135">
        <v>31.02</v>
      </c>
      <c r="CI13" s="135">
        <v>32.19</v>
      </c>
      <c r="CJ13" s="135">
        <v>32.19</v>
      </c>
      <c r="CK13" s="135">
        <v>32.71</v>
      </c>
      <c r="CL13" s="135">
        <v>33</v>
      </c>
      <c r="CM13" s="135">
        <v>33.020000000000003</v>
      </c>
      <c r="CN13" s="135">
        <v>33.15</v>
      </c>
      <c r="CO13" s="135">
        <v>33.159999999999997</v>
      </c>
      <c r="CP13" s="135">
        <v>33.159999999999997</v>
      </c>
      <c r="CQ13" s="135">
        <v>32.86</v>
      </c>
      <c r="CR13" s="135">
        <v>32.86</v>
      </c>
      <c r="CS13" s="135">
        <v>32.01</v>
      </c>
      <c r="CT13" s="135">
        <v>31.98</v>
      </c>
      <c r="CU13" s="135">
        <v>31.98</v>
      </c>
      <c r="CV13" s="135">
        <v>32.270000000000003</v>
      </c>
      <c r="CW13" s="135">
        <v>32.14</v>
      </c>
      <c r="CX13" s="135">
        <v>30.71</v>
      </c>
      <c r="CY13" s="135">
        <v>28.96</v>
      </c>
      <c r="CZ13" s="135">
        <v>27.73</v>
      </c>
      <c r="DA13" s="135">
        <v>27.51</v>
      </c>
      <c r="DB13" s="135">
        <v>28.06</v>
      </c>
      <c r="DC13" s="135">
        <v>28.72</v>
      </c>
      <c r="DD13" s="135">
        <v>29.19</v>
      </c>
      <c r="DE13" s="135">
        <v>29.49</v>
      </c>
      <c r="DF13" s="135">
        <v>30.1</v>
      </c>
      <c r="DG13" s="135">
        <v>32</v>
      </c>
      <c r="DH13" s="135">
        <v>31.4</v>
      </c>
      <c r="DI13" s="135">
        <v>31.75</v>
      </c>
      <c r="DJ13" s="135">
        <v>31.8</v>
      </c>
      <c r="DK13" s="135">
        <v>32.03</v>
      </c>
      <c r="DL13" s="135">
        <v>32.020000000000003</v>
      </c>
      <c r="DM13" s="135">
        <v>32.229999999999997</v>
      </c>
      <c r="DN13" s="135">
        <v>32.79</v>
      </c>
      <c r="DO13" s="135">
        <v>33.94</v>
      </c>
      <c r="DP13" s="135">
        <v>35.06</v>
      </c>
      <c r="DQ13" s="135">
        <v>33.57</v>
      </c>
      <c r="DR13" s="135">
        <v>33.57</v>
      </c>
      <c r="DS13" s="135">
        <v>34.24</v>
      </c>
      <c r="DT13" s="135">
        <v>34.47</v>
      </c>
      <c r="DU13" s="135">
        <v>34.64</v>
      </c>
      <c r="DV13" s="135">
        <v>34.46</v>
      </c>
      <c r="DW13" s="135">
        <v>34.11</v>
      </c>
      <c r="DX13" s="135">
        <v>33.729999999999997</v>
      </c>
      <c r="DY13" s="135">
        <v>33.54</v>
      </c>
      <c r="DZ13" s="135">
        <v>32.54</v>
      </c>
      <c r="EA13" s="135">
        <v>31.99</v>
      </c>
      <c r="EB13" s="135">
        <v>30.93</v>
      </c>
      <c r="EC13" s="135">
        <v>31.19</v>
      </c>
      <c r="ED13" s="135">
        <v>31.13</v>
      </c>
      <c r="EE13" s="135">
        <v>29.76</v>
      </c>
      <c r="EF13" s="135">
        <v>29.57</v>
      </c>
      <c r="EG13" s="135">
        <v>29.55</v>
      </c>
      <c r="EH13" s="135">
        <v>28.9</v>
      </c>
      <c r="EI13" s="135">
        <v>27.57</v>
      </c>
      <c r="EJ13" s="135">
        <v>26.6</v>
      </c>
      <c r="EK13" s="135">
        <v>25.87</v>
      </c>
      <c r="EL13" s="135">
        <v>25.32</v>
      </c>
      <c r="EM13" s="135">
        <v>25.42</v>
      </c>
      <c r="EN13" s="135">
        <v>26.01</v>
      </c>
      <c r="EO13" s="135">
        <v>26.4</v>
      </c>
      <c r="EP13" s="135">
        <v>26.7</v>
      </c>
      <c r="EQ13" s="135">
        <v>26.37</v>
      </c>
      <c r="ER13" s="135">
        <v>25.49</v>
      </c>
      <c r="ES13" s="135">
        <v>24.51</v>
      </c>
      <c r="ET13" s="135">
        <v>23.56</v>
      </c>
      <c r="EU13" s="135">
        <v>22.52</v>
      </c>
      <c r="EV13" s="135">
        <v>22.02</v>
      </c>
      <c r="EW13" s="135">
        <v>21.96</v>
      </c>
      <c r="EX13" s="135">
        <v>22.34</v>
      </c>
      <c r="EY13" s="135">
        <v>23.13</v>
      </c>
      <c r="EZ13" s="135">
        <v>24.36</v>
      </c>
      <c r="FA13" s="135">
        <v>25.68</v>
      </c>
      <c r="FB13" s="135">
        <v>27.02</v>
      </c>
      <c r="FC13" s="135">
        <v>28</v>
      </c>
      <c r="FD13" s="135">
        <v>28.79</v>
      </c>
      <c r="FE13" s="135">
        <v>29.26</v>
      </c>
      <c r="FF13" s="135">
        <v>29.88</v>
      </c>
      <c r="FG13" s="135">
        <v>30.42</v>
      </c>
    </row>
    <row r="14" spans="2:163" ht="13.5" thickBot="1" x14ac:dyDescent="0.25"/>
    <row r="15" spans="2:163" ht="13.5" thickBot="1" x14ac:dyDescent="0.25">
      <c r="B15" s="74"/>
      <c r="C15" t="s">
        <v>99</v>
      </c>
      <c r="CF15" s="143"/>
      <c r="CG15" s="143" t="s">
        <v>249</v>
      </c>
      <c r="CH15" s="355" t="s">
        <v>250</v>
      </c>
    </row>
    <row r="16" spans="2:163" x14ac:dyDescent="0.2">
      <c r="CF16" s="356" t="s">
        <v>225</v>
      </c>
      <c r="CG16" s="356">
        <v>54.42</v>
      </c>
      <c r="CH16" s="357">
        <v>54.71</v>
      </c>
    </row>
    <row r="17" spans="3:86" x14ac:dyDescent="0.2">
      <c r="Z17" s="75"/>
      <c r="CF17" s="358" t="s">
        <v>227</v>
      </c>
      <c r="CG17" s="358">
        <v>44.81</v>
      </c>
      <c r="CH17" s="359">
        <v>43.97</v>
      </c>
    </row>
    <row r="18" spans="3:86" x14ac:dyDescent="0.2">
      <c r="CF18" s="358" t="s">
        <v>180</v>
      </c>
      <c r="CG18" s="358">
        <v>37.9</v>
      </c>
      <c r="CH18" s="359">
        <v>37.56</v>
      </c>
    </row>
    <row r="19" spans="3:86" x14ac:dyDescent="0.2">
      <c r="CF19" s="358" t="s">
        <v>146</v>
      </c>
      <c r="CG19" s="358">
        <v>36.96</v>
      </c>
      <c r="CH19" s="359">
        <v>37.119999999999997</v>
      </c>
    </row>
    <row r="20" spans="3:86" x14ac:dyDescent="0.2">
      <c r="CF20" s="358" t="s">
        <v>159</v>
      </c>
      <c r="CG20" s="358">
        <v>36.26</v>
      </c>
      <c r="CH20" s="359">
        <v>29.9</v>
      </c>
    </row>
    <row r="21" spans="3:86" x14ac:dyDescent="0.2">
      <c r="CF21" s="358" t="s">
        <v>134</v>
      </c>
      <c r="CG21" s="358">
        <v>36.11</v>
      </c>
      <c r="CH21" s="359">
        <v>31.07</v>
      </c>
    </row>
    <row r="22" spans="3:86" x14ac:dyDescent="0.2">
      <c r="CF22" s="358" t="s">
        <v>229</v>
      </c>
      <c r="CG22" s="358">
        <v>35.57</v>
      </c>
      <c r="CH22" s="359">
        <v>25</v>
      </c>
    </row>
    <row r="23" spans="3:86" x14ac:dyDescent="0.2">
      <c r="CF23" s="358" t="s">
        <v>144</v>
      </c>
      <c r="CG23" s="358">
        <v>34.68</v>
      </c>
      <c r="CH23" s="359">
        <v>27.42</v>
      </c>
    </row>
    <row r="24" spans="3:86" x14ac:dyDescent="0.2">
      <c r="CF24" s="358" t="s">
        <v>139</v>
      </c>
      <c r="CG24" s="358">
        <v>34.68</v>
      </c>
      <c r="CH24" s="359">
        <v>29.77</v>
      </c>
    </row>
    <row r="25" spans="3:86" x14ac:dyDescent="0.2">
      <c r="CF25" s="358" t="s">
        <v>78</v>
      </c>
      <c r="CG25" s="358">
        <v>33.83</v>
      </c>
      <c r="CH25" s="359">
        <v>23.97</v>
      </c>
    </row>
    <row r="26" spans="3:86" x14ac:dyDescent="0.2">
      <c r="CF26" s="358" t="s">
        <v>228</v>
      </c>
      <c r="CG26" s="358">
        <v>32.979999999999997</v>
      </c>
      <c r="CH26" s="359">
        <v>26.1</v>
      </c>
    </row>
    <row r="27" spans="3:86" x14ac:dyDescent="0.2">
      <c r="CF27" s="358" t="s">
        <v>140</v>
      </c>
      <c r="CG27" s="358">
        <v>32.950000000000003</v>
      </c>
      <c r="CH27" s="359">
        <v>22.85</v>
      </c>
    </row>
    <row r="28" spans="3:86" x14ac:dyDescent="0.2">
      <c r="CF28" s="358" t="s">
        <v>77</v>
      </c>
      <c r="CG28" s="358">
        <v>32.43</v>
      </c>
      <c r="CH28" s="359">
        <v>28.78</v>
      </c>
    </row>
    <row r="29" spans="3:86" x14ac:dyDescent="0.2">
      <c r="CF29" s="358" t="s">
        <v>135</v>
      </c>
      <c r="CG29" s="358">
        <v>31.28</v>
      </c>
      <c r="CH29" s="359">
        <v>23.99</v>
      </c>
    </row>
    <row r="30" spans="3:86" x14ac:dyDescent="0.2">
      <c r="CF30" s="363" t="s">
        <v>79</v>
      </c>
      <c r="CG30" s="363">
        <v>30.95</v>
      </c>
      <c r="CH30" s="364">
        <v>23.33</v>
      </c>
    </row>
    <row r="31" spans="3:86" x14ac:dyDescent="0.2">
      <c r="CF31" s="358" t="s">
        <v>220</v>
      </c>
      <c r="CG31" s="358">
        <v>30.87</v>
      </c>
      <c r="CH31" s="359">
        <v>28.78</v>
      </c>
    </row>
    <row r="32" spans="3:86" ht="14.25" x14ac:dyDescent="0.2">
      <c r="C32" s="60" t="s">
        <v>83</v>
      </c>
      <c r="CF32" s="368" t="s">
        <v>207</v>
      </c>
      <c r="CG32" s="368">
        <v>30.76</v>
      </c>
      <c r="CH32" s="369">
        <v>21.19</v>
      </c>
    </row>
    <row r="33" spans="84:86" x14ac:dyDescent="0.2">
      <c r="CF33" s="368" t="s">
        <v>81</v>
      </c>
      <c r="CG33" s="368">
        <v>30.42</v>
      </c>
      <c r="CH33" s="369">
        <v>22.52</v>
      </c>
    </row>
    <row r="34" spans="84:86" x14ac:dyDescent="0.2">
      <c r="CF34" s="368" t="s">
        <v>231</v>
      </c>
      <c r="CG34" s="368">
        <v>30.39</v>
      </c>
      <c r="CH34" s="369">
        <v>25.43</v>
      </c>
    </row>
    <row r="35" spans="84:86" x14ac:dyDescent="0.2">
      <c r="CF35" s="368" t="s">
        <v>136</v>
      </c>
      <c r="CG35" s="368">
        <v>30.29</v>
      </c>
      <c r="CH35" s="369">
        <v>28.35</v>
      </c>
    </row>
    <row r="36" spans="84:86" x14ac:dyDescent="0.2">
      <c r="CF36" s="358" t="s">
        <v>80</v>
      </c>
      <c r="CG36" s="358">
        <v>29.86</v>
      </c>
      <c r="CH36" s="359">
        <v>23.67</v>
      </c>
    </row>
    <row r="37" spans="84:86" x14ac:dyDescent="0.2">
      <c r="CF37" s="368" t="s">
        <v>232</v>
      </c>
      <c r="CG37" s="368">
        <v>29.5</v>
      </c>
      <c r="CH37" s="369">
        <v>21.67</v>
      </c>
    </row>
    <row r="38" spans="84:86" x14ac:dyDescent="0.2">
      <c r="CF38" s="358" t="s">
        <v>143</v>
      </c>
      <c r="CG38" s="358">
        <v>29.33</v>
      </c>
      <c r="CH38" s="359">
        <v>24.73</v>
      </c>
    </row>
    <row r="39" spans="84:86" x14ac:dyDescent="0.2">
      <c r="CF39" s="358" t="s">
        <v>137</v>
      </c>
      <c r="CG39" s="358">
        <v>28.82</v>
      </c>
      <c r="CH39" s="359">
        <v>18.239999999999998</v>
      </c>
    </row>
    <row r="40" spans="84:86" x14ac:dyDescent="0.2">
      <c r="CF40" s="358" t="s">
        <v>157</v>
      </c>
      <c r="CG40" s="358">
        <v>28.6</v>
      </c>
      <c r="CH40" s="359">
        <v>27.59</v>
      </c>
    </row>
    <row r="41" spans="84:86" x14ac:dyDescent="0.2">
      <c r="CF41" s="358" t="s">
        <v>230</v>
      </c>
      <c r="CG41" s="358">
        <v>28.47</v>
      </c>
      <c r="CH41" s="359">
        <v>23.46</v>
      </c>
    </row>
    <row r="42" spans="84:86" x14ac:dyDescent="0.2">
      <c r="CF42" s="358" t="s">
        <v>147</v>
      </c>
      <c r="CG42" s="358">
        <v>26.9</v>
      </c>
      <c r="CH42" s="359">
        <v>21.81</v>
      </c>
    </row>
    <row r="43" spans="84:86" ht="13.5" thickBot="1" x14ac:dyDescent="0.25">
      <c r="CF43" s="358" t="s">
        <v>162</v>
      </c>
      <c r="CG43" s="358">
        <v>26.79</v>
      </c>
      <c r="CH43" s="359">
        <v>17.940000000000001</v>
      </c>
    </row>
    <row r="44" spans="84:86" ht="13.5" thickBot="1" x14ac:dyDescent="0.25">
      <c r="CF44" s="143" t="s">
        <v>233</v>
      </c>
      <c r="CG44" s="143">
        <v>32.86</v>
      </c>
      <c r="CH44" s="355">
        <v>26.21</v>
      </c>
    </row>
    <row r="46" spans="84:86" ht="13.5" thickBot="1" x14ac:dyDescent="0.25"/>
    <row r="47" spans="84:86" ht="13.5" thickBot="1" x14ac:dyDescent="0.25">
      <c r="CF47" s="365"/>
      <c r="CG47" s="143" t="s">
        <v>238</v>
      </c>
      <c r="CH47" s="143" t="s">
        <v>216</v>
      </c>
    </row>
    <row r="48" spans="84:86" x14ac:dyDescent="0.2">
      <c r="CF48" s="356" t="s">
        <v>225</v>
      </c>
      <c r="CG48" s="357">
        <v>56</v>
      </c>
      <c r="CH48" s="357">
        <v>56.5</v>
      </c>
    </row>
    <row r="49" spans="2:86" x14ac:dyDescent="0.2">
      <c r="B49" s="67"/>
      <c r="C49" s="67"/>
      <c r="D49" s="67"/>
      <c r="E49" s="67"/>
      <c r="CF49" s="358" t="s">
        <v>180</v>
      </c>
      <c r="CG49" s="359">
        <v>38.65</v>
      </c>
      <c r="CH49" s="359">
        <v>41.84</v>
      </c>
    </row>
    <row r="50" spans="2:86" x14ac:dyDescent="0.2">
      <c r="CF50" s="358" t="s">
        <v>146</v>
      </c>
      <c r="CG50" s="359">
        <v>37.200000000000003</v>
      </c>
      <c r="CH50" s="359">
        <v>38.06</v>
      </c>
    </row>
    <row r="51" spans="2:86" x14ac:dyDescent="0.2">
      <c r="CF51" s="358" t="s">
        <v>134</v>
      </c>
      <c r="CG51" s="359">
        <v>31.99</v>
      </c>
      <c r="CH51" s="359">
        <v>34.67</v>
      </c>
    </row>
    <row r="52" spans="2:86" x14ac:dyDescent="0.2">
      <c r="CF52" s="358" t="s">
        <v>139</v>
      </c>
      <c r="CG52" s="359">
        <v>31.17</v>
      </c>
      <c r="CH52" s="359">
        <v>33.74</v>
      </c>
    </row>
    <row r="53" spans="2:86" x14ac:dyDescent="0.2">
      <c r="CF53" s="358" t="s">
        <v>159</v>
      </c>
      <c r="CG53" s="359">
        <v>30.7</v>
      </c>
      <c r="CH53" s="359">
        <v>31.54</v>
      </c>
    </row>
    <row r="54" spans="2:86" x14ac:dyDescent="0.2">
      <c r="CF54" s="358" t="s">
        <v>77</v>
      </c>
      <c r="CG54" s="359">
        <v>30.18</v>
      </c>
      <c r="CH54" s="359">
        <v>30.96</v>
      </c>
    </row>
    <row r="55" spans="2:86" x14ac:dyDescent="0.2">
      <c r="CF55" s="358" t="s">
        <v>136</v>
      </c>
      <c r="CG55" s="359">
        <v>29.12</v>
      </c>
      <c r="CH55" s="359">
        <v>30.15</v>
      </c>
    </row>
    <row r="56" spans="2:86" x14ac:dyDescent="0.2">
      <c r="CF56" s="358" t="s">
        <v>144</v>
      </c>
      <c r="CG56" s="359">
        <v>28.68</v>
      </c>
      <c r="CH56" s="359">
        <v>31.02</v>
      </c>
    </row>
    <row r="57" spans="2:86" x14ac:dyDescent="0.2">
      <c r="CF57" s="358" t="s">
        <v>229</v>
      </c>
      <c r="CG57" s="359">
        <v>28.38</v>
      </c>
      <c r="CH57" s="359">
        <v>30.6</v>
      </c>
    </row>
    <row r="58" spans="2:86" x14ac:dyDescent="0.2">
      <c r="CF58" s="358" t="s">
        <v>135</v>
      </c>
      <c r="CG58" s="359">
        <v>28.1</v>
      </c>
      <c r="CH58" s="359">
        <v>29.98</v>
      </c>
    </row>
    <row r="59" spans="2:86" x14ac:dyDescent="0.2">
      <c r="CF59" s="358" t="s">
        <v>228</v>
      </c>
      <c r="CG59" s="359">
        <v>28</v>
      </c>
      <c r="CH59" s="359">
        <v>29.82</v>
      </c>
    </row>
    <row r="60" spans="2:86" x14ac:dyDescent="0.2">
      <c r="CF60" s="358" t="s">
        <v>157</v>
      </c>
      <c r="CG60" s="359">
        <v>27.77</v>
      </c>
      <c r="CH60" s="359">
        <v>29.66</v>
      </c>
    </row>
    <row r="61" spans="2:86" x14ac:dyDescent="0.2">
      <c r="CF61" s="358" t="s">
        <v>78</v>
      </c>
      <c r="CG61" s="359">
        <v>27.38</v>
      </c>
      <c r="CH61" s="359">
        <v>29.57</v>
      </c>
    </row>
    <row r="62" spans="2:86" x14ac:dyDescent="0.2">
      <c r="CF62" s="358" t="s">
        <v>231</v>
      </c>
      <c r="CG62" s="359">
        <v>27.18</v>
      </c>
      <c r="CH62" s="359">
        <v>32.96</v>
      </c>
    </row>
    <row r="63" spans="2:86" x14ac:dyDescent="0.2">
      <c r="CF63" s="358" t="s">
        <v>140</v>
      </c>
      <c r="CG63" s="359">
        <v>26.7</v>
      </c>
      <c r="CH63" s="359">
        <v>28.54</v>
      </c>
    </row>
    <row r="64" spans="2:86" x14ac:dyDescent="0.2">
      <c r="CF64" s="366" t="s">
        <v>79</v>
      </c>
      <c r="CG64" s="364">
        <v>25.96</v>
      </c>
      <c r="CH64" s="364">
        <v>27.83</v>
      </c>
    </row>
    <row r="65" spans="84:86" x14ac:dyDescent="0.2">
      <c r="CF65" s="358" t="s">
        <v>147</v>
      </c>
      <c r="CG65" s="359">
        <v>25.66</v>
      </c>
      <c r="CH65" s="359">
        <v>26.32</v>
      </c>
    </row>
    <row r="66" spans="84:86" x14ac:dyDescent="0.2">
      <c r="CF66" s="358" t="s">
        <v>80</v>
      </c>
      <c r="CG66" s="359">
        <v>25.31</v>
      </c>
      <c r="CH66" s="359">
        <v>27.94</v>
      </c>
    </row>
    <row r="67" spans="84:86" x14ac:dyDescent="0.2">
      <c r="CF67" s="358" t="s">
        <v>230</v>
      </c>
      <c r="CG67" s="359">
        <v>25.28</v>
      </c>
      <c r="CH67" s="359">
        <v>28.33</v>
      </c>
    </row>
    <row r="68" spans="84:86" x14ac:dyDescent="0.2">
      <c r="CF68" s="358" t="s">
        <v>81</v>
      </c>
      <c r="CG68" s="359">
        <v>24.08</v>
      </c>
      <c r="CH68" s="359">
        <v>27.31</v>
      </c>
    </row>
    <row r="69" spans="84:86" x14ac:dyDescent="0.2">
      <c r="CF69" s="358" t="s">
        <v>232</v>
      </c>
      <c r="CG69" s="359">
        <v>23.8</v>
      </c>
      <c r="CH69" s="359">
        <v>25.93</v>
      </c>
    </row>
    <row r="70" spans="84:86" x14ac:dyDescent="0.2">
      <c r="CF70" s="358" t="s">
        <v>207</v>
      </c>
      <c r="CG70" s="359">
        <v>23.76</v>
      </c>
      <c r="CH70" s="359">
        <v>23.71</v>
      </c>
    </row>
    <row r="71" spans="84:86" x14ac:dyDescent="0.2">
      <c r="CF71" s="358" t="s">
        <v>137</v>
      </c>
      <c r="CG71" s="359">
        <v>21.72</v>
      </c>
      <c r="CH71" s="359">
        <v>21.68</v>
      </c>
    </row>
    <row r="72" spans="84:86" ht="13.5" thickBot="1" x14ac:dyDescent="0.25">
      <c r="CF72" s="358" t="s">
        <v>162</v>
      </c>
      <c r="CG72" s="359">
        <v>21.63</v>
      </c>
      <c r="CH72" s="359">
        <v>21.67</v>
      </c>
    </row>
    <row r="73" spans="84:86" ht="13.5" thickBot="1" x14ac:dyDescent="0.25">
      <c r="CF73" s="143" t="s">
        <v>233</v>
      </c>
      <c r="CG73" s="355">
        <v>28.46</v>
      </c>
      <c r="CH73" s="355">
        <v>31.22</v>
      </c>
    </row>
    <row r="84" spans="2:7" ht="18.75" x14ac:dyDescent="0.25">
      <c r="B84" s="386" t="s">
        <v>175</v>
      </c>
      <c r="C84" s="387"/>
      <c r="D84" s="387"/>
      <c r="E84" s="387"/>
      <c r="F84" s="387"/>
      <c r="G84" s="38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0" sqref="V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S13" sqref="S13"/>
    </sheetView>
  </sheetViews>
  <sheetFormatPr defaultRowHeight="12.75" x14ac:dyDescent="0.2"/>
  <cols>
    <col min="1" max="1" width="9.140625" style="288"/>
    <col min="2" max="2" width="23.28515625" style="288" customWidth="1"/>
    <col min="3" max="16384" width="9.140625" style="288"/>
  </cols>
  <sheetData>
    <row r="2" spans="2:13" ht="15.75" x14ac:dyDescent="0.25">
      <c r="B2" s="137" t="s">
        <v>205</v>
      </c>
      <c r="G2" s="289"/>
    </row>
    <row r="5" spans="2:13" ht="13.5" thickBot="1" x14ac:dyDescent="0.25"/>
    <row r="6" spans="2:13" ht="16.5" customHeight="1" thickBot="1" x14ac:dyDescent="0.25">
      <c r="B6" s="391" t="s">
        <v>88</v>
      </c>
      <c r="C6" s="388" t="s">
        <v>191</v>
      </c>
      <c r="D6" s="389"/>
      <c r="E6" s="389"/>
      <c r="F6" s="389"/>
      <c r="G6" s="389"/>
      <c r="H6" s="389"/>
      <c r="I6" s="388" t="s">
        <v>192</v>
      </c>
      <c r="J6" s="389"/>
      <c r="K6" s="389"/>
      <c r="L6" s="389"/>
      <c r="M6" s="390"/>
    </row>
    <row r="7" spans="2:13" ht="16.5" customHeight="1" thickBot="1" x14ac:dyDescent="0.25">
      <c r="B7" s="392"/>
      <c r="C7" s="295" t="s">
        <v>210</v>
      </c>
      <c r="D7" s="296" t="s">
        <v>215</v>
      </c>
      <c r="E7" s="296" t="s">
        <v>193</v>
      </c>
      <c r="F7" s="297" t="s">
        <v>194</v>
      </c>
      <c r="G7" s="296" t="s">
        <v>195</v>
      </c>
      <c r="H7" s="298" t="s">
        <v>196</v>
      </c>
      <c r="I7" s="299" t="s">
        <v>197</v>
      </c>
      <c r="J7" s="296" t="s">
        <v>198</v>
      </c>
      <c r="K7" s="297" t="s">
        <v>194</v>
      </c>
      <c r="L7" s="296" t="s">
        <v>199</v>
      </c>
      <c r="M7" s="296" t="s">
        <v>200</v>
      </c>
    </row>
    <row r="8" spans="2:13" ht="30" customHeight="1" thickBot="1" x14ac:dyDescent="0.25">
      <c r="B8" s="372" t="s">
        <v>265</v>
      </c>
      <c r="C8" s="306">
        <v>131.53</v>
      </c>
      <c r="D8" s="307">
        <v>131.53</v>
      </c>
      <c r="E8" s="307">
        <v>130.1</v>
      </c>
      <c r="F8" s="308">
        <v>132.02000000000001</v>
      </c>
      <c r="G8" s="307">
        <v>101.75</v>
      </c>
      <c r="H8" s="309">
        <v>112.17</v>
      </c>
      <c r="I8" s="310" t="s">
        <v>160</v>
      </c>
      <c r="J8" s="300">
        <f>($C$8*100)/E8</f>
        <v>101.09915449654113</v>
      </c>
      <c r="K8" s="301">
        <f>($C$8*100)/F8</f>
        <v>99.628844114528093</v>
      </c>
      <c r="L8" s="300">
        <f>($C$8*100)/G8</f>
        <v>129.26781326781327</v>
      </c>
      <c r="M8" s="300">
        <f>($C$8*100)/H8</f>
        <v>117.25951680484978</v>
      </c>
    </row>
    <row r="9" spans="2:13" ht="30" customHeight="1" thickBot="1" x14ac:dyDescent="0.25">
      <c r="B9" s="372" t="s">
        <v>201</v>
      </c>
      <c r="C9" s="306">
        <v>754.54</v>
      </c>
      <c r="D9" s="307">
        <v>750.27</v>
      </c>
      <c r="E9" s="478">
        <v>786.83</v>
      </c>
      <c r="F9" s="308">
        <v>869.6</v>
      </c>
      <c r="G9" s="307">
        <v>701.9</v>
      </c>
      <c r="H9" s="309">
        <v>721.2</v>
      </c>
      <c r="I9" s="302">
        <f>($C$9*100)/D9</f>
        <v>100.56912844709238</v>
      </c>
      <c r="J9" s="300">
        <f>($C$9*100)/E9</f>
        <v>95.896191045079618</v>
      </c>
      <c r="K9" s="301">
        <f>($C$9*100)/F9</f>
        <v>86.768629254829804</v>
      </c>
      <c r="L9" s="300">
        <f>($C$9*100)/G9</f>
        <v>107.49964382390654</v>
      </c>
      <c r="M9" s="300">
        <f>($C$9*100)/H9</f>
        <v>104.62285080421519</v>
      </c>
    </row>
    <row r="10" spans="2:13" ht="30" customHeight="1" thickBot="1" x14ac:dyDescent="0.25">
      <c r="B10" s="372" t="s">
        <v>202</v>
      </c>
      <c r="C10" s="306">
        <v>1269.93</v>
      </c>
      <c r="D10" s="307">
        <v>1253.28</v>
      </c>
      <c r="E10" s="478">
        <v>1181</v>
      </c>
      <c r="F10" s="308">
        <v>1159.74</v>
      </c>
      <c r="G10" s="307">
        <v>862.4</v>
      </c>
      <c r="H10" s="309">
        <v>946.03</v>
      </c>
      <c r="I10" s="302">
        <f>($C$10*100)/D10</f>
        <v>101.32851397931827</v>
      </c>
      <c r="J10" s="300">
        <f>($C$10*100)/E10</f>
        <v>107.53005927180355</v>
      </c>
      <c r="K10" s="301">
        <f>($C$10*100)/F10</f>
        <v>109.50126752547985</v>
      </c>
      <c r="L10" s="300">
        <f>($C$10*100)/G10</f>
        <v>147.25533395176254</v>
      </c>
      <c r="M10" s="300">
        <f>($C$10*100)/H10</f>
        <v>134.23781486845027</v>
      </c>
    </row>
    <row r="11" spans="2:13" ht="30" customHeight="1" thickBot="1" x14ac:dyDescent="0.25">
      <c r="B11" s="372" t="s">
        <v>203</v>
      </c>
      <c r="C11" s="306">
        <v>2230.83</v>
      </c>
      <c r="D11" s="307">
        <v>2190.21</v>
      </c>
      <c r="E11" s="478">
        <v>2108.6</v>
      </c>
      <c r="F11" s="308">
        <v>1822.24</v>
      </c>
      <c r="G11" s="307">
        <v>1304.5</v>
      </c>
      <c r="H11" s="309">
        <v>1165.5</v>
      </c>
      <c r="I11" s="302">
        <f>($C$11*100)/D11</f>
        <v>101.85461668059227</v>
      </c>
      <c r="J11" s="300">
        <f>($C$11*100)/E11</f>
        <v>105.79673717158305</v>
      </c>
      <c r="K11" s="301">
        <f>($C$11*100)/F11</f>
        <v>122.42240319606638</v>
      </c>
      <c r="L11" s="300">
        <f>($C$11*100)/G11</f>
        <v>171.01034879264085</v>
      </c>
      <c r="M11" s="300">
        <f>($C$11*100)/H11</f>
        <v>191.40540540540542</v>
      </c>
    </row>
    <row r="12" spans="2:13" ht="30" customHeight="1" thickBot="1" x14ac:dyDescent="0.25">
      <c r="B12" s="372" t="s">
        <v>204</v>
      </c>
      <c r="C12" s="306">
        <v>2390.54</v>
      </c>
      <c r="D12" s="307">
        <v>2317.85</v>
      </c>
      <c r="E12" s="478">
        <v>2141.7800000000002</v>
      </c>
      <c r="F12" s="308">
        <v>1971.8</v>
      </c>
      <c r="G12" s="307">
        <v>1459.3</v>
      </c>
      <c r="H12" s="309">
        <v>1309.4000000000001</v>
      </c>
      <c r="I12" s="302">
        <f>($C$12*100)/D12</f>
        <v>103.13609595098907</v>
      </c>
      <c r="J12" s="300">
        <f>($C$12*100)/E12</f>
        <v>111.61463829151452</v>
      </c>
      <c r="K12" s="301">
        <f>($C$12*100)/F12</f>
        <v>121.23643371538697</v>
      </c>
      <c r="L12" s="300">
        <f>($C$12*100)/G12</f>
        <v>163.81415747276091</v>
      </c>
      <c r="M12" s="300">
        <f>($C$12*100)/H12</f>
        <v>182.56758820833969</v>
      </c>
    </row>
    <row r="13" spans="2:13" ht="30" customHeight="1" thickBot="1" x14ac:dyDescent="0.25">
      <c r="B13" s="372" t="s">
        <v>94</v>
      </c>
      <c r="C13" s="306">
        <v>1449.68</v>
      </c>
      <c r="D13" s="307">
        <v>1420.96</v>
      </c>
      <c r="E13" s="478">
        <v>1414.19</v>
      </c>
      <c r="F13" s="308">
        <v>1454.4</v>
      </c>
      <c r="G13" s="307">
        <v>1133.5999999999999</v>
      </c>
      <c r="H13" s="309">
        <v>1020.4</v>
      </c>
      <c r="I13" s="302">
        <f>($C$13*100)/D13</f>
        <v>102.02116878729872</v>
      </c>
      <c r="J13" s="300">
        <f>($C$13*100)/E13</f>
        <v>102.50956377855874</v>
      </c>
      <c r="K13" s="301">
        <f>($C$13*100)/F13</f>
        <v>99.675467546754675</v>
      </c>
      <c r="L13" s="300">
        <f>($C$13*100)/G13</f>
        <v>127.88285109386028</v>
      </c>
      <c r="M13" s="300">
        <f>($C$13*100)/H13</f>
        <v>142.06977655821248</v>
      </c>
    </row>
    <row r="14" spans="2:13" ht="30" customHeight="1" thickBot="1" x14ac:dyDescent="0.25">
      <c r="B14" s="372" t="s">
        <v>95</v>
      </c>
      <c r="C14" s="306">
        <v>1446.4</v>
      </c>
      <c r="D14" s="307">
        <v>1385.56</v>
      </c>
      <c r="E14" s="478">
        <v>1420.63</v>
      </c>
      <c r="F14" s="308">
        <v>1465.78</v>
      </c>
      <c r="G14" s="307">
        <v>1097.7</v>
      </c>
      <c r="H14" s="309">
        <v>1038.8499999999999</v>
      </c>
      <c r="I14" s="302">
        <f>($C$14*100)/D14</f>
        <v>104.39100435924826</v>
      </c>
      <c r="J14" s="300">
        <f>($C$14*100)/E14</f>
        <v>101.81398393670413</v>
      </c>
      <c r="K14" s="301">
        <f>($C$14*100)/F14</f>
        <v>98.677837056038427</v>
      </c>
      <c r="L14" s="300">
        <f>($C$14*100)/G14</f>
        <v>131.76642069782272</v>
      </c>
      <c r="M14" s="300">
        <f>($C$14*100)/H14</f>
        <v>139.2308803003321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3" sqref="N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393" t="s">
        <v>88</v>
      </c>
      <c r="C5" s="396" t="s">
        <v>1</v>
      </c>
      <c r="D5" s="397"/>
      <c r="E5" s="397"/>
      <c r="F5" s="397"/>
      <c r="G5" s="397"/>
      <c r="H5" s="398"/>
    </row>
    <row r="6" spans="1:8" ht="13.5" customHeight="1" thickBot="1" x14ac:dyDescent="0.25">
      <c r="B6" s="394"/>
      <c r="C6" s="399"/>
      <c r="D6" s="400"/>
      <c r="E6" s="400"/>
      <c r="F6" s="400"/>
      <c r="G6" s="400"/>
      <c r="H6" s="401"/>
    </row>
    <row r="7" spans="1:8" ht="30.75" thickBot="1" x14ac:dyDescent="0.3">
      <c r="B7" s="394"/>
      <c r="C7" s="402" t="s">
        <v>89</v>
      </c>
      <c r="D7" s="40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395"/>
      <c r="C8" s="132">
        <v>42946</v>
      </c>
      <c r="D8" s="336">
        <v>42939</v>
      </c>
      <c r="E8" s="69" t="s">
        <v>15</v>
      </c>
      <c r="F8" s="132">
        <v>42946</v>
      </c>
      <c r="G8" s="353">
        <v>42939</v>
      </c>
      <c r="H8" s="45" t="s">
        <v>15</v>
      </c>
    </row>
    <row r="9" spans="1:8" ht="27.75" customHeight="1" thickBot="1" x14ac:dyDescent="0.25">
      <c r="B9" s="304" t="s">
        <v>91</v>
      </c>
      <c r="C9" s="73">
        <v>2230.83</v>
      </c>
      <c r="D9" s="360">
        <v>2190.21</v>
      </c>
      <c r="E9" s="229">
        <f t="shared" ref="E9:E14" si="0">(C9-D9)/D9*100</f>
        <v>1.8546166805922668</v>
      </c>
      <c r="F9" s="73">
        <f t="shared" ref="F9:G14" ca="1" si="1">(C9/F$14)</f>
        <v>524.5925925925925</v>
      </c>
      <c r="G9" s="354">
        <f t="shared" ca="1" si="1"/>
        <v>519.74608448030369</v>
      </c>
      <c r="H9" s="229">
        <f t="shared" ref="H9:H14" ca="1" si="2">(F9-G9)/G9*100</f>
        <v>0.93247611805192276</v>
      </c>
    </row>
    <row r="10" spans="1:8" ht="33.75" customHeight="1" thickBot="1" x14ac:dyDescent="0.25">
      <c r="B10" s="304" t="s">
        <v>171</v>
      </c>
      <c r="C10" s="334">
        <v>2390.54</v>
      </c>
      <c r="D10" s="361">
        <v>2317.85</v>
      </c>
      <c r="E10" s="229">
        <f t="shared" si="0"/>
        <v>3.1360959509890658</v>
      </c>
      <c r="F10" s="73">
        <f t="shared" ca="1" si="1"/>
        <v>562.14932392710159</v>
      </c>
      <c r="G10" s="354">
        <f t="shared" ca="1" si="1"/>
        <v>550.03559563360216</v>
      </c>
      <c r="H10" s="229">
        <f t="shared" ca="1" si="2"/>
        <v>2.2023535185109746</v>
      </c>
    </row>
    <row r="11" spans="1:8" ht="28.5" customHeight="1" thickBot="1" x14ac:dyDescent="0.25">
      <c r="B11" s="228" t="s">
        <v>92</v>
      </c>
      <c r="C11" s="305">
        <v>754.54</v>
      </c>
      <c r="D11" s="362">
        <v>750.27</v>
      </c>
      <c r="E11" s="229">
        <f t="shared" si="0"/>
        <v>0.56912844709237764</v>
      </c>
      <c r="F11" s="73">
        <f t="shared" ca="1" si="1"/>
        <v>177.43445032333918</v>
      </c>
      <c r="G11" s="354">
        <f t="shared" ca="1" si="1"/>
        <v>178.04224015187469</v>
      </c>
      <c r="H11" s="229">
        <f t="shared" ca="1" si="2"/>
        <v>-0.34137395037102175</v>
      </c>
    </row>
    <row r="12" spans="1:8" ht="22.5" customHeight="1" thickBot="1" x14ac:dyDescent="0.25">
      <c r="B12" s="228" t="s">
        <v>93</v>
      </c>
      <c r="C12" s="305">
        <v>1269.93</v>
      </c>
      <c r="D12" s="362">
        <v>1253.28</v>
      </c>
      <c r="E12" s="229">
        <f t="shared" si="0"/>
        <v>1.3285139793182763</v>
      </c>
      <c r="F12" s="73">
        <f t="shared" ca="1" si="1"/>
        <v>298.63139329805995</v>
      </c>
      <c r="G12" s="354">
        <f t="shared" ca="1" si="1"/>
        <v>297.40863787375412</v>
      </c>
      <c r="H12" s="229">
        <f t="shared" ca="1" si="2"/>
        <v>0.41113648650140205</v>
      </c>
    </row>
    <row r="13" spans="1:8" ht="23.25" customHeight="1" thickBot="1" x14ac:dyDescent="0.25">
      <c r="B13" s="70" t="s">
        <v>94</v>
      </c>
      <c r="C13" s="73">
        <v>1449.68</v>
      </c>
      <c r="D13" s="360">
        <v>1420.96</v>
      </c>
      <c r="E13" s="71">
        <f t="shared" si="0"/>
        <v>2.0211687872987296</v>
      </c>
      <c r="F13" s="73">
        <f t="shared" ca="1" si="1"/>
        <v>340.90064667842444</v>
      </c>
      <c r="G13" s="354">
        <f t="shared" ca="1" si="1"/>
        <v>337.19981015662074</v>
      </c>
      <c r="H13" s="71">
        <f t="shared" ca="1" si="2"/>
        <v>1.0975203456030269</v>
      </c>
    </row>
    <row r="14" spans="1:8" ht="34.5" customHeight="1" thickBot="1" x14ac:dyDescent="0.25">
      <c r="B14" s="373" t="s">
        <v>95</v>
      </c>
      <c r="C14" s="334">
        <v>1446.4</v>
      </c>
      <c r="D14" s="361">
        <v>1385.56</v>
      </c>
      <c r="E14" s="72">
        <f t="shared" si="0"/>
        <v>4.3910043592482566</v>
      </c>
      <c r="F14" s="73">
        <f t="shared" ca="1" si="1"/>
        <v>340.1293356848912</v>
      </c>
      <c r="G14" s="354">
        <f t="shared" ca="1" si="1"/>
        <v>328.79924062648308</v>
      </c>
      <c r="H14" s="72">
        <f t="shared" ca="1" si="2"/>
        <v>3.4459006160781076</v>
      </c>
    </row>
    <row r="15" spans="1:8" ht="30.75" customHeight="1" thickBot="1" x14ac:dyDescent="0.3">
      <c r="B15" s="404" t="s">
        <v>96</v>
      </c>
      <c r="C15" s="405"/>
      <c r="D15" s="405"/>
      <c r="E15" s="406"/>
      <c r="F15" s="345" t="s">
        <v>268</v>
      </c>
      <c r="G15" s="345" t="s">
        <v>266</v>
      </c>
      <c r="H15" s="230" t="s">
        <v>174</v>
      </c>
    </row>
    <row r="16" spans="1:8" ht="15.75" thickBot="1" x14ac:dyDescent="0.25">
      <c r="B16" s="407"/>
      <c r="C16" s="408"/>
      <c r="D16" s="408"/>
      <c r="E16" s="409"/>
      <c r="F16" s="346">
        <v>4.2525000000000004</v>
      </c>
      <c r="G16" s="346">
        <v>4.2140000000000004</v>
      </c>
      <c r="H16" s="231">
        <f>(F16-G16)/G16*100</f>
        <v>0.91362126245847119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44" sqref="W4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7" t="s">
        <v>190</v>
      </c>
    </row>
    <row r="4" spans="1:4" ht="15.75" x14ac:dyDescent="0.25">
      <c r="A4" s="137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6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28" sqref="K2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269</v>
      </c>
    </row>
    <row r="2" spans="1:18" ht="18.75" x14ac:dyDescent="0.3">
      <c r="A2" s="2" t="s">
        <v>24</v>
      </c>
      <c r="D2" s="2"/>
    </row>
    <row r="3" spans="1:18" ht="15.75" thickBot="1" x14ac:dyDescent="0.3">
      <c r="A3" s="118" t="s">
        <v>127</v>
      </c>
      <c r="B3" s="1"/>
    </row>
    <row r="4" spans="1:18" ht="15" thickBot="1" x14ac:dyDescent="0.25">
      <c r="B4" s="410" t="s">
        <v>0</v>
      </c>
      <c r="C4" s="413" t="s">
        <v>41</v>
      </c>
      <c r="D4" s="416" t="s">
        <v>1</v>
      </c>
      <c r="E4" s="417"/>
      <c r="F4" s="41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11"/>
      <c r="C5" s="414"/>
      <c r="D5" s="419"/>
      <c r="E5" s="420"/>
      <c r="F5" s="42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11"/>
      <c r="C6" s="414"/>
      <c r="D6" s="21" t="s">
        <v>27</v>
      </c>
      <c r="E6" s="138"/>
      <c r="F6" s="139" t="s">
        <v>181</v>
      </c>
      <c r="G6" s="21" t="s">
        <v>27</v>
      </c>
      <c r="H6" s="138"/>
      <c r="I6" s="139" t="s">
        <v>182</v>
      </c>
      <c r="J6" s="63" t="s">
        <v>27</v>
      </c>
      <c r="K6" s="63"/>
      <c r="L6" s="139" t="s">
        <v>182</v>
      </c>
      <c r="M6" s="64" t="s">
        <v>27</v>
      </c>
      <c r="N6" s="63"/>
      <c r="O6" s="139" t="s">
        <v>182</v>
      </c>
      <c r="P6" s="21" t="s">
        <v>27</v>
      </c>
      <c r="Q6" s="22"/>
      <c r="R6" s="139" t="s">
        <v>182</v>
      </c>
    </row>
    <row r="7" spans="1:18" ht="15.75" thickBot="1" x14ac:dyDescent="0.25">
      <c r="B7" s="412"/>
      <c r="C7" s="415"/>
      <c r="D7" s="12" t="s">
        <v>270</v>
      </c>
      <c r="E7" s="113" t="s">
        <v>267</v>
      </c>
      <c r="F7" s="14" t="s">
        <v>15</v>
      </c>
      <c r="G7" s="12" t="s">
        <v>270</v>
      </c>
      <c r="H7" s="113" t="s">
        <v>267</v>
      </c>
      <c r="I7" s="13" t="s">
        <v>15</v>
      </c>
      <c r="J7" s="12" t="s">
        <v>270</v>
      </c>
      <c r="K7" s="113" t="s">
        <v>267</v>
      </c>
      <c r="L7" s="13" t="s">
        <v>15</v>
      </c>
      <c r="M7" s="12" t="s">
        <v>270</v>
      </c>
      <c r="N7" s="113" t="s">
        <v>267</v>
      </c>
      <c r="O7" s="13" t="s">
        <v>15</v>
      </c>
      <c r="P7" s="12" t="s">
        <v>270</v>
      </c>
      <c r="Q7" s="113" t="s">
        <v>267</v>
      </c>
      <c r="R7" s="14" t="s">
        <v>15</v>
      </c>
    </row>
    <row r="8" spans="1:18" ht="27" customHeight="1" x14ac:dyDescent="0.2">
      <c r="B8" s="424" t="s">
        <v>56</v>
      </c>
      <c r="C8" s="246" t="s">
        <v>164</v>
      </c>
      <c r="D8" s="25">
        <v>1449.681</v>
      </c>
      <c r="E8" s="24">
        <v>1420.9580000000001</v>
      </c>
      <c r="F8" s="41">
        <v>2.0213827572665735</v>
      </c>
      <c r="G8" s="25">
        <v>1470.364</v>
      </c>
      <c r="H8" s="24">
        <v>1459.501</v>
      </c>
      <c r="I8" s="479">
        <v>0.74429548181193816</v>
      </c>
      <c r="J8" s="25">
        <v>1402.3510000000001</v>
      </c>
      <c r="K8" s="24">
        <v>1396.53</v>
      </c>
      <c r="L8" s="41">
        <v>0.41681882952748173</v>
      </c>
      <c r="M8" s="128" t="s">
        <v>97</v>
      </c>
      <c r="N8" s="42" t="s">
        <v>97</v>
      </c>
      <c r="O8" s="480" t="s">
        <v>160</v>
      </c>
      <c r="P8" s="25">
        <v>1363.0340000000001</v>
      </c>
      <c r="Q8" s="24">
        <v>1214.1379999999999</v>
      </c>
      <c r="R8" s="41">
        <v>12.263515349984944</v>
      </c>
    </row>
    <row r="9" spans="1:18" ht="23.25" customHeight="1" x14ac:dyDescent="0.2">
      <c r="B9" s="425"/>
      <c r="C9" s="247" t="s">
        <v>165</v>
      </c>
      <c r="D9" s="26">
        <v>1446.404</v>
      </c>
      <c r="E9" s="42">
        <v>1385.5609999999999</v>
      </c>
      <c r="F9" s="43">
        <v>4.3912177089280133</v>
      </c>
      <c r="G9" s="26">
        <v>1496.95</v>
      </c>
      <c r="H9" s="42">
        <v>1420.0070000000001</v>
      </c>
      <c r="I9" s="480">
        <v>5.4184944158725958</v>
      </c>
      <c r="J9" s="26">
        <v>1366.521</v>
      </c>
      <c r="K9" s="42">
        <v>1354.329</v>
      </c>
      <c r="L9" s="43">
        <v>0.90022439156216894</v>
      </c>
      <c r="M9" s="128">
        <v>1411.835</v>
      </c>
      <c r="N9" s="42">
        <v>1387.9829999999999</v>
      </c>
      <c r="O9" s="480">
        <v>1.7184648515147585</v>
      </c>
      <c r="P9" s="26">
        <v>1249.6379999999999</v>
      </c>
      <c r="Q9" s="42">
        <v>1246.8920000000001</v>
      </c>
      <c r="R9" s="43">
        <v>0.22022757383958411</v>
      </c>
    </row>
    <row r="10" spans="1:18" ht="27" customHeight="1" x14ac:dyDescent="0.2">
      <c r="B10" s="425"/>
      <c r="C10" s="247" t="s">
        <v>172</v>
      </c>
      <c r="D10" s="26">
        <v>1384.319</v>
      </c>
      <c r="E10" s="42">
        <v>1415.8409999999999</v>
      </c>
      <c r="F10" s="43">
        <v>-2.2263799395553554</v>
      </c>
      <c r="G10" s="26" t="s">
        <v>97</v>
      </c>
      <c r="H10" s="42" t="s">
        <v>97</v>
      </c>
      <c r="I10" s="480" t="s">
        <v>160</v>
      </c>
      <c r="J10" s="26" t="s">
        <v>97</v>
      </c>
      <c r="K10" s="42" t="s">
        <v>97</v>
      </c>
      <c r="L10" s="43" t="s">
        <v>160</v>
      </c>
      <c r="M10" s="128" t="s">
        <v>97</v>
      </c>
      <c r="N10" s="42" t="s">
        <v>97</v>
      </c>
      <c r="O10" s="480" t="s">
        <v>160</v>
      </c>
      <c r="P10" s="26" t="s">
        <v>28</v>
      </c>
      <c r="Q10" s="42" t="s">
        <v>28</v>
      </c>
      <c r="R10" s="43" t="s">
        <v>28</v>
      </c>
    </row>
    <row r="11" spans="1:18" ht="27.75" customHeight="1" x14ac:dyDescent="0.2">
      <c r="B11" s="425"/>
      <c r="C11" s="247" t="s">
        <v>173</v>
      </c>
      <c r="D11" s="26">
        <v>1573.1310000000001</v>
      </c>
      <c r="E11" s="42">
        <v>1553.5820000000001</v>
      </c>
      <c r="F11" s="43">
        <v>1.2583178744346919</v>
      </c>
      <c r="G11" s="26">
        <v>1581.9829999999999</v>
      </c>
      <c r="H11" s="42">
        <v>1615.6990000000001</v>
      </c>
      <c r="I11" s="480">
        <v>-2.0867748262516796</v>
      </c>
      <c r="J11" s="26" t="s">
        <v>97</v>
      </c>
      <c r="K11" s="42" t="s">
        <v>97</v>
      </c>
      <c r="L11" s="43" t="s">
        <v>160</v>
      </c>
      <c r="M11" s="128" t="s">
        <v>97</v>
      </c>
      <c r="N11" s="42" t="s">
        <v>97</v>
      </c>
      <c r="O11" s="480" t="s">
        <v>160</v>
      </c>
      <c r="P11" s="26" t="s">
        <v>97</v>
      </c>
      <c r="Q11" s="42" t="s">
        <v>97</v>
      </c>
      <c r="R11" s="43" t="s">
        <v>160</v>
      </c>
    </row>
    <row r="12" spans="1:18" ht="25.5" x14ac:dyDescent="0.2">
      <c r="B12" s="425"/>
      <c r="C12" s="247" t="s">
        <v>57</v>
      </c>
      <c r="D12" s="26">
        <v>1450.405</v>
      </c>
      <c r="E12" s="42">
        <v>1448.55</v>
      </c>
      <c r="F12" s="43">
        <v>0.12805909357633621</v>
      </c>
      <c r="G12" s="26">
        <v>1454.941</v>
      </c>
      <c r="H12" s="42">
        <v>1457.9269999999999</v>
      </c>
      <c r="I12" s="480">
        <v>-0.20481135200869979</v>
      </c>
      <c r="J12" s="26" t="s">
        <v>97</v>
      </c>
      <c r="K12" s="42" t="s">
        <v>97</v>
      </c>
      <c r="L12" s="43" t="s">
        <v>160</v>
      </c>
      <c r="M12" s="128">
        <v>1420.4870000000001</v>
      </c>
      <c r="N12" s="42">
        <v>1378.0730000000001</v>
      </c>
      <c r="O12" s="480">
        <v>3.0777759959015225</v>
      </c>
      <c r="P12" s="26">
        <v>1345</v>
      </c>
      <c r="Q12" s="42">
        <v>1360</v>
      </c>
      <c r="R12" s="43">
        <v>-1.1029411764705883</v>
      </c>
    </row>
    <row r="13" spans="1:18" ht="23.25" customHeight="1" x14ac:dyDescent="0.2">
      <c r="B13" s="425"/>
      <c r="C13" s="247" t="s">
        <v>58</v>
      </c>
      <c r="D13" s="26" t="s">
        <v>97</v>
      </c>
      <c r="E13" s="42" t="s">
        <v>97</v>
      </c>
      <c r="F13" s="43" t="s">
        <v>160</v>
      </c>
      <c r="G13" s="26">
        <v>2452</v>
      </c>
      <c r="H13" s="42">
        <v>2452</v>
      </c>
      <c r="I13" s="480">
        <v>0</v>
      </c>
      <c r="J13" s="26" t="s">
        <v>28</v>
      </c>
      <c r="K13" s="42" t="s">
        <v>28</v>
      </c>
      <c r="L13" s="43" t="s">
        <v>28</v>
      </c>
      <c r="M13" s="128" t="s">
        <v>28</v>
      </c>
      <c r="N13" s="42" t="s">
        <v>28</v>
      </c>
      <c r="O13" s="480" t="s">
        <v>28</v>
      </c>
      <c r="P13" s="26" t="s">
        <v>28</v>
      </c>
      <c r="Q13" s="42" t="s">
        <v>28</v>
      </c>
      <c r="R13" s="43" t="s">
        <v>28</v>
      </c>
    </row>
    <row r="14" spans="1:18" ht="15.75" thickBot="1" x14ac:dyDescent="0.25">
      <c r="B14" s="426"/>
      <c r="C14" s="337" t="s">
        <v>59</v>
      </c>
      <c r="D14" s="26" t="s">
        <v>97</v>
      </c>
      <c r="E14" s="42" t="s">
        <v>97</v>
      </c>
      <c r="F14" s="43" t="s">
        <v>160</v>
      </c>
      <c r="G14" s="26" t="s">
        <v>28</v>
      </c>
      <c r="H14" s="42" t="s">
        <v>28</v>
      </c>
      <c r="I14" s="480" t="s">
        <v>28</v>
      </c>
      <c r="J14" s="26" t="s">
        <v>28</v>
      </c>
      <c r="K14" s="42" t="s">
        <v>28</v>
      </c>
      <c r="L14" s="43" t="s">
        <v>28</v>
      </c>
      <c r="M14" s="128">
        <v>1546.982</v>
      </c>
      <c r="N14" s="42">
        <v>1399.55</v>
      </c>
      <c r="O14" s="480">
        <v>10.534243149583796</v>
      </c>
      <c r="P14" s="26" t="s">
        <v>28</v>
      </c>
      <c r="Q14" s="42" t="s">
        <v>28</v>
      </c>
      <c r="R14" s="43" t="s">
        <v>28</v>
      </c>
    </row>
    <row r="15" spans="1:18" ht="15.75" customHeight="1" x14ac:dyDescent="0.2">
      <c r="B15" s="427" t="s">
        <v>60</v>
      </c>
      <c r="C15" s="428"/>
      <c r="D15" s="26">
        <v>1506.97</v>
      </c>
      <c r="E15" s="42">
        <v>1471.3979999999999</v>
      </c>
      <c r="F15" s="43">
        <v>2.4175647921228736</v>
      </c>
      <c r="G15" s="26">
        <v>1523.4480000000001</v>
      </c>
      <c r="H15" s="42">
        <v>1485.933</v>
      </c>
      <c r="I15" s="480">
        <v>2.5246764154238517</v>
      </c>
      <c r="J15" s="26">
        <v>1461.4939999999999</v>
      </c>
      <c r="K15" s="42">
        <v>1466.6880000000001</v>
      </c>
      <c r="L15" s="43">
        <v>-0.35413121263691988</v>
      </c>
      <c r="M15" s="128">
        <v>1281.3889999999999</v>
      </c>
      <c r="N15" s="42">
        <v>1270.933</v>
      </c>
      <c r="O15" s="480">
        <v>0.82270269164463461</v>
      </c>
      <c r="P15" s="26" t="s">
        <v>28</v>
      </c>
      <c r="Q15" s="42" t="s">
        <v>28</v>
      </c>
      <c r="R15" s="43" t="s">
        <v>28</v>
      </c>
    </row>
    <row r="16" spans="1:18" ht="15" x14ac:dyDescent="0.2">
      <c r="B16" s="429" t="s">
        <v>61</v>
      </c>
      <c r="C16" s="430"/>
      <c r="D16" s="26">
        <v>984.35900000000004</v>
      </c>
      <c r="E16" s="42">
        <v>984.827</v>
      </c>
      <c r="F16" s="43">
        <v>-4.7521036689688739E-2</v>
      </c>
      <c r="G16" s="26">
        <v>981.57</v>
      </c>
      <c r="H16" s="42">
        <v>982.33</v>
      </c>
      <c r="I16" s="480">
        <v>-7.7367076237108798E-2</v>
      </c>
      <c r="J16" s="26">
        <v>1036.22</v>
      </c>
      <c r="K16" s="42">
        <v>1038.22</v>
      </c>
      <c r="L16" s="43">
        <v>-0.19263739862456897</v>
      </c>
      <c r="M16" s="128">
        <v>1387.87</v>
      </c>
      <c r="N16" s="42">
        <v>1390.73</v>
      </c>
      <c r="O16" s="480">
        <v>-0.20564739381476829</v>
      </c>
      <c r="P16" s="26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31" t="s">
        <v>62</v>
      </c>
      <c r="C17" s="432"/>
      <c r="D17" s="26">
        <v>1872.3140000000001</v>
      </c>
      <c r="E17" s="42">
        <v>1862.3150000000001</v>
      </c>
      <c r="F17" s="43">
        <v>0.53691239129792889</v>
      </c>
      <c r="G17" s="26">
        <v>1715</v>
      </c>
      <c r="H17" s="42">
        <v>1731</v>
      </c>
      <c r="I17" s="480">
        <v>-0.92432120161756204</v>
      </c>
      <c r="J17" s="26" t="s">
        <v>28</v>
      </c>
      <c r="K17" s="42" t="s">
        <v>28</v>
      </c>
      <c r="L17" s="43" t="s">
        <v>28</v>
      </c>
      <c r="M17" s="128" t="s">
        <v>28</v>
      </c>
      <c r="N17" s="42" t="s">
        <v>28</v>
      </c>
      <c r="O17" s="480" t="s">
        <v>28</v>
      </c>
      <c r="P17" s="26">
        <v>1985.21</v>
      </c>
      <c r="Q17" s="42">
        <v>2027.4010000000001</v>
      </c>
      <c r="R17" s="43">
        <v>-2.0810387288947787</v>
      </c>
    </row>
    <row r="18" spans="2:18" ht="15.75" customHeight="1" x14ac:dyDescent="0.2">
      <c r="B18" s="422" t="s">
        <v>63</v>
      </c>
      <c r="C18" s="338" t="s">
        <v>54</v>
      </c>
      <c r="D18" s="26">
        <v>908.03700000000003</v>
      </c>
      <c r="E18" s="42">
        <v>895.15200000000004</v>
      </c>
      <c r="F18" s="43">
        <v>1.4394203442543825</v>
      </c>
      <c r="G18" s="26">
        <v>900.13300000000004</v>
      </c>
      <c r="H18" s="42">
        <v>892.69100000000003</v>
      </c>
      <c r="I18" s="480">
        <v>0.83365912729040703</v>
      </c>
      <c r="J18" s="26">
        <v>977.18700000000001</v>
      </c>
      <c r="K18" s="42">
        <v>967.58</v>
      </c>
      <c r="L18" s="43">
        <v>0.99288947683912143</v>
      </c>
      <c r="M18" s="128">
        <v>905.43499999999995</v>
      </c>
      <c r="N18" s="42">
        <v>901.66899999999998</v>
      </c>
      <c r="O18" s="480">
        <v>0.41766989882096012</v>
      </c>
      <c r="P18" s="26">
        <v>741.10199999999998</v>
      </c>
      <c r="Q18" s="42">
        <v>736.73599999999999</v>
      </c>
      <c r="R18" s="43">
        <v>0.59261390783129719</v>
      </c>
    </row>
    <row r="19" spans="2:18" ht="37.5" customHeight="1" thickBot="1" x14ac:dyDescent="0.25">
      <c r="B19" s="423"/>
      <c r="C19" s="248" t="s">
        <v>64</v>
      </c>
      <c r="D19" s="28">
        <v>666.63900000000001</v>
      </c>
      <c r="E19" s="39">
        <v>664.49099999999999</v>
      </c>
      <c r="F19" s="40">
        <v>0.3232549425048683</v>
      </c>
      <c r="G19" s="28" t="s">
        <v>97</v>
      </c>
      <c r="H19" s="39" t="s">
        <v>97</v>
      </c>
      <c r="I19" s="481" t="s">
        <v>160</v>
      </c>
      <c r="J19" s="28" t="s">
        <v>97</v>
      </c>
      <c r="K19" s="39" t="s">
        <v>97</v>
      </c>
      <c r="L19" s="40" t="s">
        <v>160</v>
      </c>
      <c r="M19" s="140" t="s">
        <v>97</v>
      </c>
      <c r="N19" s="39" t="s">
        <v>97</v>
      </c>
      <c r="O19" s="481" t="s">
        <v>160</v>
      </c>
      <c r="P19" s="28" t="s">
        <v>97</v>
      </c>
      <c r="Q19" s="39" t="s">
        <v>97</v>
      </c>
      <c r="R19" s="40" t="s">
        <v>160</v>
      </c>
    </row>
    <row r="21" spans="2:18" ht="24" x14ac:dyDescent="0.3">
      <c r="B21" s="215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S21" sqref="S2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182</v>
      </c>
      <c r="F8" s="29" t="s">
        <v>27</v>
      </c>
      <c r="G8" s="9"/>
      <c r="H8" s="10" t="s">
        <v>183</v>
      </c>
      <c r="I8" s="29" t="s">
        <v>27</v>
      </c>
      <c r="J8" s="9"/>
      <c r="K8" s="10" t="s">
        <v>183</v>
      </c>
      <c r="L8" s="29" t="s">
        <v>27</v>
      </c>
      <c r="M8" s="9"/>
      <c r="N8" s="10" t="s">
        <v>183</v>
      </c>
      <c r="O8" s="29" t="s">
        <v>27</v>
      </c>
      <c r="P8" s="9"/>
      <c r="Q8" s="11" t="s">
        <v>183</v>
      </c>
    </row>
    <row r="9" spans="1:17" ht="30" customHeight="1" thickBot="1" x14ac:dyDescent="0.25">
      <c r="A9" s="23"/>
      <c r="B9" s="15"/>
      <c r="C9" s="12" t="s">
        <v>270</v>
      </c>
      <c r="D9" s="113" t="s">
        <v>267</v>
      </c>
      <c r="E9" s="13" t="s">
        <v>15</v>
      </c>
      <c r="F9" s="12" t="s">
        <v>270</v>
      </c>
      <c r="G9" s="113" t="s">
        <v>267</v>
      </c>
      <c r="H9" s="13" t="s">
        <v>15</v>
      </c>
      <c r="I9" s="12" t="s">
        <v>270</v>
      </c>
      <c r="J9" s="113" t="s">
        <v>267</v>
      </c>
      <c r="K9" s="13" t="s">
        <v>15</v>
      </c>
      <c r="L9" s="12" t="s">
        <v>270</v>
      </c>
      <c r="M9" s="113" t="s">
        <v>267</v>
      </c>
      <c r="N9" s="13" t="s">
        <v>15</v>
      </c>
      <c r="O9" s="12" t="s">
        <v>270</v>
      </c>
      <c r="P9" s="113" t="s">
        <v>267</v>
      </c>
      <c r="Q9" s="14" t="s">
        <v>15</v>
      </c>
    </row>
    <row r="10" spans="1:17" ht="17.25" customHeight="1" x14ac:dyDescent="0.2">
      <c r="A10" s="433" t="s">
        <v>84</v>
      </c>
      <c r="B10" s="249" t="s">
        <v>44</v>
      </c>
      <c r="C10" s="482" t="s">
        <v>28</v>
      </c>
      <c r="D10" s="483" t="s">
        <v>28</v>
      </c>
      <c r="E10" s="484" t="s">
        <v>28</v>
      </c>
      <c r="F10" s="120" t="s">
        <v>28</v>
      </c>
      <c r="G10" s="121" t="s">
        <v>28</v>
      </c>
      <c r="H10" s="122" t="s">
        <v>28</v>
      </c>
      <c r="I10" s="120" t="s">
        <v>28</v>
      </c>
      <c r="J10" s="121" t="s">
        <v>28</v>
      </c>
      <c r="K10" s="122" t="s">
        <v>28</v>
      </c>
      <c r="L10" s="120" t="s">
        <v>28</v>
      </c>
      <c r="M10" s="121" t="s">
        <v>28</v>
      </c>
      <c r="N10" s="122" t="s">
        <v>28</v>
      </c>
      <c r="O10" s="120" t="s">
        <v>28</v>
      </c>
      <c r="P10" s="121" t="s">
        <v>28</v>
      </c>
      <c r="Q10" s="123" t="s">
        <v>28</v>
      </c>
    </row>
    <row r="11" spans="1:17" ht="15" customHeight="1" x14ac:dyDescent="0.2">
      <c r="A11" s="434"/>
      <c r="B11" s="250" t="s">
        <v>45</v>
      </c>
      <c r="C11" s="26" t="s">
        <v>97</v>
      </c>
      <c r="D11" s="42" t="s">
        <v>97</v>
      </c>
      <c r="E11" s="206" t="s">
        <v>160</v>
      </c>
      <c r="F11" s="26" t="s">
        <v>28</v>
      </c>
      <c r="G11" s="42" t="s">
        <v>28</v>
      </c>
      <c r="H11" s="206" t="s">
        <v>28</v>
      </c>
      <c r="I11" s="26" t="s">
        <v>28</v>
      </c>
      <c r="J11" s="42" t="s">
        <v>28</v>
      </c>
      <c r="K11" s="206" t="s">
        <v>28</v>
      </c>
      <c r="L11" s="26" t="s">
        <v>97</v>
      </c>
      <c r="M11" s="42" t="s">
        <v>97</v>
      </c>
      <c r="N11" s="206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34"/>
      <c r="B12" s="250" t="s">
        <v>46</v>
      </c>
      <c r="C12" s="485">
        <v>173.292</v>
      </c>
      <c r="D12" s="486">
        <v>174.929</v>
      </c>
      <c r="E12" s="487">
        <v>-0.9358082422011218</v>
      </c>
      <c r="F12" s="26">
        <v>176.14400000000001</v>
      </c>
      <c r="G12" s="42">
        <v>178.30099999999999</v>
      </c>
      <c r="H12" s="206">
        <v>-1.2097520485022419</v>
      </c>
      <c r="I12" s="26">
        <v>175.904</v>
      </c>
      <c r="J12" s="42">
        <v>174.959</v>
      </c>
      <c r="K12" s="206">
        <v>0.54012654393314619</v>
      </c>
      <c r="L12" s="26">
        <v>170.483</v>
      </c>
      <c r="M12" s="42">
        <v>170.56800000000001</v>
      </c>
      <c r="N12" s="206">
        <v>-4.9833497490741493E-2</v>
      </c>
      <c r="O12" s="26">
        <v>160.39400000000001</v>
      </c>
      <c r="P12" s="42">
        <v>155.85900000000001</v>
      </c>
      <c r="Q12" s="43">
        <v>2.9096811862003453</v>
      </c>
    </row>
    <row r="13" spans="1:17" ht="15" customHeight="1" x14ac:dyDescent="0.2">
      <c r="A13" s="434"/>
      <c r="B13" s="251" t="s">
        <v>47</v>
      </c>
      <c r="C13" s="485">
        <v>188.33600000000001</v>
      </c>
      <c r="D13" s="486">
        <v>189.12100000000001</v>
      </c>
      <c r="E13" s="487">
        <v>-0.41507817746310383</v>
      </c>
      <c r="F13" s="26">
        <v>187.57599999999999</v>
      </c>
      <c r="G13" s="42">
        <v>188.76400000000001</v>
      </c>
      <c r="H13" s="206">
        <v>-0.62935729270412599</v>
      </c>
      <c r="I13" s="26">
        <v>198.46799999999999</v>
      </c>
      <c r="J13" s="42">
        <v>195.71799999999999</v>
      </c>
      <c r="K13" s="206">
        <v>1.4050828232456902</v>
      </c>
      <c r="L13" s="26">
        <v>183.245</v>
      </c>
      <c r="M13" s="42">
        <v>183.39099999999999</v>
      </c>
      <c r="N13" s="206">
        <v>-7.9611322256810085E-2</v>
      </c>
      <c r="O13" s="26">
        <v>164.30099999999999</v>
      </c>
      <c r="P13" s="42">
        <v>159.958</v>
      </c>
      <c r="Q13" s="43">
        <v>2.7150877105240059</v>
      </c>
    </row>
    <row r="14" spans="1:17" ht="15" customHeight="1" thickBot="1" x14ac:dyDescent="0.25">
      <c r="A14" s="434"/>
      <c r="B14" s="252" t="s">
        <v>48</v>
      </c>
      <c r="C14" s="485">
        <v>284.55200000000002</v>
      </c>
      <c r="D14" s="486">
        <v>284.673</v>
      </c>
      <c r="E14" s="487">
        <v>-4.2504909141358994E-2</v>
      </c>
      <c r="F14" s="26" t="s">
        <v>97</v>
      </c>
      <c r="G14" s="42" t="s">
        <v>97</v>
      </c>
      <c r="H14" s="206" t="s">
        <v>160</v>
      </c>
      <c r="I14" s="26" t="s">
        <v>28</v>
      </c>
      <c r="J14" s="42" t="s">
        <v>28</v>
      </c>
      <c r="K14" s="206" t="s">
        <v>28</v>
      </c>
      <c r="L14" s="26">
        <v>179.1</v>
      </c>
      <c r="M14" s="42">
        <v>179.1</v>
      </c>
      <c r="N14" s="206">
        <v>0</v>
      </c>
      <c r="O14" s="26" t="s">
        <v>28</v>
      </c>
      <c r="P14" s="42" t="s">
        <v>28</v>
      </c>
      <c r="Q14" s="43" t="s">
        <v>28</v>
      </c>
    </row>
    <row r="15" spans="1:17" ht="15" customHeight="1" thickBot="1" x14ac:dyDescent="0.25">
      <c r="A15" s="435"/>
      <c r="B15" s="253" t="s">
        <v>25</v>
      </c>
      <c r="C15" s="488">
        <v>180.66290634667931</v>
      </c>
      <c r="D15" s="489">
        <v>182.11863316239416</v>
      </c>
      <c r="E15" s="490">
        <v>-0.7993288717562419</v>
      </c>
      <c r="F15" s="374">
        <v>182.9623015819686</v>
      </c>
      <c r="G15" s="375">
        <v>184.75848056130275</v>
      </c>
      <c r="H15" s="376">
        <v>-0.97217674332311521</v>
      </c>
      <c r="I15" s="374">
        <v>186.7926420712073</v>
      </c>
      <c r="J15" s="375">
        <v>184.56373248944345</v>
      </c>
      <c r="K15" s="376">
        <v>1.2076639064997949</v>
      </c>
      <c r="L15" s="374">
        <v>173.72699978881522</v>
      </c>
      <c r="M15" s="375">
        <v>173.82821099755415</v>
      </c>
      <c r="N15" s="376">
        <v>-5.822484633426693E-2</v>
      </c>
      <c r="O15" s="374">
        <v>160.65585117940554</v>
      </c>
      <c r="P15" s="375">
        <v>156.24412982493121</v>
      </c>
      <c r="Q15" s="377">
        <v>2.8236077473231114</v>
      </c>
    </row>
    <row r="16" spans="1:17" ht="15.75" customHeight="1" x14ac:dyDescent="0.2">
      <c r="A16" s="433" t="s">
        <v>26</v>
      </c>
      <c r="B16" s="249" t="s">
        <v>44</v>
      </c>
      <c r="C16" s="482">
        <v>179.79</v>
      </c>
      <c r="D16" s="483">
        <v>176.887</v>
      </c>
      <c r="E16" s="484">
        <v>1.6411607410380593</v>
      </c>
      <c r="F16" s="120">
        <v>177.33500000000001</v>
      </c>
      <c r="G16" s="121">
        <v>176.607</v>
      </c>
      <c r="H16" s="122">
        <v>0.41221469137690386</v>
      </c>
      <c r="I16" s="120">
        <v>195.05500000000001</v>
      </c>
      <c r="J16" s="121">
        <v>178.13800000000001</v>
      </c>
      <c r="K16" s="122">
        <v>9.4965700748857635</v>
      </c>
      <c r="L16" s="120" t="s">
        <v>28</v>
      </c>
      <c r="M16" s="121" t="s">
        <v>28</v>
      </c>
      <c r="N16" s="122" t="s">
        <v>28</v>
      </c>
      <c r="O16" s="120" t="s">
        <v>28</v>
      </c>
      <c r="P16" s="121" t="s">
        <v>28</v>
      </c>
      <c r="Q16" s="123" t="s">
        <v>28</v>
      </c>
    </row>
    <row r="17" spans="1:17" ht="15" customHeight="1" x14ac:dyDescent="0.2">
      <c r="A17" s="438"/>
      <c r="B17" s="254" t="s">
        <v>45</v>
      </c>
      <c r="C17" s="485">
        <v>175.452</v>
      </c>
      <c r="D17" s="486">
        <v>176.292</v>
      </c>
      <c r="E17" s="487">
        <v>-0.47648219998638819</v>
      </c>
      <c r="F17" s="26">
        <v>170.06399999999999</v>
      </c>
      <c r="G17" s="42">
        <v>172.74600000000001</v>
      </c>
      <c r="H17" s="206">
        <v>-1.5525685109930281</v>
      </c>
      <c r="I17" s="26">
        <v>189.43299999999999</v>
      </c>
      <c r="J17" s="42">
        <v>186.77600000000001</v>
      </c>
      <c r="K17" s="206">
        <v>1.4225596436372885</v>
      </c>
      <c r="L17" s="26" t="s">
        <v>28</v>
      </c>
      <c r="M17" s="42" t="s">
        <v>28</v>
      </c>
      <c r="N17" s="206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38"/>
      <c r="B18" s="254" t="s">
        <v>46</v>
      </c>
      <c r="C18" s="485">
        <v>190.99199999999999</v>
      </c>
      <c r="D18" s="486">
        <v>191.815</v>
      </c>
      <c r="E18" s="487">
        <v>-0.42905924979798632</v>
      </c>
      <c r="F18" s="26">
        <v>194.279</v>
      </c>
      <c r="G18" s="42">
        <v>193.89</v>
      </c>
      <c r="H18" s="206">
        <v>0.20062922275517564</v>
      </c>
      <c r="I18" s="26">
        <v>185.11</v>
      </c>
      <c r="J18" s="42">
        <v>190.208</v>
      </c>
      <c r="K18" s="206">
        <v>-2.6802237550470984</v>
      </c>
      <c r="L18" s="26" t="s">
        <v>97</v>
      </c>
      <c r="M18" s="42" t="s">
        <v>97</v>
      </c>
      <c r="N18" s="206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38"/>
      <c r="B19" s="254" t="s">
        <v>47</v>
      </c>
      <c r="C19" s="485">
        <v>200.453</v>
      </c>
      <c r="D19" s="486">
        <v>199.59299999999999</v>
      </c>
      <c r="E19" s="487">
        <v>0.43087683435792518</v>
      </c>
      <c r="F19" s="26">
        <v>202.51599999999999</v>
      </c>
      <c r="G19" s="42">
        <v>200.61199999999999</v>
      </c>
      <c r="H19" s="206">
        <v>0.9490957669531217</v>
      </c>
      <c r="I19" s="26">
        <v>193.52199999999999</v>
      </c>
      <c r="J19" s="42">
        <v>194.732</v>
      </c>
      <c r="K19" s="206">
        <v>-0.62136680155290758</v>
      </c>
      <c r="L19" s="26" t="s">
        <v>28</v>
      </c>
      <c r="M19" s="42" t="s">
        <v>28</v>
      </c>
      <c r="N19" s="206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x14ac:dyDescent="0.2">
      <c r="A20" s="438"/>
      <c r="B20" s="254" t="s">
        <v>48</v>
      </c>
      <c r="C20" s="491">
        <v>195.92400000000001</v>
      </c>
      <c r="D20" s="492">
        <v>192.953</v>
      </c>
      <c r="E20" s="493">
        <v>1.5397532041481623</v>
      </c>
      <c r="F20" s="30">
        <v>195.89</v>
      </c>
      <c r="G20" s="124">
        <v>192.21899999999999</v>
      </c>
      <c r="H20" s="44">
        <v>1.9098008001290154</v>
      </c>
      <c r="I20" s="30">
        <v>202.17</v>
      </c>
      <c r="J20" s="124">
        <v>196.38399999999999</v>
      </c>
      <c r="K20" s="44">
        <v>2.9462685351148781</v>
      </c>
      <c r="L20" s="26" t="s">
        <v>97</v>
      </c>
      <c r="M20" s="42" t="s">
        <v>97</v>
      </c>
      <c r="N20" s="206" t="s">
        <v>160</v>
      </c>
      <c r="O20" s="30" t="s">
        <v>28</v>
      </c>
      <c r="P20" s="124" t="s">
        <v>28</v>
      </c>
      <c r="Q20" s="47" t="s">
        <v>28</v>
      </c>
    </row>
    <row r="21" spans="1:17" ht="15" customHeight="1" thickBot="1" x14ac:dyDescent="0.25">
      <c r="A21" s="439"/>
      <c r="B21" s="255" t="s">
        <v>25</v>
      </c>
      <c r="C21" s="488">
        <v>194.4025984829922</v>
      </c>
      <c r="D21" s="489">
        <v>193.90112165887993</v>
      </c>
      <c r="E21" s="490">
        <v>0.25862502486937422</v>
      </c>
      <c r="F21" s="374">
        <v>195.50244859032327</v>
      </c>
      <c r="G21" s="375">
        <v>194.47606984513587</v>
      </c>
      <c r="H21" s="376">
        <v>0.52776608762441635</v>
      </c>
      <c r="I21" s="374">
        <v>191.02488409565441</v>
      </c>
      <c r="J21" s="375">
        <v>192.09485282291962</v>
      </c>
      <c r="K21" s="376">
        <v>-0.55700020669036021</v>
      </c>
      <c r="L21" s="374" t="s">
        <v>97</v>
      </c>
      <c r="M21" s="375" t="s">
        <v>97</v>
      </c>
      <c r="N21" s="376" t="s">
        <v>160</v>
      </c>
      <c r="O21" s="374" t="s">
        <v>97</v>
      </c>
      <c r="P21" s="375" t="s">
        <v>97</v>
      </c>
      <c r="Q21" s="376" t="s">
        <v>160</v>
      </c>
    </row>
    <row r="22" spans="1:17" ht="15.75" customHeight="1" x14ac:dyDescent="0.2">
      <c r="A22" s="433" t="s">
        <v>49</v>
      </c>
      <c r="B22" s="256" t="s">
        <v>44</v>
      </c>
      <c r="C22" s="482">
        <v>310.76100000000002</v>
      </c>
      <c r="D22" s="483">
        <v>306.15100000000001</v>
      </c>
      <c r="E22" s="484">
        <v>1.5057928930495128</v>
      </c>
      <c r="F22" s="290" t="s">
        <v>28</v>
      </c>
      <c r="G22" s="291" t="s">
        <v>28</v>
      </c>
      <c r="H22" s="122" t="s">
        <v>28</v>
      </c>
      <c r="I22" s="120">
        <v>310.76100000000002</v>
      </c>
      <c r="J22" s="121">
        <v>306.15100000000001</v>
      </c>
      <c r="K22" s="122">
        <v>1.5057928930495128</v>
      </c>
      <c r="L22" s="120" t="s">
        <v>28</v>
      </c>
      <c r="M22" s="121" t="s">
        <v>28</v>
      </c>
      <c r="N22" s="122" t="s">
        <v>28</v>
      </c>
      <c r="O22" s="120" t="s">
        <v>28</v>
      </c>
      <c r="P22" s="121" t="s">
        <v>28</v>
      </c>
      <c r="Q22" s="123" t="s">
        <v>28</v>
      </c>
    </row>
    <row r="23" spans="1:17" ht="15" customHeight="1" x14ac:dyDescent="0.2">
      <c r="A23" s="438"/>
      <c r="B23" s="254" t="s">
        <v>45</v>
      </c>
      <c r="C23" s="491">
        <v>421.99099999999999</v>
      </c>
      <c r="D23" s="492">
        <v>429.09</v>
      </c>
      <c r="E23" s="493">
        <v>-1.6544314712531145</v>
      </c>
      <c r="F23" s="26" t="s">
        <v>97</v>
      </c>
      <c r="G23" s="42" t="s">
        <v>97</v>
      </c>
      <c r="H23" s="206" t="s">
        <v>160</v>
      </c>
      <c r="I23" s="26" t="s">
        <v>97</v>
      </c>
      <c r="J23" s="42" t="s">
        <v>97</v>
      </c>
      <c r="K23" s="206" t="s">
        <v>160</v>
      </c>
      <c r="L23" s="30">
        <v>332.73500000000001</v>
      </c>
      <c r="M23" s="124">
        <v>347.51900000000001</v>
      </c>
      <c r="N23" s="44">
        <v>-4.2541558878795094</v>
      </c>
      <c r="O23" s="26" t="s">
        <v>97</v>
      </c>
      <c r="P23" s="42" t="s">
        <v>97</v>
      </c>
      <c r="Q23" s="43" t="s">
        <v>160</v>
      </c>
    </row>
    <row r="24" spans="1:17" ht="15" customHeight="1" x14ac:dyDescent="0.2">
      <c r="A24" s="438"/>
      <c r="B24" s="254" t="s">
        <v>46</v>
      </c>
      <c r="C24" s="491">
        <v>321.80700000000002</v>
      </c>
      <c r="D24" s="492">
        <v>316.61</v>
      </c>
      <c r="E24" s="493">
        <v>1.6414516281860974</v>
      </c>
      <c r="F24" s="30">
        <v>510.22800000000001</v>
      </c>
      <c r="G24" s="124">
        <v>468.06900000000002</v>
      </c>
      <c r="H24" s="44">
        <v>9.0070053774123018</v>
      </c>
      <c r="I24" s="26" t="s">
        <v>97</v>
      </c>
      <c r="J24" s="42" t="s">
        <v>97</v>
      </c>
      <c r="K24" s="206" t="s">
        <v>160</v>
      </c>
      <c r="L24" s="30">
        <v>323.80200000000002</v>
      </c>
      <c r="M24" s="124">
        <v>321.21199999999999</v>
      </c>
      <c r="N24" s="44">
        <v>0.80632105898908879</v>
      </c>
      <c r="O24" s="26" t="s">
        <v>97</v>
      </c>
      <c r="P24" s="42" t="s">
        <v>97</v>
      </c>
      <c r="Q24" s="43" t="s">
        <v>160</v>
      </c>
    </row>
    <row r="25" spans="1:17" ht="15" customHeight="1" x14ac:dyDescent="0.2">
      <c r="A25" s="438"/>
      <c r="B25" s="254" t="s">
        <v>47</v>
      </c>
      <c r="C25" s="491">
        <v>474.61</v>
      </c>
      <c r="D25" s="492">
        <v>498.10199999999998</v>
      </c>
      <c r="E25" s="493">
        <v>-4.7163030865164091</v>
      </c>
      <c r="F25" s="30" t="s">
        <v>28</v>
      </c>
      <c r="G25" s="124" t="s">
        <v>28</v>
      </c>
      <c r="H25" s="44" t="s">
        <v>28</v>
      </c>
      <c r="I25" s="26" t="s">
        <v>97</v>
      </c>
      <c r="J25" s="42" t="s">
        <v>97</v>
      </c>
      <c r="K25" s="206" t="s">
        <v>160</v>
      </c>
      <c r="L25" s="30" t="s">
        <v>28</v>
      </c>
      <c r="M25" s="124" t="s">
        <v>28</v>
      </c>
      <c r="N25" s="44" t="s">
        <v>28</v>
      </c>
      <c r="O25" s="26" t="s">
        <v>97</v>
      </c>
      <c r="P25" s="42" t="s">
        <v>97</v>
      </c>
      <c r="Q25" s="43" t="s">
        <v>160</v>
      </c>
    </row>
    <row r="26" spans="1:17" ht="15" customHeight="1" x14ac:dyDescent="0.2">
      <c r="A26" s="438"/>
      <c r="B26" s="254" t="s">
        <v>48</v>
      </c>
      <c r="C26" s="491">
        <v>394.512</v>
      </c>
      <c r="D26" s="492">
        <v>397.20100000000002</v>
      </c>
      <c r="E26" s="493">
        <v>-0.6769872180583687</v>
      </c>
      <c r="F26" s="26" t="s">
        <v>97</v>
      </c>
      <c r="G26" s="42" t="s">
        <v>97</v>
      </c>
      <c r="H26" s="206" t="s">
        <v>160</v>
      </c>
      <c r="I26" s="26" t="s">
        <v>97</v>
      </c>
      <c r="J26" s="42" t="s">
        <v>97</v>
      </c>
      <c r="K26" s="206" t="s">
        <v>160</v>
      </c>
      <c r="L26" s="30">
        <v>371.738</v>
      </c>
      <c r="M26" s="124">
        <v>376.58499999999998</v>
      </c>
      <c r="N26" s="44">
        <v>-1.2870932193263089</v>
      </c>
      <c r="O26" s="30" t="s">
        <v>28</v>
      </c>
      <c r="P26" s="124" t="s">
        <v>28</v>
      </c>
      <c r="Q26" s="47" t="s">
        <v>28</v>
      </c>
    </row>
    <row r="27" spans="1:17" ht="15" customHeight="1" thickBot="1" x14ac:dyDescent="0.25">
      <c r="A27" s="437"/>
      <c r="B27" s="255" t="s">
        <v>25</v>
      </c>
      <c r="C27" s="488">
        <v>418.50799860646219</v>
      </c>
      <c r="D27" s="489">
        <v>432.10558405833405</v>
      </c>
      <c r="E27" s="490">
        <v>-3.1468201183986975</v>
      </c>
      <c r="F27" s="374">
        <v>400.39817716028557</v>
      </c>
      <c r="G27" s="375">
        <v>395.83939428494671</v>
      </c>
      <c r="H27" s="376">
        <v>1.1516748815700755</v>
      </c>
      <c r="I27" s="374">
        <v>365.69557297378856</v>
      </c>
      <c r="J27" s="375">
        <v>367.16729359413318</v>
      </c>
      <c r="K27" s="376">
        <v>-0.40083107782782718</v>
      </c>
      <c r="L27" s="374">
        <v>327.49142035319556</v>
      </c>
      <c r="M27" s="375">
        <v>325.10138213758711</v>
      </c>
      <c r="N27" s="376">
        <v>0.73516704232188124</v>
      </c>
      <c r="O27" s="374">
        <v>474.73563214700249</v>
      </c>
      <c r="P27" s="375">
        <v>498.54328375440144</v>
      </c>
      <c r="Q27" s="377">
        <v>-4.7754432530129867</v>
      </c>
    </row>
    <row r="28" spans="1:17" ht="15.75" customHeight="1" x14ac:dyDescent="0.2">
      <c r="A28" s="433" t="s">
        <v>50</v>
      </c>
      <c r="B28" s="256" t="s">
        <v>44</v>
      </c>
      <c r="C28" s="482">
        <v>297.65100000000001</v>
      </c>
      <c r="D28" s="483">
        <v>301.75</v>
      </c>
      <c r="E28" s="484">
        <v>-1.3584092792046361</v>
      </c>
      <c r="F28" s="290">
        <v>297.65100000000001</v>
      </c>
      <c r="G28" s="291">
        <v>301.75</v>
      </c>
      <c r="H28" s="122">
        <v>-1.3584092792046361</v>
      </c>
      <c r="I28" s="26" t="s">
        <v>28</v>
      </c>
      <c r="J28" s="42" t="s">
        <v>28</v>
      </c>
      <c r="K28" s="43" t="s">
        <v>28</v>
      </c>
      <c r="L28" s="120" t="s">
        <v>28</v>
      </c>
      <c r="M28" s="121" t="s">
        <v>28</v>
      </c>
      <c r="N28" s="122" t="s">
        <v>28</v>
      </c>
      <c r="O28" s="120" t="s">
        <v>28</v>
      </c>
      <c r="P28" s="121" t="s">
        <v>28</v>
      </c>
      <c r="Q28" s="123" t="s">
        <v>28</v>
      </c>
    </row>
    <row r="29" spans="1:17" ht="15" customHeight="1" x14ac:dyDescent="0.2">
      <c r="A29" s="438"/>
      <c r="B29" s="254" t="s">
        <v>45</v>
      </c>
      <c r="C29" s="491">
        <v>272.26900000000001</v>
      </c>
      <c r="D29" s="492">
        <v>277.13900000000001</v>
      </c>
      <c r="E29" s="493">
        <v>-1.7572409512915919</v>
      </c>
      <c r="F29" s="30">
        <v>218.12299999999999</v>
      </c>
      <c r="G29" s="124">
        <v>220.322</v>
      </c>
      <c r="H29" s="44">
        <v>-0.99808462159930111</v>
      </c>
      <c r="I29" s="292">
        <v>268.76299999999998</v>
      </c>
      <c r="J29" s="293">
        <v>270.69200000000001</v>
      </c>
      <c r="K29" s="44">
        <v>-0.71261803082471231</v>
      </c>
      <c r="L29" s="30">
        <v>311.68200000000002</v>
      </c>
      <c r="M29" s="124">
        <v>312.60599999999999</v>
      </c>
      <c r="N29" s="44">
        <v>-0.29557973935240467</v>
      </c>
      <c r="O29" s="30">
        <v>292.10300000000001</v>
      </c>
      <c r="P29" s="124">
        <v>306.077</v>
      </c>
      <c r="Q29" s="47">
        <v>-4.5655178272134105</v>
      </c>
    </row>
    <row r="30" spans="1:17" ht="15" customHeight="1" x14ac:dyDescent="0.2">
      <c r="A30" s="438"/>
      <c r="B30" s="254" t="s">
        <v>46</v>
      </c>
      <c r="C30" s="491">
        <v>256.54300000000001</v>
      </c>
      <c r="D30" s="492">
        <v>254.26900000000001</v>
      </c>
      <c r="E30" s="493">
        <v>0.89432844743165729</v>
      </c>
      <c r="F30" s="30">
        <v>276.11200000000002</v>
      </c>
      <c r="G30" s="124">
        <v>281.63299999999998</v>
      </c>
      <c r="H30" s="44">
        <v>-1.9603526575365664</v>
      </c>
      <c r="I30" s="292">
        <v>244.06399999999999</v>
      </c>
      <c r="J30" s="293">
        <v>244.31</v>
      </c>
      <c r="K30" s="44">
        <v>-0.10069174409562004</v>
      </c>
      <c r="L30" s="30">
        <v>256.88099999999997</v>
      </c>
      <c r="M30" s="124">
        <v>253.797</v>
      </c>
      <c r="N30" s="44">
        <v>1.2151443870494822</v>
      </c>
      <c r="O30" s="30">
        <v>272.404</v>
      </c>
      <c r="P30" s="124">
        <v>273.20800000000003</v>
      </c>
      <c r="Q30" s="47">
        <v>-0.29428128019678429</v>
      </c>
    </row>
    <row r="31" spans="1:17" ht="15" customHeight="1" x14ac:dyDescent="0.2">
      <c r="A31" s="438"/>
      <c r="B31" s="254" t="s">
        <v>47</v>
      </c>
      <c r="C31" s="491" t="s">
        <v>28</v>
      </c>
      <c r="D31" s="492" t="s">
        <v>28</v>
      </c>
      <c r="E31" s="493" t="s">
        <v>28</v>
      </c>
      <c r="F31" s="30" t="s">
        <v>28</v>
      </c>
      <c r="G31" s="124" t="s">
        <v>28</v>
      </c>
      <c r="H31" s="44" t="s">
        <v>28</v>
      </c>
      <c r="I31" s="292" t="s">
        <v>28</v>
      </c>
      <c r="J31" s="293" t="s">
        <v>28</v>
      </c>
      <c r="K31" s="44" t="s">
        <v>28</v>
      </c>
      <c r="L31" s="30" t="s">
        <v>28</v>
      </c>
      <c r="M31" s="124" t="s">
        <v>28</v>
      </c>
      <c r="N31" s="44" t="s">
        <v>28</v>
      </c>
      <c r="O31" s="30" t="s">
        <v>28</v>
      </c>
      <c r="P31" s="124" t="s">
        <v>28</v>
      </c>
      <c r="Q31" s="47" t="s">
        <v>28</v>
      </c>
    </row>
    <row r="32" spans="1:17" ht="15" customHeight="1" x14ac:dyDescent="0.2">
      <c r="A32" s="438"/>
      <c r="B32" s="254" t="s">
        <v>48</v>
      </c>
      <c r="C32" s="491" t="s">
        <v>28</v>
      </c>
      <c r="D32" s="492" t="s">
        <v>28</v>
      </c>
      <c r="E32" s="493" t="s">
        <v>28</v>
      </c>
      <c r="F32" s="30" t="s">
        <v>28</v>
      </c>
      <c r="G32" s="124" t="s">
        <v>28</v>
      </c>
      <c r="H32" s="44" t="s">
        <v>28</v>
      </c>
      <c r="I32" s="292" t="s">
        <v>28</v>
      </c>
      <c r="J32" s="293" t="s">
        <v>28</v>
      </c>
      <c r="K32" s="44" t="s">
        <v>28</v>
      </c>
      <c r="L32" s="30" t="s">
        <v>28</v>
      </c>
      <c r="M32" s="124" t="s">
        <v>28</v>
      </c>
      <c r="N32" s="44" t="s">
        <v>28</v>
      </c>
      <c r="O32" s="30" t="s">
        <v>28</v>
      </c>
      <c r="P32" s="124" t="s">
        <v>28</v>
      </c>
      <c r="Q32" s="47" t="s">
        <v>28</v>
      </c>
    </row>
    <row r="33" spans="1:17" ht="15" customHeight="1" thickBot="1" x14ac:dyDescent="0.25">
      <c r="A33" s="437"/>
      <c r="B33" s="255" t="s">
        <v>25</v>
      </c>
      <c r="C33" s="488">
        <v>262.74979623114967</v>
      </c>
      <c r="D33" s="489">
        <v>262.92262380043866</v>
      </c>
      <c r="E33" s="490">
        <v>-6.5733243792729656E-2</v>
      </c>
      <c r="F33" s="374">
        <v>249.5585845174586</v>
      </c>
      <c r="G33" s="375">
        <v>255.80854657536324</v>
      </c>
      <c r="H33" s="376">
        <v>-2.4432186264204239</v>
      </c>
      <c r="I33" s="378">
        <v>263.28263012038673</v>
      </c>
      <c r="J33" s="379">
        <v>264.46034071401414</v>
      </c>
      <c r="K33" s="376">
        <v>-0.44532597607933166</v>
      </c>
      <c r="L33" s="374">
        <v>260.66011697641721</v>
      </c>
      <c r="M33" s="375">
        <v>258.34367123829696</v>
      </c>
      <c r="N33" s="376">
        <v>0.89665279084137295</v>
      </c>
      <c r="O33" s="374">
        <v>284.48147965584616</v>
      </c>
      <c r="P33" s="375">
        <v>295.98847309966499</v>
      </c>
      <c r="Q33" s="377">
        <v>-3.8876491788057583</v>
      </c>
    </row>
    <row r="34" spans="1:17" ht="15.75" customHeight="1" x14ac:dyDescent="0.2">
      <c r="A34" s="433" t="s">
        <v>51</v>
      </c>
      <c r="B34" s="257" t="s">
        <v>52</v>
      </c>
      <c r="C34" s="494">
        <v>549.43299999999999</v>
      </c>
      <c r="D34" s="495">
        <v>550.90800000000002</v>
      </c>
      <c r="E34" s="496">
        <v>-0.26773980410522674</v>
      </c>
      <c r="F34" s="25">
        <v>576.72799999999995</v>
      </c>
      <c r="G34" s="24">
        <v>577.48</v>
      </c>
      <c r="H34" s="125">
        <v>-0.13022096003325939</v>
      </c>
      <c r="I34" s="25">
        <v>500.43700000000001</v>
      </c>
      <c r="J34" s="24">
        <v>496.12400000000002</v>
      </c>
      <c r="K34" s="125">
        <v>0.86933911683369247</v>
      </c>
      <c r="L34" s="25">
        <v>565.428</v>
      </c>
      <c r="M34" s="24">
        <v>559.94200000000001</v>
      </c>
      <c r="N34" s="125">
        <v>0.97974433066281685</v>
      </c>
      <c r="O34" s="25">
        <v>512.80200000000002</v>
      </c>
      <c r="P34" s="24">
        <v>523.31700000000001</v>
      </c>
      <c r="Q34" s="41">
        <v>-2.009298379376169</v>
      </c>
    </row>
    <row r="35" spans="1:17" ht="15.75" customHeight="1" thickBot="1" x14ac:dyDescent="0.25">
      <c r="A35" s="436"/>
      <c r="B35" s="249" t="s">
        <v>53</v>
      </c>
      <c r="C35" s="497">
        <v>913.09799999999996</v>
      </c>
      <c r="D35" s="498">
        <v>907.54300000000001</v>
      </c>
      <c r="E35" s="499">
        <v>0.61209220940494824</v>
      </c>
      <c r="F35" s="31">
        <v>940.60699999999997</v>
      </c>
      <c r="G35" s="126">
        <v>925.22799999999995</v>
      </c>
      <c r="H35" s="294">
        <v>1.6621848884815442</v>
      </c>
      <c r="I35" s="31">
        <v>926.64599999999996</v>
      </c>
      <c r="J35" s="126">
        <v>908.75099999999998</v>
      </c>
      <c r="K35" s="294">
        <v>1.9691862787496226</v>
      </c>
      <c r="L35" s="31">
        <v>634.28700000000003</v>
      </c>
      <c r="M35" s="126">
        <v>637.79700000000003</v>
      </c>
      <c r="N35" s="294">
        <v>-0.5503318453990832</v>
      </c>
      <c r="O35" s="31">
        <v>938.40499999999997</v>
      </c>
      <c r="P35" s="126">
        <v>960.99699999999996</v>
      </c>
      <c r="Q35" s="127">
        <v>-2.3508918342096785</v>
      </c>
    </row>
    <row r="36" spans="1:17" ht="15" customHeight="1" thickBot="1" x14ac:dyDescent="0.25">
      <c r="A36" s="437"/>
      <c r="B36" s="253" t="s">
        <v>25</v>
      </c>
      <c r="C36" s="488">
        <v>618.13180618771821</v>
      </c>
      <c r="D36" s="489">
        <v>616.04091104237045</v>
      </c>
      <c r="E36" s="490">
        <v>0.33940848860343781</v>
      </c>
      <c r="F36" s="374">
        <v>639.26890568134866</v>
      </c>
      <c r="G36" s="375">
        <v>634.00236796076661</v>
      </c>
      <c r="H36" s="376">
        <v>0.83068108050157241</v>
      </c>
      <c r="I36" s="374">
        <v>640.75091028530903</v>
      </c>
      <c r="J36" s="375">
        <v>616.23488649947114</v>
      </c>
      <c r="K36" s="376">
        <v>3.978357006871426</v>
      </c>
      <c r="L36" s="374">
        <v>578.54595899760375</v>
      </c>
      <c r="M36" s="375">
        <v>574.47936549233259</v>
      </c>
      <c r="N36" s="376">
        <v>0.7078745990791262</v>
      </c>
      <c r="O36" s="374">
        <v>577.28759078185681</v>
      </c>
      <c r="P36" s="375">
        <v>596.53208254616027</v>
      </c>
      <c r="Q36" s="377">
        <v>-3.2260614856057308</v>
      </c>
    </row>
    <row r="37" spans="1:17" ht="15" customHeight="1" x14ac:dyDescent="0.2"/>
    <row r="38" spans="1:17" ht="18.75" x14ac:dyDescent="0.25">
      <c r="B38" s="141"/>
    </row>
    <row r="39" spans="1:17" ht="21" x14ac:dyDescent="0.25">
      <c r="B39" s="62"/>
    </row>
    <row r="43" spans="1:17" ht="18" x14ac:dyDescent="0.25">
      <c r="E43" s="219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W16" sqref="W16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269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55" t="s">
        <v>0</v>
      </c>
      <c r="B5" s="458" t="s">
        <v>184</v>
      </c>
      <c r="C5" s="442" t="s">
        <v>1</v>
      </c>
      <c r="D5" s="443"/>
      <c r="E5" s="44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56"/>
      <c r="B6" s="459"/>
      <c r="C6" s="445"/>
      <c r="D6" s="446"/>
      <c r="E6" s="44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56"/>
      <c r="B7" s="460"/>
      <c r="C7" s="258" t="s">
        <v>27</v>
      </c>
      <c r="D7" s="259"/>
      <c r="E7" s="139" t="s">
        <v>185</v>
      </c>
      <c r="F7" s="440" t="s">
        <v>27</v>
      </c>
      <c r="G7" s="441"/>
      <c r="H7" s="260" t="s">
        <v>185</v>
      </c>
      <c r="I7" s="440" t="s">
        <v>27</v>
      </c>
      <c r="J7" s="441"/>
      <c r="K7" s="260" t="s">
        <v>185</v>
      </c>
      <c r="L7" s="440" t="s">
        <v>27</v>
      </c>
      <c r="M7" s="441"/>
      <c r="N7" s="260" t="s">
        <v>185</v>
      </c>
      <c r="O7" s="440" t="s">
        <v>27</v>
      </c>
      <c r="P7" s="441"/>
      <c r="Q7" s="260" t="s">
        <v>185</v>
      </c>
    </row>
    <row r="8" spans="1:17" ht="15.75" customHeight="1" thickBot="1" x14ac:dyDescent="0.25">
      <c r="A8" s="457"/>
      <c r="B8" s="461"/>
      <c r="C8" s="12" t="s">
        <v>270</v>
      </c>
      <c r="D8" s="113" t="s">
        <v>267</v>
      </c>
      <c r="E8" s="14" t="s">
        <v>15</v>
      </c>
      <c r="F8" s="12" t="s">
        <v>270</v>
      </c>
      <c r="G8" s="113" t="s">
        <v>267</v>
      </c>
      <c r="H8" s="531" t="s">
        <v>15</v>
      </c>
      <c r="I8" s="12" t="s">
        <v>270</v>
      </c>
      <c r="J8" s="113" t="s">
        <v>267</v>
      </c>
      <c r="K8" s="14" t="s">
        <v>15</v>
      </c>
      <c r="L8" s="232" t="s">
        <v>270</v>
      </c>
      <c r="M8" s="113" t="s">
        <v>267</v>
      </c>
      <c r="N8" s="14" t="s">
        <v>15</v>
      </c>
      <c r="O8" s="232" t="s">
        <v>270</v>
      </c>
      <c r="P8" s="113" t="s">
        <v>267</v>
      </c>
      <c r="Q8" s="14" t="s">
        <v>15</v>
      </c>
    </row>
    <row r="9" spans="1:17" ht="24" customHeight="1" x14ac:dyDescent="0.2">
      <c r="A9" s="433" t="s">
        <v>39</v>
      </c>
      <c r="B9" s="261" t="s">
        <v>85</v>
      </c>
      <c r="C9" s="25">
        <v>2230.8339999999998</v>
      </c>
      <c r="D9" s="24">
        <v>2190.2130000000002</v>
      </c>
      <c r="E9" s="41">
        <v>1.8546597979283128</v>
      </c>
      <c r="F9" s="494">
        <v>2265.5</v>
      </c>
      <c r="G9" s="495">
        <v>2201.482</v>
      </c>
      <c r="H9" s="502">
        <v>2.9079501899175209</v>
      </c>
      <c r="I9" s="494">
        <v>2096.6030000000001</v>
      </c>
      <c r="J9" s="495">
        <v>1969.508</v>
      </c>
      <c r="K9" s="500">
        <v>6.4531344884103046</v>
      </c>
      <c r="L9" s="501">
        <v>1877.1969999999999</v>
      </c>
      <c r="M9" s="495">
        <v>1955.537</v>
      </c>
      <c r="N9" s="502">
        <v>-4.0060607393263403</v>
      </c>
      <c r="O9" s="494">
        <v>2178.0459999999998</v>
      </c>
      <c r="P9" s="495">
        <v>2260.7979999999998</v>
      </c>
      <c r="Q9" s="500">
        <v>-3.6603004779728199</v>
      </c>
    </row>
    <row r="10" spans="1:17" ht="27" customHeight="1" x14ac:dyDescent="0.2">
      <c r="A10" s="436"/>
      <c r="B10" s="262" t="s">
        <v>86</v>
      </c>
      <c r="C10" s="26">
        <v>2390.5419999999999</v>
      </c>
      <c r="D10" s="42">
        <v>2317.85</v>
      </c>
      <c r="E10" s="43">
        <v>3.1361822378497322</v>
      </c>
      <c r="F10" s="485">
        <v>2434.8270000000002</v>
      </c>
      <c r="G10" s="486">
        <v>2376.6759999999999</v>
      </c>
      <c r="H10" s="505">
        <v>2.4467365345549963</v>
      </c>
      <c r="I10" s="485">
        <v>2412.9380000000001</v>
      </c>
      <c r="J10" s="486">
        <v>2370.0819999999999</v>
      </c>
      <c r="K10" s="503">
        <v>1.8082074797412169</v>
      </c>
      <c r="L10" s="504">
        <v>2237.2649999999999</v>
      </c>
      <c r="M10" s="486">
        <v>2167.1619999999998</v>
      </c>
      <c r="N10" s="505">
        <v>3.2347835556363607</v>
      </c>
      <c r="O10" s="485">
        <v>2189.7759999999998</v>
      </c>
      <c r="P10" s="486">
        <v>2103.4409999999998</v>
      </c>
      <c r="Q10" s="503">
        <v>4.1044650170839141</v>
      </c>
    </row>
    <row r="11" spans="1:17" ht="30" customHeight="1" thickBot="1" x14ac:dyDescent="0.25">
      <c r="A11" s="263" t="s">
        <v>154</v>
      </c>
      <c r="B11" s="264" t="s">
        <v>87</v>
      </c>
      <c r="C11" s="26" t="s">
        <v>28</v>
      </c>
      <c r="D11" s="42" t="s">
        <v>28</v>
      </c>
      <c r="E11" s="43" t="s">
        <v>28</v>
      </c>
      <c r="F11" s="485" t="s">
        <v>28</v>
      </c>
      <c r="G11" s="486" t="s">
        <v>28</v>
      </c>
      <c r="H11" s="505" t="s">
        <v>28</v>
      </c>
      <c r="I11" s="485" t="s">
        <v>28</v>
      </c>
      <c r="J11" s="486" t="s">
        <v>28</v>
      </c>
      <c r="K11" s="503" t="s">
        <v>28</v>
      </c>
      <c r="L11" s="504" t="s">
        <v>28</v>
      </c>
      <c r="M11" s="486" t="s">
        <v>28</v>
      </c>
      <c r="N11" s="505" t="s">
        <v>28</v>
      </c>
      <c r="O11" s="485" t="s">
        <v>28</v>
      </c>
      <c r="P11" s="486" t="s">
        <v>28</v>
      </c>
      <c r="Q11" s="503" t="s">
        <v>28</v>
      </c>
    </row>
    <row r="12" spans="1:17" ht="24.75" customHeight="1" thickBot="1" x14ac:dyDescent="0.25">
      <c r="A12" s="265" t="s">
        <v>40</v>
      </c>
      <c r="B12" s="266" t="s">
        <v>25</v>
      </c>
      <c r="C12" s="380">
        <v>2332.5317368858628</v>
      </c>
      <c r="D12" s="381">
        <v>2270.184395071552</v>
      </c>
      <c r="E12" s="382">
        <v>2.7463558444707612</v>
      </c>
      <c r="F12" s="506">
        <v>2364.6567259051567</v>
      </c>
      <c r="G12" s="507">
        <v>2296.9448557299283</v>
      </c>
      <c r="H12" s="510">
        <v>2.9479101340337017</v>
      </c>
      <c r="I12" s="506">
        <v>2355.4596043814436</v>
      </c>
      <c r="J12" s="507">
        <v>2340.05188661479</v>
      </c>
      <c r="K12" s="508">
        <v>0.65843487722586391</v>
      </c>
      <c r="L12" s="509">
        <v>2156.7911355348833</v>
      </c>
      <c r="M12" s="507">
        <v>2123.1232247733878</v>
      </c>
      <c r="N12" s="510">
        <v>1.5857728071854629</v>
      </c>
      <c r="O12" s="506">
        <v>2186.0108760630183</v>
      </c>
      <c r="P12" s="507">
        <v>2159.1947208579631</v>
      </c>
      <c r="Q12" s="508">
        <v>1.2419516843946166</v>
      </c>
    </row>
    <row r="13" spans="1:17" ht="20.25" customHeight="1" x14ac:dyDescent="0.2">
      <c r="A13" s="433" t="s">
        <v>29</v>
      </c>
      <c r="B13" s="261" t="s">
        <v>30</v>
      </c>
      <c r="C13" s="25">
        <v>1269.9280000000001</v>
      </c>
      <c r="D13" s="24">
        <v>1253.278</v>
      </c>
      <c r="E13" s="41">
        <v>1.3285160993809906</v>
      </c>
      <c r="F13" s="494">
        <v>1293.2070000000001</v>
      </c>
      <c r="G13" s="495">
        <v>1249.3320000000001</v>
      </c>
      <c r="H13" s="502">
        <v>3.5118767469335608</v>
      </c>
      <c r="I13" s="494">
        <v>1302.088</v>
      </c>
      <c r="J13" s="495">
        <v>1376.691</v>
      </c>
      <c r="K13" s="500">
        <v>-5.4190083322982474</v>
      </c>
      <c r="L13" s="501" t="s">
        <v>97</v>
      </c>
      <c r="M13" s="495" t="s">
        <v>97</v>
      </c>
      <c r="N13" s="502" t="s">
        <v>160</v>
      </c>
      <c r="O13" s="494" t="s">
        <v>97</v>
      </c>
      <c r="P13" s="495" t="s">
        <v>97</v>
      </c>
      <c r="Q13" s="500" t="s">
        <v>160</v>
      </c>
    </row>
    <row r="14" spans="1:17" ht="20.25" customHeight="1" thickBot="1" x14ac:dyDescent="0.25">
      <c r="A14" s="436"/>
      <c r="B14" s="262" t="s">
        <v>31</v>
      </c>
      <c r="C14" s="26">
        <v>754.54100000000005</v>
      </c>
      <c r="D14" s="42">
        <v>750.26900000000001</v>
      </c>
      <c r="E14" s="43">
        <v>0.56939577671475816</v>
      </c>
      <c r="F14" s="485">
        <v>766.11300000000006</v>
      </c>
      <c r="G14" s="486">
        <v>749.43600000000004</v>
      </c>
      <c r="H14" s="505">
        <v>2.2252734056010146</v>
      </c>
      <c r="I14" s="485">
        <v>771.45399999999995</v>
      </c>
      <c r="J14" s="486">
        <v>763.58299999999997</v>
      </c>
      <c r="K14" s="503">
        <v>1.0307982236377684</v>
      </c>
      <c r="L14" s="504">
        <v>736.21400000000006</v>
      </c>
      <c r="M14" s="486">
        <v>741.17</v>
      </c>
      <c r="N14" s="505">
        <v>-0.66867250428375458</v>
      </c>
      <c r="O14" s="485">
        <v>746.42399999999998</v>
      </c>
      <c r="P14" s="486">
        <v>738.524</v>
      </c>
      <c r="Q14" s="503">
        <v>1.069701187774531</v>
      </c>
    </row>
    <row r="15" spans="1:17" ht="20.25" customHeight="1" thickBot="1" x14ac:dyDescent="0.25">
      <c r="A15" s="452"/>
      <c r="B15" s="266" t="s">
        <v>25</v>
      </c>
      <c r="C15" s="380">
        <v>860.55003681738663</v>
      </c>
      <c r="D15" s="381">
        <v>799.89080512518228</v>
      </c>
      <c r="E15" s="382">
        <v>7.5834390523730573</v>
      </c>
      <c r="F15" s="506">
        <v>927.92939803841443</v>
      </c>
      <c r="G15" s="507">
        <v>800.34114111098359</v>
      </c>
      <c r="H15" s="510">
        <v>15.941734139809533</v>
      </c>
      <c r="I15" s="506">
        <v>892.71709166040569</v>
      </c>
      <c r="J15" s="507">
        <v>795.0983412202304</v>
      </c>
      <c r="K15" s="508">
        <v>12.277569374671398</v>
      </c>
      <c r="L15" s="509">
        <v>738.42413218770662</v>
      </c>
      <c r="M15" s="507">
        <v>744.40678217821778</v>
      </c>
      <c r="N15" s="510">
        <v>-0.80368021003318335</v>
      </c>
      <c r="O15" s="506">
        <v>820.3404318140216</v>
      </c>
      <c r="P15" s="507">
        <v>833.96689513145384</v>
      </c>
      <c r="Q15" s="508">
        <v>-1.6339333607821895</v>
      </c>
    </row>
    <row r="16" spans="1:17" ht="18.75" customHeight="1" x14ac:dyDescent="0.2">
      <c r="A16" s="433" t="s">
        <v>32</v>
      </c>
      <c r="B16" s="267" t="s">
        <v>33</v>
      </c>
      <c r="C16" s="25" t="s">
        <v>97</v>
      </c>
      <c r="D16" s="24" t="s">
        <v>97</v>
      </c>
      <c r="E16" s="41" t="s">
        <v>160</v>
      </c>
      <c r="F16" s="494" t="s">
        <v>28</v>
      </c>
      <c r="G16" s="495" t="s">
        <v>28</v>
      </c>
      <c r="H16" s="500" t="s">
        <v>28</v>
      </c>
      <c r="I16" s="494" t="s">
        <v>28</v>
      </c>
      <c r="J16" s="495" t="s">
        <v>28</v>
      </c>
      <c r="K16" s="500" t="s">
        <v>28</v>
      </c>
      <c r="L16" s="501" t="s">
        <v>28</v>
      </c>
      <c r="M16" s="495" t="s">
        <v>28</v>
      </c>
      <c r="N16" s="502" t="s">
        <v>28</v>
      </c>
      <c r="O16" s="482" t="s">
        <v>97</v>
      </c>
      <c r="P16" s="483" t="s">
        <v>97</v>
      </c>
      <c r="Q16" s="511" t="s">
        <v>160</v>
      </c>
    </row>
    <row r="17" spans="1:17" ht="18" customHeight="1" thickBot="1" x14ac:dyDescent="0.25">
      <c r="A17" s="436"/>
      <c r="B17" s="262" t="s">
        <v>34</v>
      </c>
      <c r="C17" s="27">
        <v>552.66</v>
      </c>
      <c r="D17" s="367">
        <v>563.18600000000004</v>
      </c>
      <c r="E17" s="46">
        <v>-1.8690095279357204</v>
      </c>
      <c r="F17" s="512" t="s">
        <v>97</v>
      </c>
      <c r="G17" s="513" t="s">
        <v>97</v>
      </c>
      <c r="H17" s="514" t="s">
        <v>160</v>
      </c>
      <c r="I17" s="512" t="s">
        <v>28</v>
      </c>
      <c r="J17" s="513" t="s">
        <v>28</v>
      </c>
      <c r="K17" s="514" t="s">
        <v>28</v>
      </c>
      <c r="L17" s="515" t="s">
        <v>28</v>
      </c>
      <c r="M17" s="513" t="s">
        <v>28</v>
      </c>
      <c r="N17" s="516" t="s">
        <v>28</v>
      </c>
      <c r="O17" s="485" t="s">
        <v>97</v>
      </c>
      <c r="P17" s="517" t="s">
        <v>97</v>
      </c>
      <c r="Q17" s="503" t="s">
        <v>160</v>
      </c>
    </row>
    <row r="18" spans="1:17" ht="18.75" customHeight="1" thickBot="1" x14ac:dyDescent="0.25">
      <c r="A18" s="452" t="s">
        <v>26</v>
      </c>
      <c r="B18" s="266" t="s">
        <v>25</v>
      </c>
      <c r="C18" s="383">
        <v>636.20860441426146</v>
      </c>
      <c r="D18" s="384">
        <v>646.12149216817807</v>
      </c>
      <c r="E18" s="385">
        <v>-1.5342142111156387</v>
      </c>
      <c r="F18" s="523" t="s">
        <v>97</v>
      </c>
      <c r="G18" s="524" t="s">
        <v>97</v>
      </c>
      <c r="H18" s="525" t="s">
        <v>160</v>
      </c>
      <c r="I18" s="518" t="s">
        <v>28</v>
      </c>
      <c r="J18" s="519" t="s">
        <v>28</v>
      </c>
      <c r="K18" s="520" t="s">
        <v>28</v>
      </c>
      <c r="L18" s="521" t="s">
        <v>28</v>
      </c>
      <c r="M18" s="519" t="s">
        <v>28</v>
      </c>
      <c r="N18" s="522" t="s">
        <v>28</v>
      </c>
      <c r="O18" s="523" t="s">
        <v>97</v>
      </c>
      <c r="P18" s="524" t="s">
        <v>97</v>
      </c>
      <c r="Q18" s="525" t="s">
        <v>160</v>
      </c>
    </row>
    <row r="19" spans="1:17" ht="18.75" customHeight="1" x14ac:dyDescent="0.2">
      <c r="A19" s="453" t="s">
        <v>38</v>
      </c>
      <c r="B19" s="454"/>
      <c r="C19" s="25" t="s">
        <v>97</v>
      </c>
      <c r="D19" s="24" t="s">
        <v>97</v>
      </c>
      <c r="E19" s="41" t="s">
        <v>160</v>
      </c>
      <c r="F19" s="512" t="s">
        <v>97</v>
      </c>
      <c r="G19" s="513" t="s">
        <v>97</v>
      </c>
      <c r="H19" s="514" t="s">
        <v>160</v>
      </c>
      <c r="I19" s="512" t="s">
        <v>28</v>
      </c>
      <c r="J19" s="513" t="s">
        <v>28</v>
      </c>
      <c r="K19" s="514" t="s">
        <v>28</v>
      </c>
      <c r="L19" s="515" t="s">
        <v>28</v>
      </c>
      <c r="M19" s="513" t="s">
        <v>28</v>
      </c>
      <c r="N19" s="516" t="s">
        <v>28</v>
      </c>
      <c r="O19" s="512" t="s">
        <v>28</v>
      </c>
      <c r="P19" s="513" t="s">
        <v>28</v>
      </c>
      <c r="Q19" s="514" t="s">
        <v>28</v>
      </c>
    </row>
    <row r="20" spans="1:17" ht="20.25" customHeight="1" x14ac:dyDescent="0.2">
      <c r="A20" s="448" t="s">
        <v>35</v>
      </c>
      <c r="B20" s="449"/>
      <c r="C20" s="26">
        <v>371.52300000000002</v>
      </c>
      <c r="D20" s="42">
        <v>375.59800000000001</v>
      </c>
      <c r="E20" s="43">
        <v>-1.0849365545077418</v>
      </c>
      <c r="F20" s="485">
        <v>383.63200000000001</v>
      </c>
      <c r="G20" s="486">
        <v>380.64800000000002</v>
      </c>
      <c r="H20" s="505">
        <v>0.78392635715936521</v>
      </c>
      <c r="I20" s="485">
        <v>326.59199999999998</v>
      </c>
      <c r="J20" s="486">
        <v>348.59199999999998</v>
      </c>
      <c r="K20" s="503">
        <v>-6.3111029513012351</v>
      </c>
      <c r="L20" s="504">
        <v>300.93200000000002</v>
      </c>
      <c r="M20" s="486">
        <v>371.94499999999999</v>
      </c>
      <c r="N20" s="505">
        <v>-19.092338921077033</v>
      </c>
      <c r="O20" s="485" t="s">
        <v>28</v>
      </c>
      <c r="P20" s="486" t="s">
        <v>28</v>
      </c>
      <c r="Q20" s="503" t="s">
        <v>28</v>
      </c>
    </row>
    <row r="21" spans="1:17" ht="18" customHeight="1" x14ac:dyDescent="0.2">
      <c r="A21" s="448" t="s">
        <v>36</v>
      </c>
      <c r="B21" s="449"/>
      <c r="C21" s="26" t="s">
        <v>28</v>
      </c>
      <c r="D21" s="42" t="s">
        <v>28</v>
      </c>
      <c r="E21" s="43" t="s">
        <v>28</v>
      </c>
      <c r="F21" s="485" t="s">
        <v>28</v>
      </c>
      <c r="G21" s="486" t="s">
        <v>28</v>
      </c>
      <c r="H21" s="505" t="s">
        <v>28</v>
      </c>
      <c r="I21" s="485" t="s">
        <v>28</v>
      </c>
      <c r="J21" s="486" t="s">
        <v>28</v>
      </c>
      <c r="K21" s="503" t="s">
        <v>28</v>
      </c>
      <c r="L21" s="504" t="s">
        <v>28</v>
      </c>
      <c r="M21" s="486" t="s">
        <v>28</v>
      </c>
      <c r="N21" s="505" t="s">
        <v>28</v>
      </c>
      <c r="O21" s="485" t="s">
        <v>28</v>
      </c>
      <c r="P21" s="486" t="s">
        <v>28</v>
      </c>
      <c r="Q21" s="503" t="s">
        <v>28</v>
      </c>
    </row>
    <row r="22" spans="1:17" ht="21" customHeight="1" thickBot="1" x14ac:dyDescent="0.25">
      <c r="A22" s="450" t="s">
        <v>37</v>
      </c>
      <c r="B22" s="451"/>
      <c r="C22" s="28" t="s">
        <v>28</v>
      </c>
      <c r="D22" s="39" t="s">
        <v>28</v>
      </c>
      <c r="E22" s="40" t="s">
        <v>28</v>
      </c>
      <c r="F22" s="526" t="s">
        <v>28</v>
      </c>
      <c r="G22" s="527" t="s">
        <v>28</v>
      </c>
      <c r="H22" s="530" t="s">
        <v>28</v>
      </c>
      <c r="I22" s="526" t="s">
        <v>28</v>
      </c>
      <c r="J22" s="527" t="s">
        <v>28</v>
      </c>
      <c r="K22" s="528" t="s">
        <v>28</v>
      </c>
      <c r="L22" s="529" t="s">
        <v>28</v>
      </c>
      <c r="M22" s="527" t="s">
        <v>28</v>
      </c>
      <c r="N22" s="530" t="s">
        <v>28</v>
      </c>
      <c r="O22" s="526" t="s">
        <v>28</v>
      </c>
      <c r="P22" s="527" t="s">
        <v>28</v>
      </c>
      <c r="Q22" s="528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212</v>
      </c>
      <c r="C2" s="314"/>
      <c r="D2" s="314"/>
      <c r="E2" s="314"/>
      <c r="F2" s="314"/>
      <c r="G2" s="314"/>
      <c r="H2" s="314"/>
    </row>
    <row r="3" spans="2:15" ht="20.25" customHeight="1" thickBot="1" x14ac:dyDescent="0.25"/>
    <row r="4" spans="2:15" ht="15" x14ac:dyDescent="0.25">
      <c r="F4" s="467" t="s">
        <v>0</v>
      </c>
      <c r="G4" s="468"/>
      <c r="H4" s="347" t="s">
        <v>1</v>
      </c>
      <c r="I4" s="348"/>
      <c r="J4" s="349"/>
    </row>
    <row r="5" spans="2:15" ht="18.75" customHeight="1" x14ac:dyDescent="0.3">
      <c r="B5" s="313"/>
      <c r="F5" s="463"/>
      <c r="G5" s="469"/>
      <c r="H5" s="350" t="s">
        <v>27</v>
      </c>
      <c r="I5" s="350"/>
      <c r="J5" s="472" t="s">
        <v>214</v>
      </c>
    </row>
    <row r="6" spans="2:15" ht="24.75" customHeight="1" x14ac:dyDescent="0.2">
      <c r="F6" s="470"/>
      <c r="G6" s="471"/>
      <c r="H6" s="370" t="s">
        <v>261</v>
      </c>
      <c r="I6" s="370" t="s">
        <v>248</v>
      </c>
      <c r="J6" s="473"/>
    </row>
    <row r="7" spans="2:15" ht="48" customHeight="1" thickBot="1" x14ac:dyDescent="0.25">
      <c r="F7" s="474" t="s">
        <v>219</v>
      </c>
      <c r="G7" s="475"/>
      <c r="H7" s="351">
        <v>131.53</v>
      </c>
      <c r="I7" s="351">
        <v>130.096</v>
      </c>
      <c r="J7" s="40">
        <v>1.1022629442872935</v>
      </c>
    </row>
    <row r="8" spans="2:15" ht="15.75" customHeight="1" thickBot="1" x14ac:dyDescent="0.25"/>
    <row r="9" spans="2:15" ht="15" customHeight="1" thickBot="1" x14ac:dyDescent="0.25">
      <c r="B9" s="462" t="s">
        <v>0</v>
      </c>
      <c r="C9" s="44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63"/>
      <c r="C10" s="46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63"/>
      <c r="C11" s="46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45"/>
      <c r="C12" s="447"/>
      <c r="D12" s="285" t="s">
        <v>261</v>
      </c>
      <c r="E12" s="285" t="s">
        <v>248</v>
      </c>
      <c r="F12" s="286" t="s">
        <v>15</v>
      </c>
      <c r="G12" s="285" t="s">
        <v>261</v>
      </c>
      <c r="H12" s="285" t="s">
        <v>248</v>
      </c>
      <c r="I12" s="286" t="s">
        <v>15</v>
      </c>
      <c r="J12" s="285" t="s">
        <v>261</v>
      </c>
      <c r="K12" s="285" t="s">
        <v>248</v>
      </c>
      <c r="L12" s="286" t="s">
        <v>15</v>
      </c>
      <c r="M12" s="285" t="s">
        <v>261</v>
      </c>
      <c r="N12" s="285" t="s">
        <v>248</v>
      </c>
      <c r="O12" s="287" t="s">
        <v>15</v>
      </c>
    </row>
    <row r="13" spans="2:15" ht="36" customHeight="1" thickBot="1" x14ac:dyDescent="0.25">
      <c r="B13" s="465" t="s">
        <v>224</v>
      </c>
      <c r="C13" s="466"/>
      <c r="D13" s="129">
        <v>132.81</v>
      </c>
      <c r="E13" s="129">
        <v>131.96</v>
      </c>
      <c r="F13" s="130">
        <v>0.6441345862382496</v>
      </c>
      <c r="G13" s="108">
        <v>127.91</v>
      </c>
      <c r="H13" s="108">
        <v>125.06</v>
      </c>
      <c r="I13" s="130">
        <v>2.2789061250599665</v>
      </c>
      <c r="J13" s="108">
        <v>132.22999999999999</v>
      </c>
      <c r="K13" s="108">
        <v>130.19</v>
      </c>
      <c r="L13" s="130">
        <v>1.5669406252400278</v>
      </c>
      <c r="M13" s="108">
        <v>131.26</v>
      </c>
      <c r="N13" s="108">
        <v>130.44999999999999</v>
      </c>
      <c r="O13" s="131">
        <v>0.62092755845151582</v>
      </c>
    </row>
    <row r="16" spans="2:15" ht="23.25" thickBot="1" x14ac:dyDescent="0.4">
      <c r="B16" s="62"/>
      <c r="I16" s="95"/>
      <c r="J16" s="96"/>
      <c r="K16" s="95"/>
      <c r="L16" s="95"/>
      <c r="M16" s="95"/>
      <c r="N16" s="95"/>
    </row>
    <row r="17" spans="9:14" ht="16.5" thickBot="1" x14ac:dyDescent="0.3">
      <c r="I17" s="97"/>
      <c r="J17" s="98" t="s">
        <v>1</v>
      </c>
      <c r="K17" s="99"/>
      <c r="L17" s="99"/>
      <c r="M17" s="99"/>
      <c r="N17" s="100"/>
    </row>
    <row r="18" spans="9:14" ht="32.25" customHeight="1" thickBot="1" x14ac:dyDescent="0.3">
      <c r="I18" s="101" t="s">
        <v>0</v>
      </c>
      <c r="J18" s="476" t="s">
        <v>262</v>
      </c>
      <c r="K18" s="476" t="s">
        <v>263</v>
      </c>
      <c r="L18" s="476" t="s">
        <v>264</v>
      </c>
      <c r="M18" s="102" t="s">
        <v>237</v>
      </c>
      <c r="N18" s="103"/>
    </row>
    <row r="19" spans="9:14" ht="19.5" customHeight="1" thickBot="1" x14ac:dyDescent="0.25">
      <c r="I19" s="104"/>
      <c r="J19" s="477"/>
      <c r="K19" s="477"/>
      <c r="L19" s="477"/>
      <c r="M19" s="105" t="s">
        <v>238</v>
      </c>
      <c r="N19" s="106" t="s">
        <v>216</v>
      </c>
    </row>
    <row r="20" spans="9:14" ht="52.5" customHeight="1" thickBot="1" x14ac:dyDescent="0.3">
      <c r="I20" s="107" t="s">
        <v>152</v>
      </c>
      <c r="J20" s="136">
        <v>131.53</v>
      </c>
      <c r="K20" s="114">
        <v>101.75</v>
      </c>
      <c r="L20" s="115">
        <v>112.17</v>
      </c>
      <c r="M20" s="116">
        <f>(J20-K20)/K20*100</f>
        <v>29.267813267813271</v>
      </c>
      <c r="N20" s="117">
        <f>(J20-L20)/L20*100</f>
        <v>17.259516804849781</v>
      </c>
    </row>
  </sheetData>
  <mergeCells count="8">
    <mergeCell ref="L18:L19"/>
    <mergeCell ref="J18:J19"/>
    <mergeCell ref="K18:K19"/>
    <mergeCell ref="B9:C12"/>
    <mergeCell ref="B13:C13"/>
    <mergeCell ref="F4:G6"/>
    <mergeCell ref="J5:J6"/>
    <mergeCell ref="F7:G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Q24" sqref="Q2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18" t="s">
        <v>126</v>
      </c>
      <c r="C3" s="21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271</v>
      </c>
      <c r="D9" s="1" t="s">
        <v>23</v>
      </c>
    </row>
    <row r="10" spans="2:9" x14ac:dyDescent="0.2">
      <c r="B10" s="1" t="s">
        <v>272</v>
      </c>
    </row>
    <row r="11" spans="2:9" x14ac:dyDescent="0.2">
      <c r="B11" s="1"/>
    </row>
    <row r="12" spans="2:9" ht="15" x14ac:dyDescent="0.2">
      <c r="B12" s="311"/>
      <c r="C12" s="312"/>
      <c r="D12" s="312"/>
      <c r="E12" s="312"/>
      <c r="F12" s="312"/>
      <c r="G12" s="312"/>
      <c r="H12" s="312"/>
      <c r="I12" s="312"/>
    </row>
    <row r="14" spans="2:9" x14ac:dyDescent="0.2">
      <c r="B14" s="1" t="s">
        <v>273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251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2017-08-03T11:55:29Z</dcterms:modified>
</cp:coreProperties>
</file>