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<sst xmlns="http://schemas.openxmlformats.org/spreadsheetml/2006/main" count="1428" uniqueCount="275">
  <si>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</si>
  <si>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</si>
  <si>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</si>
  <si>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</si>
  <si>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</si>
  <si>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</si>
  <si>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</si>
  <si>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</si>
  <si>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</si>
  <si>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</si>
  <si>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</si>
  <si>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</si>
  <si>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</si>
  <si>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</si>
  <si>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</si>
  <si>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</si>
  <si>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</si>
  <si>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</si>
  <si>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</si>
  <si>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</si>
  <si>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</si>
  <si>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</si>
  <si>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</si>
  <si>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</si>
  <si>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</si>
  <si>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</si>
  <si>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</si>
  <si>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</si>
  <si>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</si>
  <si>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</si>
  <si>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</si>
  <si>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</si>
  <si>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</si>
  <si>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</si>
  <si>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</si>
  <si>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</si>
  <si>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</si>
  <si>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</si>
  <si>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</si>
  <si>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</si>
  <si>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</si>
  <si>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</si>
  <si>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</si>
  <si>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</si>
  <si>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</si>
  <si>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</si>
  <si>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</si>
  <si>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</si>
  <si>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</si>
  <si>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</si>
  <si>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</si>
  <si>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</si>
  <si>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</si>
  <si>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</si>
  <si>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</si>
  <si>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</si>
  <si>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</si>
  <si>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</si>
  <si>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</si>
  <si>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</si>
  <si>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</si>
  <si>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</si>
  <si>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</si>
  <si>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</si>
  <si>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</si>
  <si>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</si>
  <si>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</si>
  <si>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</si>
  <si>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</si>
  <si>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</si>
  <si>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</si>
  <si>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</si>
  <si>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</si>
  <si>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</si>
  <si>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</si>
  <si>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</si>
  <si>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</si>
  <si>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</si>
  <si>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</si>
  <si>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</si>
  <si>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</si>
  <si>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</si>
  <si>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</si>
  <si>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</si>
  <si>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</si>
  <si>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</si>
  <si>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</si>
  <si>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</si>
  <si>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</si>
  <si>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</si>
  <si>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</si>
  <si>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</si>
  <si>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</si>
  <si>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</si>
  <si>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</si>
  <si>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</si>
  <si>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</si>
  <si>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</si>
  <si>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</si>
  <si>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</si>
  <si>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</si>
  <si>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</si>
  <si>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</si>
  <si>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</si>
  <si>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</si>
  <si>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</si>
  <si>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</si>
  <si>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</si>
  <si>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</si>
  <si>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</si>
  <si>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</si>
  <si>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</si>
  <si>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</si>
  <si>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</si>
  <si>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</si>
  <si>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</si>
  <si>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</si>
  <si>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</si>
  <si>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</si>
  <si>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</si>
  <si>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</si>
  <si>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</si>
  <si>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</si>
  <si>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</si>
  <si>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</si>
  <si>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</si>
  <si>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</si>
  <si>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</si>
  <si>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</si>
  <si>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</si>
  <si>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</si>
  <si>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</si>
  <si>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</si>
  <si>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</si>
  <si>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</si>
  <si>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</si>
  <si>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</si>
  <si>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</si>
  <si>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</si>
  <si>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</si>
  <si>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</si>
  <si>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</si>
  <si>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</si>
  <si>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</si>
  <si>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</si>
  <si>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</si>
  <si>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</si>
  <si>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</si>
  <si>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</si>
  <si>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</si>
  <si>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</si>
  <si>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</si>
  <si>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</si>
  <si>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</si>
  <si>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</si>
  <si>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</si>
  <si>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</si>
  <si>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</si>
  <si>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</si>
  <si>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</si>
  <si>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</si>
  <si>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</si>
  <si>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</si>
  <si>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</si>
  <si>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</si>
  <si>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</si>
  <si>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</si>
  <si>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</si>
  <si>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</si>
  <si>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</si>
  <si>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</si>
  <si>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</si>
  <si>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</si>
  <si>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</si>
  <si>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</si>
  <si>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</si>
  <si>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</si>
  <si>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</si>
  <si>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</si>
  <si>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</si>
  <si>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</si>
  <si>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</si>
  <si>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</si>
  <si>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</si>
  <si>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</si>
  <si>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</si>
  <si>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</si>
  <si>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</si>
  <si>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</si>
  <si>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</si>
  <si>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</si>
  <si>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</si>
  <si>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</si>
  <si>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</si>
  <si>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</si>
  <si>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</si>
  <si>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</si>
  <si>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</si>
  <si>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</si>
  <si>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</si>
  <si>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</si>
  <si>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</si>
  <si>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</si>
  <si>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</si>
  <si>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</si>
  <si>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</si>
  <si>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</si>
  <si>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</si>
  <si>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</si>
  <si>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</si>
  <si>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</si>
  <si>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</si>
  <si>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</si>
  <si>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</si>
  <si>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</si>
  <si>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</si>
  <si>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</si>
  <si>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</si>
  <si>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</si>
  <si>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</si>
  <si>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</si>
  <si>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</si>
  <si>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</si>
  <si>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</si>
  <si>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</si>
  <si>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</si>
  <si>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</si>
  <si>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</si>
  <si>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</si>
  <si>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</si>
  <si>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</si>
  <si>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</si>
  <si>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</si>
  <si>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</si>
  <si>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</si>
  <si>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</si>
  <si>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</si>
  <si>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</si>
  <si>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</si>
  <si>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</si>
  <si>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</si>
  <si>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</si>
  <si>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</si>
  <si>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</si>
  <si>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</si>
  <si>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</si>
  <si>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</si>
  <si>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>maj</t>
  </si>
  <si>
    <t>V-2017</t>
  </si>
  <si>
    <t>V-2016</t>
  </si>
  <si>
    <t xml:space="preserve">Dariusz Banasiewicz, tel. (022) 623-12- 01; fax (022) 623-16-05 </t>
  </si>
  <si>
    <t>I-V 2016r.*</t>
  </si>
  <si>
    <t>I-V 2017r.*</t>
  </si>
  <si>
    <t>Handel zagraniczny produktami mlecznymi w okresie I -V 2017r. - dane wstępne</t>
  </si>
  <si>
    <t>według ważniejszych krajów w okresie I -V 2017r (dane wstępne)</t>
  </si>
  <si>
    <t>I -V 2016r</t>
  </si>
  <si>
    <t>I -V 2017r</t>
  </si>
  <si>
    <t>Kazachstan</t>
  </si>
  <si>
    <t xml:space="preserve"> z mleka - kod 0405) według ważniejszych krajów w okresie I -V 2017r (dane wstępne)</t>
  </si>
  <si>
    <t>z mleka - kod 0405) według ważniejszych krajów w okresie I -V 2017r (dane wstępne)</t>
  </si>
  <si>
    <t>czerwiec</t>
  </si>
  <si>
    <t>czerwiec 2017</t>
  </si>
  <si>
    <t>czerwiec 2016</t>
  </si>
  <si>
    <t>czerwiec 2015</t>
  </si>
  <si>
    <r>
      <t>Mleko surowe</t>
    </r>
    <r>
      <rPr>
        <b/>
        <sz val="11"/>
        <rFont val="Times New Roman"/>
        <family val="1"/>
        <charset val="238"/>
      </rPr>
      <t xml:space="preserve"> skup     czerwiec 17</t>
    </r>
  </si>
  <si>
    <t>NR 31/2017</t>
  </si>
  <si>
    <t>10 sierpnia 2017r.</t>
  </si>
  <si>
    <t>Notowania z okresu: 31.07-06.08.2017r.</t>
  </si>
  <si>
    <t>Ceny sprzedaży (NETTO) wybranych produktów mleczarskich za okres: 31.07-06.08.2017r.</t>
  </si>
  <si>
    <t xml:space="preserve">Ceny sprzedaży (NETTO) wybranych produktów mleczarskich za okres: 31.07-06.08.2017r. </t>
  </si>
  <si>
    <t>2017-08-06</t>
  </si>
  <si>
    <t>2017-07-30</t>
  </si>
  <si>
    <t>1EUR=4,25064</t>
  </si>
  <si>
    <t>1EUR=4,25252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</si>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</sst>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</cellXfs>
  <cellStyles count="5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36</xdr:row>
      <xdr:rowOff>28575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76950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95250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5814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59</xdr:row>
      <xdr:rowOff>142875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581400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60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6004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457200</xdr:colOff>
      <xdr:row>82</xdr:row>
      <xdr:rowOff>19049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4724400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18</xdr:col>
      <xdr:colOff>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1" y="10353676"/>
          <a:ext cx="5486400" cy="312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17</xdr:col>
      <xdr:colOff>6519</xdr:colOff>
      <xdr:row>20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228600</xdr:colOff>
      <xdr:row>49</xdr:row>
      <xdr:rowOff>19051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862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523874</xdr:colOff>
      <xdr:row>34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814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52</xdr:row>
      <xdr:rowOff>19050</xdr:rowOff>
    </xdr:from>
    <xdr:to>
      <xdr:col>15</xdr:col>
      <xdr:colOff>320923</xdr:colOff>
      <xdr:row>69</xdr:row>
      <xdr:rowOff>101211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7125" y="84391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11</xdr:col>
          <xdr:colOff>234949</xdr:colOff>
          <xdr:row>45</xdr:row>
          <xdr:rowOff>23812</xdr:rowOff>
        </xdr:to>
        <xdr:pic>
          <xdr:nvPicPr>
            <xdr:cNvPr id="4" name="Obraz 3"/>
            <xdr:cNvPicPr>
              <a:picLocks noChangeAspect="1" noChangeArrowheads="1"/>
              <a:extLst>
                <a:ext uri="{84589F7E-364E-4C9E-8A38-B11213B215E9}">
                  <a14:cameraTool cellRange="'[1]2017'!$K$4:$Q$17" spid="_x0000_s308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691063" y="2238375"/>
              <a:ext cx="5342730" cy="5524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59531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266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206704</xdr:colOff>
      <xdr:row>47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023304" cy="3797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11906</xdr:rowOff>
    </xdr:from>
    <xdr:to>
      <xdr:col>6</xdr:col>
      <xdr:colOff>797718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845719"/>
          <a:ext cx="4869656" cy="302418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11905</xdr:colOff>
      <xdr:row>43</xdr:row>
      <xdr:rowOff>47624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93469" cy="2714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69" sqref="W6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94130.167000000001</v>
      </c>
      <c r="C7" s="178">
        <v>408211.02500000002</v>
      </c>
      <c r="D7" s="179">
        <v>240512.78899999999</v>
      </c>
      <c r="E7" s="180" t="s">
        <v>119</v>
      </c>
      <c r="F7" s="181">
        <v>143579.636</v>
      </c>
      <c r="G7" s="182">
        <v>620280.66099999996</v>
      </c>
      <c r="H7" s="179">
        <v>237599.06099999999</v>
      </c>
      <c r="I7" s="167"/>
      <c r="J7" s="176" t="s">
        <v>119</v>
      </c>
      <c r="K7" s="177">
        <v>41331.516000000003</v>
      </c>
      <c r="L7" s="178">
        <v>178445.24299999999</v>
      </c>
      <c r="M7" s="179">
        <v>86634.754000000001</v>
      </c>
      <c r="N7" s="180" t="s">
        <v>119</v>
      </c>
      <c r="O7" s="181">
        <v>47201.099000000002</v>
      </c>
      <c r="P7" s="182">
        <v>204140.08600000001</v>
      </c>
      <c r="Q7" s="179">
        <v>75133.623000000007</v>
      </c>
    </row>
    <row r="8" spans="1:17" x14ac:dyDescent="0.2">
      <c r="A8" s="183" t="s">
        <v>78</v>
      </c>
      <c r="B8" s="184">
        <v>47830.173000000003</v>
      </c>
      <c r="C8" s="185">
        <v>207374.55</v>
      </c>
      <c r="D8" s="184">
        <v>127314.288</v>
      </c>
      <c r="E8" s="186" t="s">
        <v>78</v>
      </c>
      <c r="F8" s="187">
        <v>91582.343999999997</v>
      </c>
      <c r="G8" s="188">
        <v>395927.56900000002</v>
      </c>
      <c r="H8" s="189">
        <v>156614.758</v>
      </c>
      <c r="I8" s="167"/>
      <c r="J8" s="183" t="s">
        <v>137</v>
      </c>
      <c r="K8" s="184">
        <v>17671.183000000001</v>
      </c>
      <c r="L8" s="185">
        <v>76331.486999999994</v>
      </c>
      <c r="M8" s="184">
        <v>39257.896999999997</v>
      </c>
      <c r="N8" s="186" t="s">
        <v>137</v>
      </c>
      <c r="O8" s="187">
        <v>23993.996999999999</v>
      </c>
      <c r="P8" s="188">
        <v>103660.273</v>
      </c>
      <c r="Q8" s="189">
        <v>33327.356</v>
      </c>
    </row>
    <row r="9" spans="1:17" x14ac:dyDescent="0.2">
      <c r="A9" s="190" t="s">
        <v>241</v>
      </c>
      <c r="B9" s="191">
        <v>11716.816000000001</v>
      </c>
      <c r="C9" s="192">
        <v>50970.506000000001</v>
      </c>
      <c r="D9" s="191">
        <v>52375.904000000002</v>
      </c>
      <c r="E9" s="193" t="s">
        <v>145</v>
      </c>
      <c r="F9" s="194">
        <v>7488.0730000000003</v>
      </c>
      <c r="G9" s="195">
        <v>32253.671999999999</v>
      </c>
      <c r="H9" s="196">
        <v>12803.019</v>
      </c>
      <c r="I9" s="167"/>
      <c r="J9" s="190" t="s">
        <v>78</v>
      </c>
      <c r="K9" s="191">
        <v>9269.1689999999999</v>
      </c>
      <c r="L9" s="192">
        <v>40030.273999999998</v>
      </c>
      <c r="M9" s="191">
        <v>12373.686</v>
      </c>
      <c r="N9" s="193" t="s">
        <v>78</v>
      </c>
      <c r="O9" s="194">
        <v>10121.681</v>
      </c>
      <c r="P9" s="195">
        <v>43835.743000000002</v>
      </c>
      <c r="Q9" s="196">
        <v>12105.813</v>
      </c>
    </row>
    <row r="10" spans="1:17" x14ac:dyDescent="0.2">
      <c r="A10" s="190" t="s">
        <v>145</v>
      </c>
      <c r="B10" s="191">
        <v>5159.5550000000003</v>
      </c>
      <c r="C10" s="192">
        <v>22344.884999999998</v>
      </c>
      <c r="D10" s="191">
        <v>7417.7169999999996</v>
      </c>
      <c r="E10" s="193" t="s">
        <v>220</v>
      </c>
      <c r="F10" s="194">
        <v>6583.2479999999996</v>
      </c>
      <c r="G10" s="195">
        <v>28237.544999999998</v>
      </c>
      <c r="H10" s="196">
        <v>14461.725</v>
      </c>
      <c r="I10" s="167"/>
      <c r="J10" s="190" t="s">
        <v>138</v>
      </c>
      <c r="K10" s="191">
        <v>5418.4750000000004</v>
      </c>
      <c r="L10" s="192">
        <v>23416.793000000001</v>
      </c>
      <c r="M10" s="191">
        <v>18361.764999999999</v>
      </c>
      <c r="N10" s="193" t="s">
        <v>138</v>
      </c>
      <c r="O10" s="194">
        <v>4108.0060000000003</v>
      </c>
      <c r="P10" s="195">
        <v>17739.399000000001</v>
      </c>
      <c r="Q10" s="196">
        <v>12918.672</v>
      </c>
    </row>
    <row r="11" spans="1:17" x14ac:dyDescent="0.2">
      <c r="A11" s="190" t="s">
        <v>186</v>
      </c>
      <c r="B11" s="191">
        <v>5038.058</v>
      </c>
      <c r="C11" s="192">
        <v>21851.454000000002</v>
      </c>
      <c r="D11" s="191">
        <v>10743.875</v>
      </c>
      <c r="E11" s="193" t="s">
        <v>138</v>
      </c>
      <c r="F11" s="194">
        <v>4697.4719999999998</v>
      </c>
      <c r="G11" s="195">
        <v>20289.108</v>
      </c>
      <c r="H11" s="196">
        <v>3304.136</v>
      </c>
      <c r="I11" s="167"/>
      <c r="J11" s="190" t="s">
        <v>162</v>
      </c>
      <c r="K11" s="191">
        <v>4371.2489999999998</v>
      </c>
      <c r="L11" s="192">
        <v>18776.773000000001</v>
      </c>
      <c r="M11" s="191">
        <v>5881.107</v>
      </c>
      <c r="N11" s="193" t="s">
        <v>162</v>
      </c>
      <c r="O11" s="194">
        <v>3702.8589999999999</v>
      </c>
      <c r="P11" s="195">
        <v>16101.785</v>
      </c>
      <c r="Q11" s="196">
        <v>5636.5240000000003</v>
      </c>
    </row>
    <row r="12" spans="1:17" x14ac:dyDescent="0.2">
      <c r="A12" s="190" t="s">
        <v>137</v>
      </c>
      <c r="B12" s="191">
        <v>3666.5450000000001</v>
      </c>
      <c r="C12" s="192">
        <v>15895.321</v>
      </c>
      <c r="D12" s="191">
        <v>8785.5630000000001</v>
      </c>
      <c r="E12" s="193" t="s">
        <v>147</v>
      </c>
      <c r="F12" s="194">
        <v>3694.9430000000002</v>
      </c>
      <c r="G12" s="195">
        <v>15991.335999999999</v>
      </c>
      <c r="H12" s="196">
        <v>7263.8050000000003</v>
      </c>
      <c r="I12" s="167"/>
      <c r="J12" s="190" t="s">
        <v>140</v>
      </c>
      <c r="K12" s="191">
        <v>1450.921</v>
      </c>
      <c r="L12" s="192">
        <v>6289.7209999999995</v>
      </c>
      <c r="M12" s="191">
        <v>2719.241</v>
      </c>
      <c r="N12" s="193" t="s">
        <v>140</v>
      </c>
      <c r="O12" s="194">
        <v>1150.559</v>
      </c>
      <c r="P12" s="195">
        <v>4965.8059999999996</v>
      </c>
      <c r="Q12" s="196">
        <v>1549.046</v>
      </c>
    </row>
    <row r="13" spans="1:17" x14ac:dyDescent="0.2">
      <c r="A13" s="190" t="s">
        <v>77</v>
      </c>
      <c r="B13" s="191">
        <v>2477.8649999999998</v>
      </c>
      <c r="C13" s="192">
        <v>10681.732</v>
      </c>
      <c r="D13" s="191">
        <v>1299.3879999999999</v>
      </c>
      <c r="E13" s="193" t="s">
        <v>137</v>
      </c>
      <c r="F13" s="194">
        <v>3682.0360000000001</v>
      </c>
      <c r="G13" s="195">
        <v>15916.795</v>
      </c>
      <c r="H13" s="196">
        <v>7841.6940000000004</v>
      </c>
      <c r="I13" s="167"/>
      <c r="J13" s="190" t="s">
        <v>80</v>
      </c>
      <c r="K13" s="191">
        <v>1008.388</v>
      </c>
      <c r="L13" s="192">
        <v>4358.9089999999997</v>
      </c>
      <c r="M13" s="191">
        <v>4863.9229999999998</v>
      </c>
      <c r="N13" s="193" t="s">
        <v>228</v>
      </c>
      <c r="O13" s="194">
        <v>1038.7719999999999</v>
      </c>
      <c r="P13" s="195">
        <v>4501.0640000000003</v>
      </c>
      <c r="Q13" s="196">
        <v>1620.7919999999999</v>
      </c>
    </row>
    <row r="14" spans="1:17" x14ac:dyDescent="0.2">
      <c r="A14" s="190" t="s">
        <v>138</v>
      </c>
      <c r="B14" s="191">
        <v>2283.58</v>
      </c>
      <c r="C14" s="192">
        <v>9879.4269999999997</v>
      </c>
      <c r="D14" s="191">
        <v>3479.8510000000001</v>
      </c>
      <c r="E14" s="193" t="s">
        <v>186</v>
      </c>
      <c r="F14" s="194">
        <v>3270.1489999999999</v>
      </c>
      <c r="G14" s="195">
        <v>14068.058000000001</v>
      </c>
      <c r="H14" s="196">
        <v>6580.4629999999997</v>
      </c>
      <c r="I14" s="167"/>
      <c r="J14" s="190" t="s">
        <v>142</v>
      </c>
      <c r="K14" s="191">
        <v>922.20500000000004</v>
      </c>
      <c r="L14" s="192">
        <v>3977.576</v>
      </c>
      <c r="M14" s="191">
        <v>1754.723</v>
      </c>
      <c r="N14" s="193" t="s">
        <v>142</v>
      </c>
      <c r="O14" s="194">
        <v>862.76400000000001</v>
      </c>
      <c r="P14" s="195">
        <v>3752.0070000000001</v>
      </c>
      <c r="Q14" s="196">
        <v>2205.3470000000002</v>
      </c>
    </row>
    <row r="15" spans="1:17" x14ac:dyDescent="0.2">
      <c r="A15" s="190" t="s">
        <v>147</v>
      </c>
      <c r="B15" s="191">
        <v>2139.2849999999999</v>
      </c>
      <c r="C15" s="192">
        <v>9285.9159999999993</v>
      </c>
      <c r="D15" s="191">
        <v>4630.3620000000001</v>
      </c>
      <c r="E15" s="193" t="s">
        <v>77</v>
      </c>
      <c r="F15" s="194">
        <v>2482.4070000000002</v>
      </c>
      <c r="G15" s="195">
        <v>10782.927</v>
      </c>
      <c r="H15" s="196">
        <v>1186.7529999999999</v>
      </c>
      <c r="I15" s="167"/>
      <c r="J15" s="190" t="s">
        <v>77</v>
      </c>
      <c r="K15" s="191">
        <v>338.23</v>
      </c>
      <c r="L15" s="192">
        <v>1466.471</v>
      </c>
      <c r="M15" s="191">
        <v>264.84899999999999</v>
      </c>
      <c r="N15" s="193" t="s">
        <v>139</v>
      </c>
      <c r="O15" s="194">
        <v>817.78300000000002</v>
      </c>
      <c r="P15" s="195">
        <v>3519.127</v>
      </c>
      <c r="Q15" s="196">
        <v>1767.913</v>
      </c>
    </row>
    <row r="16" spans="1:17" x14ac:dyDescent="0.2">
      <c r="A16" s="190" t="s">
        <v>142</v>
      </c>
      <c r="B16" s="191">
        <v>2074.203</v>
      </c>
      <c r="C16" s="192">
        <v>9036.7549999999992</v>
      </c>
      <c r="D16" s="191">
        <v>2602.451</v>
      </c>
      <c r="E16" s="193" t="s">
        <v>134</v>
      </c>
      <c r="F16" s="194">
        <v>2357.0100000000002</v>
      </c>
      <c r="G16" s="195">
        <v>10161.855</v>
      </c>
      <c r="H16" s="196">
        <v>1813.278</v>
      </c>
      <c r="I16" s="167"/>
      <c r="J16" s="190" t="s">
        <v>145</v>
      </c>
      <c r="K16" s="191">
        <v>302.64600000000002</v>
      </c>
      <c r="L16" s="192">
        <v>1289.117</v>
      </c>
      <c r="M16" s="191">
        <v>216.227</v>
      </c>
      <c r="N16" s="193" t="s">
        <v>80</v>
      </c>
      <c r="O16" s="194">
        <v>520.30200000000002</v>
      </c>
      <c r="P16" s="195">
        <v>2248.1320000000001</v>
      </c>
      <c r="Q16" s="196">
        <v>2895.7089999999998</v>
      </c>
    </row>
    <row r="17" spans="1:17" x14ac:dyDescent="0.2">
      <c r="A17" s="190" t="s">
        <v>134</v>
      </c>
      <c r="B17" s="191">
        <v>1545.2190000000001</v>
      </c>
      <c r="C17" s="192">
        <v>6712.0770000000002</v>
      </c>
      <c r="D17" s="191">
        <v>1319.414</v>
      </c>
      <c r="E17" s="193" t="s">
        <v>142</v>
      </c>
      <c r="F17" s="194">
        <v>1932.0650000000001</v>
      </c>
      <c r="G17" s="195">
        <v>8332.634</v>
      </c>
      <c r="H17" s="196">
        <v>1884.7460000000001</v>
      </c>
      <c r="I17" s="167"/>
      <c r="J17" s="190" t="s">
        <v>159</v>
      </c>
      <c r="K17" s="191">
        <v>238.251</v>
      </c>
      <c r="L17" s="192">
        <v>1027.9580000000001</v>
      </c>
      <c r="M17" s="191">
        <v>585.05100000000004</v>
      </c>
      <c r="N17" s="193" t="s">
        <v>159</v>
      </c>
      <c r="O17" s="194">
        <v>311.17099999999999</v>
      </c>
      <c r="P17" s="195">
        <v>1342.221</v>
      </c>
      <c r="Q17" s="196">
        <v>621.67999999999995</v>
      </c>
    </row>
    <row r="18" spans="1:17" x14ac:dyDescent="0.2">
      <c r="A18" s="190" t="s">
        <v>228</v>
      </c>
      <c r="B18" s="191">
        <v>1535.223</v>
      </c>
      <c r="C18" s="192">
        <v>6661.6009999999997</v>
      </c>
      <c r="D18" s="191">
        <v>4059.875</v>
      </c>
      <c r="E18" s="193" t="s">
        <v>143</v>
      </c>
      <c r="F18" s="194">
        <v>1736.819</v>
      </c>
      <c r="G18" s="195">
        <v>7523.09</v>
      </c>
      <c r="H18" s="196">
        <v>3492.1280000000002</v>
      </c>
      <c r="I18" s="167"/>
      <c r="J18" s="190" t="s">
        <v>144</v>
      </c>
      <c r="K18" s="191">
        <v>92.075000000000003</v>
      </c>
      <c r="L18" s="192">
        <v>398.65300000000002</v>
      </c>
      <c r="M18" s="191">
        <v>108.797</v>
      </c>
      <c r="N18" s="193" t="s">
        <v>144</v>
      </c>
      <c r="O18" s="194">
        <v>191.57300000000001</v>
      </c>
      <c r="P18" s="195">
        <v>829.28599999999994</v>
      </c>
      <c r="Q18" s="196">
        <v>230.286</v>
      </c>
    </row>
    <row r="19" spans="1:17" x14ac:dyDescent="0.2">
      <c r="A19" s="190" t="s">
        <v>143</v>
      </c>
      <c r="B19" s="191">
        <v>1514.1559999999999</v>
      </c>
      <c r="C19" s="192">
        <v>6560.8140000000003</v>
      </c>
      <c r="D19" s="191">
        <v>3831.52</v>
      </c>
      <c r="E19" s="193" t="s">
        <v>80</v>
      </c>
      <c r="F19" s="194">
        <v>1417.87</v>
      </c>
      <c r="G19" s="195">
        <v>6101.7259999999997</v>
      </c>
      <c r="H19" s="196">
        <v>880.74400000000003</v>
      </c>
      <c r="I19" s="167"/>
      <c r="J19" s="190" t="s">
        <v>228</v>
      </c>
      <c r="K19" s="191">
        <v>83.763999999999996</v>
      </c>
      <c r="L19" s="192">
        <v>366.27499999999998</v>
      </c>
      <c r="M19" s="191">
        <v>62.835000000000001</v>
      </c>
      <c r="N19" s="193" t="s">
        <v>77</v>
      </c>
      <c r="O19" s="194">
        <v>190.97499999999999</v>
      </c>
      <c r="P19" s="195">
        <v>825.26800000000003</v>
      </c>
      <c r="Q19" s="196">
        <v>153.345</v>
      </c>
    </row>
    <row r="20" spans="1:17" x14ac:dyDescent="0.2">
      <c r="A20" s="190" t="s">
        <v>179</v>
      </c>
      <c r="B20" s="191">
        <v>1262.3989999999999</v>
      </c>
      <c r="C20" s="192">
        <v>5424.3230000000003</v>
      </c>
      <c r="D20" s="191">
        <v>2446.7220000000002</v>
      </c>
      <c r="E20" s="193" t="s">
        <v>241</v>
      </c>
      <c r="F20" s="194">
        <v>1406.79</v>
      </c>
      <c r="G20" s="195">
        <v>6012.8040000000001</v>
      </c>
      <c r="H20" s="196">
        <v>4109.8999999999996</v>
      </c>
      <c r="I20" s="167"/>
      <c r="J20" s="190" t="s">
        <v>139</v>
      </c>
      <c r="K20" s="191">
        <v>75.463999999999999</v>
      </c>
      <c r="L20" s="192">
        <v>326.90899999999999</v>
      </c>
      <c r="M20" s="191">
        <v>122.07599999999999</v>
      </c>
      <c r="N20" s="193" t="s">
        <v>134</v>
      </c>
      <c r="O20" s="194">
        <v>76.296000000000006</v>
      </c>
      <c r="P20" s="195">
        <v>326.08499999999998</v>
      </c>
      <c r="Q20" s="196">
        <v>29.419</v>
      </c>
    </row>
    <row r="21" spans="1:17" x14ac:dyDescent="0.2">
      <c r="A21" s="190" t="s">
        <v>239</v>
      </c>
      <c r="B21" s="191">
        <v>844.68899999999996</v>
      </c>
      <c r="C21" s="192">
        <v>3675.953</v>
      </c>
      <c r="D21" s="191">
        <v>1702.318</v>
      </c>
      <c r="E21" s="193" t="s">
        <v>228</v>
      </c>
      <c r="F21" s="194">
        <v>1184.489</v>
      </c>
      <c r="G21" s="195">
        <v>5116.4880000000003</v>
      </c>
      <c r="H21" s="196">
        <v>1564.2539999999999</v>
      </c>
      <c r="I21" s="167"/>
      <c r="J21" s="190" t="s">
        <v>157</v>
      </c>
      <c r="K21" s="191">
        <v>40.405999999999999</v>
      </c>
      <c r="L21" s="192">
        <v>173.76400000000001</v>
      </c>
      <c r="M21" s="191">
        <v>27.72</v>
      </c>
      <c r="N21" s="193" t="s">
        <v>206</v>
      </c>
      <c r="O21" s="194">
        <v>43.371000000000002</v>
      </c>
      <c r="P21" s="195">
        <v>189.55199999999999</v>
      </c>
      <c r="Q21" s="196">
        <v>24.853000000000002</v>
      </c>
    </row>
    <row r="22" spans="1:17" x14ac:dyDescent="0.2">
      <c r="A22" s="190" t="s">
        <v>80</v>
      </c>
      <c r="B22" s="191">
        <v>783.72500000000002</v>
      </c>
      <c r="C22" s="192">
        <v>3388.7460000000001</v>
      </c>
      <c r="D22" s="191">
        <v>718.69500000000005</v>
      </c>
      <c r="E22" s="193" t="s">
        <v>219</v>
      </c>
      <c r="F22" s="194">
        <v>1111.5429999999999</v>
      </c>
      <c r="G22" s="195">
        <v>4824.9250000000002</v>
      </c>
      <c r="H22" s="196">
        <v>617.88699999999994</v>
      </c>
      <c r="I22" s="167"/>
      <c r="J22" s="190" t="s">
        <v>227</v>
      </c>
      <c r="K22" s="191">
        <v>25.771999999999998</v>
      </c>
      <c r="L22" s="192">
        <v>113.15300000000001</v>
      </c>
      <c r="M22" s="191">
        <v>24.02</v>
      </c>
      <c r="N22" s="193" t="s">
        <v>145</v>
      </c>
      <c r="O22" s="194">
        <v>39.935000000000002</v>
      </c>
      <c r="P22" s="195">
        <v>172.64099999999999</v>
      </c>
      <c r="Q22" s="196">
        <v>25.853000000000002</v>
      </c>
    </row>
    <row r="23" spans="1:17" ht="13.5" thickBot="1" x14ac:dyDescent="0.25">
      <c r="A23" s="197" t="s">
        <v>135</v>
      </c>
      <c r="B23" s="198">
        <v>637.303</v>
      </c>
      <c r="C23" s="199">
        <v>2762.51</v>
      </c>
      <c r="D23" s="198">
        <v>845.04</v>
      </c>
      <c r="E23" s="200" t="s">
        <v>162</v>
      </c>
      <c r="F23" s="201">
        <v>1086.0250000000001</v>
      </c>
      <c r="G23" s="202">
        <v>4695.9189999999999</v>
      </c>
      <c r="H23" s="203">
        <v>2483.3670000000002</v>
      </c>
      <c r="I23" s="167"/>
      <c r="J23" s="197" t="s">
        <v>134</v>
      </c>
      <c r="K23" s="198">
        <v>23.274000000000001</v>
      </c>
      <c r="L23" s="199">
        <v>101.215</v>
      </c>
      <c r="M23" s="198">
        <v>10.775</v>
      </c>
      <c r="N23" s="200" t="s">
        <v>157</v>
      </c>
      <c r="O23" s="201">
        <v>30.898</v>
      </c>
      <c r="P23" s="202">
        <v>131.018</v>
      </c>
      <c r="Q23" s="203">
        <v>21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85052.763000000006</v>
      </c>
      <c r="C32" s="178">
        <v>368264.76</v>
      </c>
      <c r="D32" s="179">
        <v>49371.936000000002</v>
      </c>
      <c r="E32" s="180" t="s">
        <v>119</v>
      </c>
      <c r="F32" s="181">
        <v>133996.073</v>
      </c>
      <c r="G32" s="182">
        <v>578100.49199999997</v>
      </c>
      <c r="H32" s="179">
        <v>58452.771000000001</v>
      </c>
      <c r="I32" s="167"/>
      <c r="J32" s="176" t="s">
        <v>119</v>
      </c>
      <c r="K32" s="177">
        <v>101826.45699999999</v>
      </c>
      <c r="L32" s="178">
        <v>441200.37099999998</v>
      </c>
      <c r="M32" s="179">
        <v>56197.947</v>
      </c>
      <c r="N32" s="180" t="s">
        <v>119</v>
      </c>
      <c r="O32" s="181">
        <v>64765.983999999997</v>
      </c>
      <c r="P32" s="182">
        <v>280904.315</v>
      </c>
      <c r="Q32" s="179">
        <v>38414.498</v>
      </c>
    </row>
    <row r="33" spans="1:17" x14ac:dyDescent="0.2">
      <c r="A33" s="183" t="s">
        <v>170</v>
      </c>
      <c r="B33" s="184">
        <v>21844.929</v>
      </c>
      <c r="C33" s="185">
        <v>94098.195000000007</v>
      </c>
      <c r="D33" s="184">
        <v>12528</v>
      </c>
      <c r="E33" s="186" t="s">
        <v>170</v>
      </c>
      <c r="F33" s="187">
        <v>33134.425999999999</v>
      </c>
      <c r="G33" s="188">
        <v>142872.046</v>
      </c>
      <c r="H33" s="189">
        <v>16007</v>
      </c>
      <c r="I33" s="167"/>
      <c r="J33" s="183" t="s">
        <v>135</v>
      </c>
      <c r="K33" s="184">
        <v>40316.928</v>
      </c>
      <c r="L33" s="185">
        <v>174555.52299999999</v>
      </c>
      <c r="M33" s="184">
        <v>13450.005999999999</v>
      </c>
      <c r="N33" s="186" t="s">
        <v>78</v>
      </c>
      <c r="O33" s="187">
        <v>32939.142</v>
      </c>
      <c r="P33" s="188">
        <v>142779.46900000001</v>
      </c>
      <c r="Q33" s="189">
        <v>25004.865000000002</v>
      </c>
    </row>
    <row r="34" spans="1:17" x14ac:dyDescent="0.2">
      <c r="A34" s="190" t="s">
        <v>178</v>
      </c>
      <c r="B34" s="191">
        <v>9041.625</v>
      </c>
      <c r="C34" s="192">
        <v>39418.211000000003</v>
      </c>
      <c r="D34" s="191">
        <v>3911.1750000000002</v>
      </c>
      <c r="E34" s="193" t="s">
        <v>228</v>
      </c>
      <c r="F34" s="194">
        <v>23304.921999999999</v>
      </c>
      <c r="G34" s="195">
        <v>100706.696</v>
      </c>
      <c r="H34" s="196">
        <v>6061.7830000000004</v>
      </c>
      <c r="I34" s="167"/>
      <c r="J34" s="190" t="s">
        <v>78</v>
      </c>
      <c r="K34" s="191">
        <v>32415.044999999998</v>
      </c>
      <c r="L34" s="192">
        <v>140449.663</v>
      </c>
      <c r="M34" s="191">
        <v>27969.101999999999</v>
      </c>
      <c r="N34" s="193" t="s">
        <v>135</v>
      </c>
      <c r="O34" s="194">
        <v>13379.712</v>
      </c>
      <c r="P34" s="195">
        <v>58169.298000000003</v>
      </c>
      <c r="Q34" s="196">
        <v>4858.7960000000003</v>
      </c>
    </row>
    <row r="35" spans="1:17" x14ac:dyDescent="0.2">
      <c r="A35" s="190" t="s">
        <v>78</v>
      </c>
      <c r="B35" s="191">
        <v>6650.8950000000004</v>
      </c>
      <c r="C35" s="192">
        <v>28812.907999999999</v>
      </c>
      <c r="D35" s="191">
        <v>5477.5550000000003</v>
      </c>
      <c r="E35" s="193" t="s">
        <v>187</v>
      </c>
      <c r="F35" s="194">
        <v>10495.357</v>
      </c>
      <c r="G35" s="195">
        <v>45096.544999999998</v>
      </c>
      <c r="H35" s="196">
        <v>5367.5709999999999</v>
      </c>
      <c r="I35" s="167"/>
      <c r="J35" s="190" t="s">
        <v>228</v>
      </c>
      <c r="K35" s="191">
        <v>20452.383999999998</v>
      </c>
      <c r="L35" s="192">
        <v>88750.308999999994</v>
      </c>
      <c r="M35" s="191">
        <v>8048.88</v>
      </c>
      <c r="N35" s="193" t="s">
        <v>228</v>
      </c>
      <c r="O35" s="194">
        <v>5562.3429999999998</v>
      </c>
      <c r="P35" s="195">
        <v>24319.187999999998</v>
      </c>
      <c r="Q35" s="196">
        <v>2578.8910000000001</v>
      </c>
    </row>
    <row r="36" spans="1:17" x14ac:dyDescent="0.2">
      <c r="A36" s="190" t="s">
        <v>228</v>
      </c>
      <c r="B36" s="191">
        <v>5278.79</v>
      </c>
      <c r="C36" s="192">
        <v>22827.148000000001</v>
      </c>
      <c r="D36" s="191">
        <v>3576.2049999999999</v>
      </c>
      <c r="E36" s="193" t="s">
        <v>178</v>
      </c>
      <c r="F36" s="194">
        <v>9337.94</v>
      </c>
      <c r="G36" s="195">
        <v>40008.726000000002</v>
      </c>
      <c r="H36" s="196">
        <v>3490.8</v>
      </c>
      <c r="I36" s="167"/>
      <c r="J36" s="190" t="s">
        <v>77</v>
      </c>
      <c r="K36" s="191">
        <v>3347.2040000000002</v>
      </c>
      <c r="L36" s="192">
        <v>14507.883</v>
      </c>
      <c r="M36" s="191">
        <v>2858.877</v>
      </c>
      <c r="N36" s="193" t="s">
        <v>77</v>
      </c>
      <c r="O36" s="194">
        <v>3009.44</v>
      </c>
      <c r="P36" s="195">
        <v>13046.236999999999</v>
      </c>
      <c r="Q36" s="196">
        <v>1465.9580000000001</v>
      </c>
    </row>
    <row r="37" spans="1:17" x14ac:dyDescent="0.2">
      <c r="A37" s="190" t="s">
        <v>134</v>
      </c>
      <c r="B37" s="191">
        <v>3921.0010000000002</v>
      </c>
      <c r="C37" s="192">
        <v>16995.243999999999</v>
      </c>
      <c r="D37" s="191">
        <v>2145.4659999999999</v>
      </c>
      <c r="E37" s="193" t="s">
        <v>78</v>
      </c>
      <c r="F37" s="194">
        <v>7405.7529999999997</v>
      </c>
      <c r="G37" s="195">
        <v>31931.274000000001</v>
      </c>
      <c r="H37" s="196">
        <v>3458.953</v>
      </c>
      <c r="I37" s="167"/>
      <c r="J37" s="190" t="s">
        <v>140</v>
      </c>
      <c r="K37" s="191">
        <v>1575.652</v>
      </c>
      <c r="L37" s="192">
        <v>6815.6930000000002</v>
      </c>
      <c r="M37" s="191">
        <v>1630.741</v>
      </c>
      <c r="N37" s="193" t="s">
        <v>134</v>
      </c>
      <c r="O37" s="194">
        <v>2089.2069999999999</v>
      </c>
      <c r="P37" s="195">
        <v>8972.4650000000001</v>
      </c>
      <c r="Q37" s="196">
        <v>702.46799999999996</v>
      </c>
    </row>
    <row r="38" spans="1:17" x14ac:dyDescent="0.2">
      <c r="A38" s="190" t="s">
        <v>145</v>
      </c>
      <c r="B38" s="191">
        <v>3719.8690000000001</v>
      </c>
      <c r="C38" s="192">
        <v>16091</v>
      </c>
      <c r="D38" s="191">
        <v>1966.38</v>
      </c>
      <c r="E38" s="193" t="s">
        <v>134</v>
      </c>
      <c r="F38" s="194">
        <v>5322.277</v>
      </c>
      <c r="G38" s="195">
        <v>23001.773000000001</v>
      </c>
      <c r="H38" s="196">
        <v>2805.7829999999999</v>
      </c>
      <c r="I38" s="167"/>
      <c r="J38" s="190" t="s">
        <v>139</v>
      </c>
      <c r="K38" s="191">
        <v>1080.604</v>
      </c>
      <c r="L38" s="192">
        <v>4680.7870000000003</v>
      </c>
      <c r="M38" s="191">
        <v>423.84</v>
      </c>
      <c r="N38" s="193" t="s">
        <v>146</v>
      </c>
      <c r="O38" s="194">
        <v>1694.788</v>
      </c>
      <c r="P38" s="195">
        <v>7297.8549999999996</v>
      </c>
      <c r="Q38" s="196">
        <v>693</v>
      </c>
    </row>
    <row r="39" spans="1:17" x14ac:dyDescent="0.2">
      <c r="A39" s="190" t="s">
        <v>216</v>
      </c>
      <c r="B39" s="191">
        <v>2599.7020000000002</v>
      </c>
      <c r="C39" s="192">
        <v>11439.71</v>
      </c>
      <c r="D39" s="191">
        <v>1194</v>
      </c>
      <c r="E39" s="193" t="s">
        <v>208</v>
      </c>
      <c r="F39" s="194">
        <v>4320.8100000000004</v>
      </c>
      <c r="G39" s="195">
        <v>18670.084999999999</v>
      </c>
      <c r="H39" s="196">
        <v>1825.9</v>
      </c>
      <c r="I39" s="167"/>
      <c r="J39" s="190" t="s">
        <v>138</v>
      </c>
      <c r="K39" s="191">
        <v>740.30899999999997</v>
      </c>
      <c r="L39" s="192">
        <v>3212.192</v>
      </c>
      <c r="M39" s="191">
        <v>514.505</v>
      </c>
      <c r="N39" s="193" t="s">
        <v>139</v>
      </c>
      <c r="O39" s="194">
        <v>1453.152</v>
      </c>
      <c r="P39" s="195">
        <v>6291.1850000000004</v>
      </c>
      <c r="Q39" s="196">
        <v>548.33500000000004</v>
      </c>
    </row>
    <row r="40" spans="1:17" x14ac:dyDescent="0.2">
      <c r="A40" s="190" t="s">
        <v>143</v>
      </c>
      <c r="B40" s="191">
        <v>2474.9830000000002</v>
      </c>
      <c r="C40" s="192">
        <v>10735.439</v>
      </c>
      <c r="D40" s="191">
        <v>1632.231</v>
      </c>
      <c r="E40" s="193" t="s">
        <v>245</v>
      </c>
      <c r="F40" s="194">
        <v>4217.2669999999998</v>
      </c>
      <c r="G40" s="195">
        <v>18109.409</v>
      </c>
      <c r="H40" s="196">
        <v>2000</v>
      </c>
      <c r="I40" s="167"/>
      <c r="J40" s="190" t="s">
        <v>145</v>
      </c>
      <c r="K40" s="191">
        <v>276.584</v>
      </c>
      <c r="L40" s="192">
        <v>1228.759</v>
      </c>
      <c r="M40" s="191">
        <v>236.49600000000001</v>
      </c>
      <c r="N40" s="193" t="s">
        <v>159</v>
      </c>
      <c r="O40" s="194">
        <v>1149.7059999999999</v>
      </c>
      <c r="P40" s="195">
        <v>4966.576</v>
      </c>
      <c r="Q40" s="196">
        <v>550.596</v>
      </c>
    </row>
    <row r="41" spans="1:17" x14ac:dyDescent="0.2">
      <c r="A41" s="190" t="s">
        <v>187</v>
      </c>
      <c r="B41" s="191">
        <v>2378.9360000000001</v>
      </c>
      <c r="C41" s="192">
        <v>10386.252</v>
      </c>
      <c r="D41" s="191">
        <v>1157.2729999999999</v>
      </c>
      <c r="E41" s="193" t="s">
        <v>186</v>
      </c>
      <c r="F41" s="194">
        <v>3819.7739999999999</v>
      </c>
      <c r="G41" s="195">
        <v>16447.867999999999</v>
      </c>
      <c r="H41" s="196">
        <v>1766.4349999999999</v>
      </c>
      <c r="I41" s="167"/>
      <c r="J41" s="190" t="s">
        <v>137</v>
      </c>
      <c r="K41" s="191">
        <v>271.83699999999999</v>
      </c>
      <c r="L41" s="192">
        <v>1179.913</v>
      </c>
      <c r="M41" s="191">
        <v>199.59700000000001</v>
      </c>
      <c r="N41" s="193" t="s">
        <v>138</v>
      </c>
      <c r="O41" s="194">
        <v>765.18499999999995</v>
      </c>
      <c r="P41" s="195">
        <v>3315.0859999999998</v>
      </c>
      <c r="Q41" s="196">
        <v>379.60700000000003</v>
      </c>
    </row>
    <row r="42" spans="1:17" x14ac:dyDescent="0.2">
      <c r="A42" s="190" t="s">
        <v>147</v>
      </c>
      <c r="B42" s="191">
        <v>1904.7629999999999</v>
      </c>
      <c r="C42" s="192">
        <v>8303.9290000000001</v>
      </c>
      <c r="D42" s="191">
        <v>1323.2429999999999</v>
      </c>
      <c r="E42" s="193" t="s">
        <v>143</v>
      </c>
      <c r="F42" s="194">
        <v>3672.018</v>
      </c>
      <c r="G42" s="195">
        <v>15838.673000000001</v>
      </c>
      <c r="H42" s="196">
        <v>1974.1890000000001</v>
      </c>
      <c r="I42" s="167"/>
      <c r="J42" s="190" t="s">
        <v>80</v>
      </c>
      <c r="K42" s="191">
        <v>232.90799999999999</v>
      </c>
      <c r="L42" s="192">
        <v>1012.978</v>
      </c>
      <c r="M42" s="191">
        <v>122.753</v>
      </c>
      <c r="N42" s="193" t="s">
        <v>137</v>
      </c>
      <c r="O42" s="194">
        <v>656.33</v>
      </c>
      <c r="P42" s="195">
        <v>2804.8429999999998</v>
      </c>
      <c r="Q42" s="196">
        <v>403.10899999999998</v>
      </c>
    </row>
    <row r="43" spans="1:17" x14ac:dyDescent="0.2">
      <c r="A43" s="190" t="s">
        <v>208</v>
      </c>
      <c r="B43" s="191">
        <v>1739.2860000000001</v>
      </c>
      <c r="C43" s="192">
        <v>7461.1130000000003</v>
      </c>
      <c r="D43" s="191">
        <v>968</v>
      </c>
      <c r="E43" s="193" t="s">
        <v>135</v>
      </c>
      <c r="F43" s="194">
        <v>3350.3780000000002</v>
      </c>
      <c r="G43" s="195">
        <v>14590.778</v>
      </c>
      <c r="H43" s="196">
        <v>554.10199999999998</v>
      </c>
      <c r="I43" s="167"/>
      <c r="J43" s="190" t="s">
        <v>144</v>
      </c>
      <c r="K43" s="191">
        <v>227.2</v>
      </c>
      <c r="L43" s="192">
        <v>974.524</v>
      </c>
      <c r="M43" s="191">
        <v>111.36499999999999</v>
      </c>
      <c r="N43" s="193" t="s">
        <v>144</v>
      </c>
      <c r="O43" s="194">
        <v>601.43299999999999</v>
      </c>
      <c r="P43" s="195">
        <v>2598</v>
      </c>
      <c r="Q43" s="196">
        <v>234.84</v>
      </c>
    </row>
    <row r="44" spans="1:17" x14ac:dyDescent="0.2">
      <c r="A44" s="190" t="s">
        <v>242</v>
      </c>
      <c r="B44" s="191">
        <v>1486.7370000000001</v>
      </c>
      <c r="C44" s="192">
        <v>6393.6989999999996</v>
      </c>
      <c r="D44" s="191">
        <v>918</v>
      </c>
      <c r="E44" s="193" t="s">
        <v>145</v>
      </c>
      <c r="F44" s="194">
        <v>2768.9459999999999</v>
      </c>
      <c r="G44" s="195">
        <v>11980.791999999999</v>
      </c>
      <c r="H44" s="196">
        <v>1501.3610000000001</v>
      </c>
      <c r="I44" s="167"/>
      <c r="J44" s="190" t="s">
        <v>157</v>
      </c>
      <c r="K44" s="191">
        <v>204.21899999999999</v>
      </c>
      <c r="L44" s="192">
        <v>885.54700000000003</v>
      </c>
      <c r="M44" s="191">
        <v>75.841999999999999</v>
      </c>
      <c r="N44" s="193" t="s">
        <v>80</v>
      </c>
      <c r="O44" s="194">
        <v>394.02600000000001</v>
      </c>
      <c r="P44" s="195">
        <v>1716.722</v>
      </c>
      <c r="Q44" s="196">
        <v>211.18799999999999</v>
      </c>
    </row>
    <row r="45" spans="1:17" x14ac:dyDescent="0.2">
      <c r="A45" s="190" t="s">
        <v>240</v>
      </c>
      <c r="B45" s="191">
        <v>1483.412</v>
      </c>
      <c r="C45" s="192">
        <v>6497.9939999999997</v>
      </c>
      <c r="D45" s="191">
        <v>816</v>
      </c>
      <c r="E45" s="193" t="s">
        <v>246</v>
      </c>
      <c r="F45" s="194">
        <v>2167.739</v>
      </c>
      <c r="G45" s="195">
        <v>9338.4850000000006</v>
      </c>
      <c r="H45" s="196">
        <v>1163</v>
      </c>
      <c r="I45" s="167"/>
      <c r="J45" s="190" t="s">
        <v>142</v>
      </c>
      <c r="K45" s="191">
        <v>183.1</v>
      </c>
      <c r="L45" s="192">
        <v>782.55100000000004</v>
      </c>
      <c r="M45" s="191">
        <v>77.869</v>
      </c>
      <c r="N45" s="193" t="s">
        <v>140</v>
      </c>
      <c r="O45" s="194">
        <v>233.893</v>
      </c>
      <c r="P45" s="195">
        <v>1023.789</v>
      </c>
      <c r="Q45" s="196">
        <v>190.90600000000001</v>
      </c>
    </row>
    <row r="46" spans="1:17" x14ac:dyDescent="0.2">
      <c r="A46" s="190" t="s">
        <v>186</v>
      </c>
      <c r="B46" s="191">
        <v>1307.6210000000001</v>
      </c>
      <c r="C46" s="192">
        <v>5676.308</v>
      </c>
      <c r="D46" s="191">
        <v>636.24900000000002</v>
      </c>
      <c r="E46" s="193" t="s">
        <v>235</v>
      </c>
      <c r="F46" s="194">
        <v>2003.18</v>
      </c>
      <c r="G46" s="195">
        <v>8703.6830000000009</v>
      </c>
      <c r="H46" s="196">
        <v>998</v>
      </c>
      <c r="I46" s="167"/>
      <c r="J46" s="190" t="s">
        <v>162</v>
      </c>
      <c r="K46" s="191">
        <v>179.36</v>
      </c>
      <c r="L46" s="192">
        <v>773.02499999999998</v>
      </c>
      <c r="M46" s="191">
        <v>275.78899999999999</v>
      </c>
      <c r="N46" s="193" t="s">
        <v>162</v>
      </c>
      <c r="O46" s="194">
        <v>229.16900000000001</v>
      </c>
      <c r="P46" s="195">
        <v>987.85699999999997</v>
      </c>
      <c r="Q46" s="196">
        <v>327.82600000000002</v>
      </c>
    </row>
    <row r="47" spans="1:17" x14ac:dyDescent="0.2">
      <c r="A47" s="190" t="s">
        <v>257</v>
      </c>
      <c r="B47" s="191">
        <v>1223.2</v>
      </c>
      <c r="C47" s="192">
        <v>5274.3680000000004</v>
      </c>
      <c r="D47" s="191">
        <v>659</v>
      </c>
      <c r="E47" s="193" t="s">
        <v>242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159</v>
      </c>
      <c r="K47" s="191">
        <v>114.97199999999999</v>
      </c>
      <c r="L47" s="192">
        <v>488.17</v>
      </c>
      <c r="M47" s="191">
        <v>102.45</v>
      </c>
      <c r="N47" s="193" t="s">
        <v>157</v>
      </c>
      <c r="O47" s="194">
        <v>222.72300000000001</v>
      </c>
      <c r="P47" s="195">
        <v>963.56799999999998</v>
      </c>
      <c r="Q47" s="196">
        <v>83.570999999999998</v>
      </c>
    </row>
    <row r="48" spans="1:17" ht="13.5" thickBot="1" x14ac:dyDescent="0.25">
      <c r="A48" s="197" t="s">
        <v>246</v>
      </c>
      <c r="B48" s="198">
        <v>1127.6379999999999</v>
      </c>
      <c r="C48" s="199">
        <v>4797.6059999999998</v>
      </c>
      <c r="D48" s="198">
        <v>635</v>
      </c>
      <c r="E48" s="200" t="s">
        <v>147</v>
      </c>
      <c r="F48" s="201">
        <v>1707.989</v>
      </c>
      <c r="G48" s="202">
        <v>7382.61</v>
      </c>
      <c r="H48" s="203">
        <v>957.80899999999997</v>
      </c>
      <c r="I48" s="167"/>
      <c r="J48" s="197" t="s">
        <v>143</v>
      </c>
      <c r="K48" s="198">
        <v>72.369</v>
      </c>
      <c r="L48" s="199">
        <v>315.61599999999999</v>
      </c>
      <c r="M48" s="198">
        <v>44</v>
      </c>
      <c r="N48" s="200" t="s">
        <v>206</v>
      </c>
      <c r="O48" s="201">
        <v>146.65</v>
      </c>
      <c r="P48" s="202">
        <v>630.96299999999997</v>
      </c>
      <c r="Q48" s="203">
        <v>56.527999999999999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58153.631000000001</v>
      </c>
      <c r="C58" s="178">
        <v>252132.196</v>
      </c>
      <c r="D58" s="179">
        <v>22535.776999999998</v>
      </c>
      <c r="E58" s="180" t="s">
        <v>119</v>
      </c>
      <c r="F58" s="181">
        <v>87755.195000000007</v>
      </c>
      <c r="G58" s="182">
        <v>379402.58600000001</v>
      </c>
      <c r="H58" s="179">
        <v>22259.358</v>
      </c>
      <c r="I58" s="167"/>
      <c r="J58" s="177" t="s">
        <v>119</v>
      </c>
      <c r="K58" s="178">
        <v>16180.974</v>
      </c>
      <c r="L58" s="179">
        <v>70087.486999999994</v>
      </c>
      <c r="M58" s="350">
        <v>4725.54</v>
      </c>
      <c r="N58" s="181" t="s">
        <v>119</v>
      </c>
      <c r="O58" s="182">
        <v>35210.184000000001</v>
      </c>
      <c r="P58" s="179">
        <v>152267.46</v>
      </c>
      <c r="Q58" s="179">
        <v>7689.768</v>
      </c>
    </row>
    <row r="59" spans="1:17" x14ac:dyDescent="0.2">
      <c r="A59" s="183" t="s">
        <v>78</v>
      </c>
      <c r="B59" s="184">
        <v>11520.317999999999</v>
      </c>
      <c r="C59" s="185">
        <v>49973.196000000004</v>
      </c>
      <c r="D59" s="184">
        <v>4607.5640000000003</v>
      </c>
      <c r="E59" s="186" t="s">
        <v>78</v>
      </c>
      <c r="F59" s="187">
        <v>13324.981</v>
      </c>
      <c r="G59" s="188">
        <v>57519.788</v>
      </c>
      <c r="H59" s="189">
        <v>3756.9490000000001</v>
      </c>
      <c r="I59" s="167"/>
      <c r="J59" s="323" t="s">
        <v>78</v>
      </c>
      <c r="K59" s="185">
        <v>4946.1710000000003</v>
      </c>
      <c r="L59" s="184">
        <v>21389.594000000001</v>
      </c>
      <c r="M59" s="187">
        <v>1642.566</v>
      </c>
      <c r="N59" s="187" t="s">
        <v>78</v>
      </c>
      <c r="O59" s="188">
        <v>11853.434999999999</v>
      </c>
      <c r="P59" s="189">
        <v>51206.711000000003</v>
      </c>
      <c r="Q59" s="189">
        <v>2709.538</v>
      </c>
    </row>
    <row r="60" spans="1:17" x14ac:dyDescent="0.2">
      <c r="A60" s="190" t="s">
        <v>138</v>
      </c>
      <c r="B60" s="191">
        <v>7910.7039999999997</v>
      </c>
      <c r="C60" s="192">
        <v>34394.764000000003</v>
      </c>
      <c r="D60" s="191">
        <v>3010.3910000000001</v>
      </c>
      <c r="E60" s="193" t="s">
        <v>228</v>
      </c>
      <c r="F60" s="194">
        <v>13296.366</v>
      </c>
      <c r="G60" s="195">
        <v>57437.258999999998</v>
      </c>
      <c r="H60" s="196">
        <v>3397.2249999999999</v>
      </c>
      <c r="I60" s="167"/>
      <c r="J60" s="324" t="s">
        <v>228</v>
      </c>
      <c r="K60" s="192">
        <v>3878.1779999999999</v>
      </c>
      <c r="L60" s="191">
        <v>16801.061000000002</v>
      </c>
      <c r="M60" s="194">
        <v>1207.171</v>
      </c>
      <c r="N60" s="194" t="s">
        <v>228</v>
      </c>
      <c r="O60" s="195">
        <v>11435.053</v>
      </c>
      <c r="P60" s="196">
        <v>49446.998</v>
      </c>
      <c r="Q60" s="196">
        <v>2287.0390000000002</v>
      </c>
    </row>
    <row r="61" spans="1:17" x14ac:dyDescent="0.2">
      <c r="A61" s="190" t="s">
        <v>80</v>
      </c>
      <c r="B61" s="191">
        <v>6026.5309999999999</v>
      </c>
      <c r="C61" s="192">
        <v>26107.571</v>
      </c>
      <c r="D61" s="191">
        <v>2275.21</v>
      </c>
      <c r="E61" s="193" t="s">
        <v>80</v>
      </c>
      <c r="F61" s="194">
        <v>8611.0159999999996</v>
      </c>
      <c r="G61" s="195">
        <v>37273.930999999997</v>
      </c>
      <c r="H61" s="196">
        <v>2078.7159999999999</v>
      </c>
      <c r="I61" s="167"/>
      <c r="J61" s="324" t="s">
        <v>145</v>
      </c>
      <c r="K61" s="192">
        <v>2038.2470000000001</v>
      </c>
      <c r="L61" s="191">
        <v>8820.16</v>
      </c>
      <c r="M61" s="194">
        <v>520.72</v>
      </c>
      <c r="N61" s="194" t="s">
        <v>137</v>
      </c>
      <c r="O61" s="195">
        <v>1814.7449999999999</v>
      </c>
      <c r="P61" s="196">
        <v>7855.2020000000002</v>
      </c>
      <c r="Q61" s="196">
        <v>393.2</v>
      </c>
    </row>
    <row r="62" spans="1:17" x14ac:dyDescent="0.2">
      <c r="A62" s="190" t="s">
        <v>147</v>
      </c>
      <c r="B62" s="191">
        <v>4797.7</v>
      </c>
      <c r="C62" s="192">
        <v>20805.746999999999</v>
      </c>
      <c r="D62" s="191">
        <v>1913.2650000000001</v>
      </c>
      <c r="E62" s="193" t="s">
        <v>147</v>
      </c>
      <c r="F62" s="194">
        <v>7733.3760000000002</v>
      </c>
      <c r="G62" s="195">
        <v>33479.258000000002</v>
      </c>
      <c r="H62" s="196">
        <v>1865.2380000000001</v>
      </c>
      <c r="I62" s="167"/>
      <c r="J62" s="324" t="s">
        <v>135</v>
      </c>
      <c r="K62" s="192">
        <v>1650.194</v>
      </c>
      <c r="L62" s="191">
        <v>7169.0140000000001</v>
      </c>
      <c r="M62" s="194">
        <v>408.62299999999999</v>
      </c>
      <c r="N62" s="194" t="s">
        <v>146</v>
      </c>
      <c r="O62" s="195">
        <v>1782.644</v>
      </c>
      <c r="P62" s="196">
        <v>7727.098</v>
      </c>
      <c r="Q62" s="196">
        <v>425.94099999999997</v>
      </c>
    </row>
    <row r="63" spans="1:17" x14ac:dyDescent="0.2">
      <c r="A63" s="190" t="s">
        <v>228</v>
      </c>
      <c r="B63" s="191">
        <v>4793.4179999999997</v>
      </c>
      <c r="C63" s="192">
        <v>20695.403999999999</v>
      </c>
      <c r="D63" s="191">
        <v>1967.527</v>
      </c>
      <c r="E63" s="193" t="s">
        <v>138</v>
      </c>
      <c r="F63" s="194">
        <v>7401.0749999999998</v>
      </c>
      <c r="G63" s="195">
        <v>32044.026000000002</v>
      </c>
      <c r="H63" s="196">
        <v>1799.5889999999999</v>
      </c>
      <c r="I63" s="167"/>
      <c r="J63" s="324" t="s">
        <v>77</v>
      </c>
      <c r="K63" s="192">
        <v>966.74300000000005</v>
      </c>
      <c r="L63" s="191">
        <v>4171.482</v>
      </c>
      <c r="M63" s="194">
        <v>231.77500000000001</v>
      </c>
      <c r="N63" s="194" t="s">
        <v>135</v>
      </c>
      <c r="O63" s="195">
        <v>1537.884</v>
      </c>
      <c r="P63" s="196">
        <v>6764.277</v>
      </c>
      <c r="Q63" s="196">
        <v>343.834</v>
      </c>
    </row>
    <row r="64" spans="1:17" x14ac:dyDescent="0.2">
      <c r="A64" s="190" t="s">
        <v>77</v>
      </c>
      <c r="B64" s="191">
        <v>2629.393</v>
      </c>
      <c r="C64" s="192">
        <v>11383.984</v>
      </c>
      <c r="D64" s="191">
        <v>1054.2550000000001</v>
      </c>
      <c r="E64" s="193" t="s">
        <v>77</v>
      </c>
      <c r="F64" s="194">
        <v>6886.5540000000001</v>
      </c>
      <c r="G64" s="195">
        <v>29703.986000000001</v>
      </c>
      <c r="H64" s="196">
        <v>1752.1179999999999</v>
      </c>
      <c r="I64" s="167"/>
      <c r="J64" s="324" t="s">
        <v>144</v>
      </c>
      <c r="K64" s="192">
        <v>852.64</v>
      </c>
      <c r="L64" s="191">
        <v>3692.0790000000002</v>
      </c>
      <c r="M64" s="194">
        <v>234.017</v>
      </c>
      <c r="N64" s="194" t="s">
        <v>140</v>
      </c>
      <c r="O64" s="195">
        <v>1512.546</v>
      </c>
      <c r="P64" s="196">
        <v>6503.6930000000002</v>
      </c>
      <c r="Q64" s="196">
        <v>318.88</v>
      </c>
    </row>
    <row r="65" spans="1:17" x14ac:dyDescent="0.2">
      <c r="A65" s="190" t="s">
        <v>145</v>
      </c>
      <c r="B65" s="191">
        <v>2339.2289999999998</v>
      </c>
      <c r="C65" s="192">
        <v>10136.913</v>
      </c>
      <c r="D65" s="191">
        <v>953.43200000000002</v>
      </c>
      <c r="E65" s="193" t="s">
        <v>140</v>
      </c>
      <c r="F65" s="194">
        <v>6536.393</v>
      </c>
      <c r="G65" s="195">
        <v>28584.710999999999</v>
      </c>
      <c r="H65" s="196">
        <v>1660.318</v>
      </c>
      <c r="I65" s="167"/>
      <c r="J65" s="324" t="s">
        <v>139</v>
      </c>
      <c r="K65" s="192">
        <v>800.06899999999996</v>
      </c>
      <c r="L65" s="191">
        <v>3475.3510000000001</v>
      </c>
      <c r="M65" s="194">
        <v>195.25</v>
      </c>
      <c r="N65" s="194" t="s">
        <v>77</v>
      </c>
      <c r="O65" s="195">
        <v>1215.6559999999999</v>
      </c>
      <c r="P65" s="196">
        <v>5295.2179999999998</v>
      </c>
      <c r="Q65" s="196">
        <v>275.358</v>
      </c>
    </row>
    <row r="66" spans="1:17" x14ac:dyDescent="0.2">
      <c r="A66" s="190" t="s">
        <v>212</v>
      </c>
      <c r="B66" s="191">
        <v>2031.345</v>
      </c>
      <c r="C66" s="192">
        <v>8813.0149999999994</v>
      </c>
      <c r="D66" s="191">
        <v>714</v>
      </c>
      <c r="E66" s="193" t="s">
        <v>145</v>
      </c>
      <c r="F66" s="194">
        <v>3043.7020000000002</v>
      </c>
      <c r="G66" s="195">
        <v>13164.618</v>
      </c>
      <c r="H66" s="196">
        <v>943.02</v>
      </c>
      <c r="I66" s="167"/>
      <c r="J66" s="324" t="s">
        <v>146</v>
      </c>
      <c r="K66" s="192">
        <v>532.298</v>
      </c>
      <c r="L66" s="191">
        <v>2307.2359999999999</v>
      </c>
      <c r="M66" s="194">
        <v>139.13300000000001</v>
      </c>
      <c r="N66" s="194" t="s">
        <v>145</v>
      </c>
      <c r="O66" s="195">
        <v>1165.7239999999999</v>
      </c>
      <c r="P66" s="196">
        <v>4982.9650000000001</v>
      </c>
      <c r="Q66" s="196">
        <v>267.33999999999997</v>
      </c>
    </row>
    <row r="67" spans="1:17" x14ac:dyDescent="0.2">
      <c r="A67" s="190" t="s">
        <v>142</v>
      </c>
      <c r="B67" s="191">
        <v>1571.8869999999999</v>
      </c>
      <c r="C67" s="192">
        <v>6845.3950000000004</v>
      </c>
      <c r="D67" s="191">
        <v>564.36500000000001</v>
      </c>
      <c r="E67" s="193" t="s">
        <v>212</v>
      </c>
      <c r="F67" s="194">
        <v>3023.2</v>
      </c>
      <c r="G67" s="195">
        <v>13028.867</v>
      </c>
      <c r="H67" s="196">
        <v>735</v>
      </c>
      <c r="I67" s="167"/>
      <c r="J67" s="324" t="s">
        <v>140</v>
      </c>
      <c r="K67" s="192">
        <v>333.87</v>
      </c>
      <c r="L67" s="191">
        <v>1464.6579999999999</v>
      </c>
      <c r="M67" s="194">
        <v>96.495000000000005</v>
      </c>
      <c r="N67" s="194" t="s">
        <v>139</v>
      </c>
      <c r="O67" s="195">
        <v>1063.413</v>
      </c>
      <c r="P67" s="196">
        <v>4611.7669999999998</v>
      </c>
      <c r="Q67" s="196">
        <v>219.2</v>
      </c>
    </row>
    <row r="68" spans="1:17" x14ac:dyDescent="0.2">
      <c r="A68" s="190" t="s">
        <v>143</v>
      </c>
      <c r="B68" s="191">
        <v>1566.31</v>
      </c>
      <c r="C68" s="192">
        <v>6760.0230000000001</v>
      </c>
      <c r="D68" s="191">
        <v>634.84299999999996</v>
      </c>
      <c r="E68" s="193" t="s">
        <v>137</v>
      </c>
      <c r="F68" s="194">
        <v>2579.5729999999999</v>
      </c>
      <c r="G68" s="195">
        <v>11157.148999999999</v>
      </c>
      <c r="H68" s="196">
        <v>601.04899999999998</v>
      </c>
      <c r="I68" s="167"/>
      <c r="J68" s="324" t="s">
        <v>80</v>
      </c>
      <c r="K68" s="192">
        <v>81.186999999999998</v>
      </c>
      <c r="L68" s="191">
        <v>353.88799999999998</v>
      </c>
      <c r="M68" s="194">
        <v>20.422999999999998</v>
      </c>
      <c r="N68" s="194" t="s">
        <v>144</v>
      </c>
      <c r="O68" s="195">
        <v>617.32399999999996</v>
      </c>
      <c r="P68" s="196">
        <v>2662.8</v>
      </c>
      <c r="Q68" s="196">
        <v>161.06399999999999</v>
      </c>
    </row>
    <row r="69" spans="1:17" x14ac:dyDescent="0.2">
      <c r="A69" s="190" t="s">
        <v>139</v>
      </c>
      <c r="B69" s="191">
        <v>1292.7149999999999</v>
      </c>
      <c r="C69" s="192">
        <v>5653.7889999999998</v>
      </c>
      <c r="D69" s="191">
        <v>450.71800000000002</v>
      </c>
      <c r="E69" s="193" t="s">
        <v>143</v>
      </c>
      <c r="F69" s="194">
        <v>2033.951</v>
      </c>
      <c r="G69" s="195">
        <v>8797.2379999999994</v>
      </c>
      <c r="H69" s="196">
        <v>518.78</v>
      </c>
      <c r="I69" s="167"/>
      <c r="J69" s="324" t="s">
        <v>159</v>
      </c>
      <c r="K69" s="192">
        <v>81.054000000000002</v>
      </c>
      <c r="L69" s="191">
        <v>354.48099999999999</v>
      </c>
      <c r="M69" s="194">
        <v>24.53</v>
      </c>
      <c r="N69" s="194" t="s">
        <v>244</v>
      </c>
      <c r="O69" s="195">
        <v>487.44299999999998</v>
      </c>
      <c r="P69" s="196">
        <v>2078.2640000000001</v>
      </c>
      <c r="Q69" s="196">
        <v>123.2</v>
      </c>
    </row>
    <row r="70" spans="1:17" x14ac:dyDescent="0.2">
      <c r="A70" s="190" t="s">
        <v>137</v>
      </c>
      <c r="B70" s="191">
        <v>1176.2239999999999</v>
      </c>
      <c r="C70" s="192">
        <v>5128.2160000000003</v>
      </c>
      <c r="D70" s="191">
        <v>412.47399999999999</v>
      </c>
      <c r="E70" s="193" t="s">
        <v>134</v>
      </c>
      <c r="F70" s="194">
        <v>1315.9480000000001</v>
      </c>
      <c r="G70" s="195">
        <v>5701.701</v>
      </c>
      <c r="H70" s="196">
        <v>293.85700000000003</v>
      </c>
      <c r="I70" s="167"/>
      <c r="J70" s="324" t="s">
        <v>134</v>
      </c>
      <c r="K70" s="192">
        <v>15.196999999999999</v>
      </c>
      <c r="L70" s="191">
        <v>66.138999999999996</v>
      </c>
      <c r="M70" s="194">
        <v>3.7610000000000001</v>
      </c>
      <c r="N70" s="194" t="s">
        <v>134</v>
      </c>
      <c r="O70" s="195">
        <v>243.75200000000001</v>
      </c>
      <c r="P70" s="196">
        <v>1057.4469999999999</v>
      </c>
      <c r="Q70" s="196">
        <v>43.597000000000001</v>
      </c>
    </row>
    <row r="71" spans="1:17" x14ac:dyDescent="0.2">
      <c r="A71" s="190" t="s">
        <v>140</v>
      </c>
      <c r="B71" s="191">
        <v>1143.5550000000001</v>
      </c>
      <c r="C71" s="192">
        <v>5011.799</v>
      </c>
      <c r="D71" s="191">
        <v>452.34399999999999</v>
      </c>
      <c r="E71" s="193" t="s">
        <v>142</v>
      </c>
      <c r="F71" s="194">
        <v>1066.6089999999999</v>
      </c>
      <c r="G71" s="195">
        <v>4599.0460000000003</v>
      </c>
      <c r="H71" s="196">
        <v>263.94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80</v>
      </c>
      <c r="O71" s="195">
        <v>147.29400000000001</v>
      </c>
      <c r="P71" s="196">
        <v>637.27300000000002</v>
      </c>
      <c r="Q71" s="196">
        <v>34.594999999999999</v>
      </c>
    </row>
    <row r="72" spans="1:17" x14ac:dyDescent="0.2">
      <c r="A72" s="190" t="s">
        <v>225</v>
      </c>
      <c r="B72" s="191">
        <v>952.81</v>
      </c>
      <c r="C72" s="192">
        <v>4151.6890000000003</v>
      </c>
      <c r="D72" s="191">
        <v>343.57499999999999</v>
      </c>
      <c r="E72" s="193" t="s">
        <v>144</v>
      </c>
      <c r="F72" s="194">
        <v>1024.549</v>
      </c>
      <c r="G72" s="195">
        <v>4451.6880000000001</v>
      </c>
      <c r="H72" s="196">
        <v>258.755</v>
      </c>
      <c r="I72" s="167"/>
      <c r="J72" s="324"/>
      <c r="K72" s="192"/>
      <c r="L72" s="191"/>
      <c r="M72" s="194"/>
      <c r="N72" s="194" t="s">
        <v>138</v>
      </c>
      <c r="O72" s="195">
        <v>144.953</v>
      </c>
      <c r="P72" s="196">
        <v>621.53700000000003</v>
      </c>
      <c r="Q72" s="196">
        <v>39.898000000000003</v>
      </c>
    </row>
    <row r="73" spans="1:17" x14ac:dyDescent="0.2">
      <c r="A73" s="190" t="s">
        <v>219</v>
      </c>
      <c r="B73" s="191">
        <v>922.04200000000003</v>
      </c>
      <c r="C73" s="192">
        <v>3997.7170000000001</v>
      </c>
      <c r="D73" s="191">
        <v>309.56299999999999</v>
      </c>
      <c r="E73" s="193" t="s">
        <v>219</v>
      </c>
      <c r="F73" s="194">
        <v>955.67700000000002</v>
      </c>
      <c r="G73" s="195">
        <v>4110.049</v>
      </c>
      <c r="H73" s="196">
        <v>234.642</v>
      </c>
      <c r="I73" s="167"/>
      <c r="J73" s="324"/>
      <c r="K73" s="192"/>
      <c r="L73" s="191"/>
      <c r="M73" s="194"/>
      <c r="N73" s="194" t="s">
        <v>136</v>
      </c>
      <c r="O73" s="195">
        <v>83.85</v>
      </c>
      <c r="P73" s="196">
        <v>366.46699999999998</v>
      </c>
      <c r="Q73" s="196">
        <v>22</v>
      </c>
    </row>
    <row r="74" spans="1:17" ht="13.5" thickBot="1" x14ac:dyDescent="0.25">
      <c r="A74" s="197" t="s">
        <v>134</v>
      </c>
      <c r="B74" s="198">
        <v>858.45899999999995</v>
      </c>
      <c r="C74" s="199">
        <v>3705.72</v>
      </c>
      <c r="D74" s="198">
        <v>362.06099999999998</v>
      </c>
      <c r="E74" s="200" t="s">
        <v>139</v>
      </c>
      <c r="F74" s="201">
        <v>955.04700000000003</v>
      </c>
      <c r="G74" s="202">
        <v>4108.2960000000003</v>
      </c>
      <c r="H74" s="203">
        <v>227.40899999999999</v>
      </c>
      <c r="I74" s="167"/>
      <c r="J74" s="325"/>
      <c r="K74" s="199"/>
      <c r="L74" s="198"/>
      <c r="M74" s="201"/>
      <c r="N74" s="201" t="s">
        <v>162</v>
      </c>
      <c r="O74" s="202">
        <v>80.272000000000006</v>
      </c>
      <c r="P74" s="203">
        <v>345.37200000000001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237447.69500000001</v>
      </c>
      <c r="C84" s="178">
        <v>1028765.107</v>
      </c>
      <c r="D84" s="179">
        <v>94291.426000000007</v>
      </c>
      <c r="E84" s="180" t="s">
        <v>119</v>
      </c>
      <c r="F84" s="181">
        <v>292729.16200000001</v>
      </c>
      <c r="G84" s="182">
        <v>1264680.307</v>
      </c>
      <c r="H84" s="179">
        <v>98795.142000000007</v>
      </c>
      <c r="I84" s="167"/>
      <c r="J84" s="176" t="s">
        <v>119</v>
      </c>
      <c r="K84" s="177">
        <v>104730.682</v>
      </c>
      <c r="L84" s="178">
        <v>453153.93699999998</v>
      </c>
      <c r="M84" s="179">
        <v>33545.095000000001</v>
      </c>
      <c r="N84" s="180" t="s">
        <v>119</v>
      </c>
      <c r="O84" s="181">
        <v>127912.212</v>
      </c>
      <c r="P84" s="182">
        <v>552712.42200000002</v>
      </c>
      <c r="Q84" s="179">
        <v>37788.737999999998</v>
      </c>
    </row>
    <row r="85" spans="1:17" x14ac:dyDescent="0.2">
      <c r="A85" s="183" t="s">
        <v>138</v>
      </c>
      <c r="B85" s="184">
        <v>32307.262999999999</v>
      </c>
      <c r="C85" s="185">
        <v>139893.008</v>
      </c>
      <c r="D85" s="184">
        <v>11990.262000000001</v>
      </c>
      <c r="E85" s="186" t="s">
        <v>78</v>
      </c>
      <c r="F85" s="187">
        <v>34650.029000000002</v>
      </c>
      <c r="G85" s="188">
        <v>149756.41</v>
      </c>
      <c r="H85" s="189">
        <v>14382.388000000001</v>
      </c>
      <c r="I85" s="167"/>
      <c r="J85" s="183" t="s">
        <v>78</v>
      </c>
      <c r="K85" s="184">
        <v>38031.248</v>
      </c>
      <c r="L85" s="185">
        <v>164680.226</v>
      </c>
      <c r="M85" s="184">
        <v>14412.504000000001</v>
      </c>
      <c r="N85" s="186" t="s">
        <v>78</v>
      </c>
      <c r="O85" s="187">
        <v>48013.597999999998</v>
      </c>
      <c r="P85" s="188">
        <v>207567.19399999999</v>
      </c>
      <c r="Q85" s="189">
        <v>16923.608</v>
      </c>
    </row>
    <row r="86" spans="1:17" x14ac:dyDescent="0.2">
      <c r="A86" s="190" t="s">
        <v>78</v>
      </c>
      <c r="B86" s="191">
        <v>30878.364000000001</v>
      </c>
      <c r="C86" s="192">
        <v>133801.12</v>
      </c>
      <c r="D86" s="191">
        <v>15567.295</v>
      </c>
      <c r="E86" s="193" t="s">
        <v>138</v>
      </c>
      <c r="F86" s="194">
        <v>32427.816999999999</v>
      </c>
      <c r="G86" s="195">
        <v>139889.054</v>
      </c>
      <c r="H86" s="196">
        <v>10422.174000000001</v>
      </c>
      <c r="I86" s="167"/>
      <c r="J86" s="190" t="s">
        <v>134</v>
      </c>
      <c r="K86" s="191">
        <v>12263.227000000001</v>
      </c>
      <c r="L86" s="192">
        <v>53056.063999999998</v>
      </c>
      <c r="M86" s="191">
        <v>2542.5140000000001</v>
      </c>
      <c r="N86" s="193" t="s">
        <v>228</v>
      </c>
      <c r="O86" s="194">
        <v>15765.224</v>
      </c>
      <c r="P86" s="195">
        <v>68087.474000000002</v>
      </c>
      <c r="Q86" s="196">
        <v>4849.4030000000002</v>
      </c>
    </row>
    <row r="87" spans="1:17" x14ac:dyDescent="0.2">
      <c r="A87" s="190" t="s">
        <v>145</v>
      </c>
      <c r="B87" s="191">
        <v>17502.225999999999</v>
      </c>
      <c r="C87" s="192">
        <v>75792.429000000004</v>
      </c>
      <c r="D87" s="191">
        <v>5839.7250000000004</v>
      </c>
      <c r="E87" s="193" t="s">
        <v>134</v>
      </c>
      <c r="F87" s="194">
        <v>26824.666000000001</v>
      </c>
      <c r="G87" s="195">
        <v>115848.52099999999</v>
      </c>
      <c r="H87" s="196">
        <v>7843.4690000000001</v>
      </c>
      <c r="I87" s="167"/>
      <c r="J87" s="190" t="s">
        <v>228</v>
      </c>
      <c r="K87" s="191">
        <v>11446.828</v>
      </c>
      <c r="L87" s="192">
        <v>49519.857000000004</v>
      </c>
      <c r="M87" s="191">
        <v>4586.7449999999999</v>
      </c>
      <c r="N87" s="193" t="s">
        <v>134</v>
      </c>
      <c r="O87" s="194">
        <v>14832.566999999999</v>
      </c>
      <c r="P87" s="195">
        <v>64005.302000000003</v>
      </c>
      <c r="Q87" s="196">
        <v>3122.0360000000001</v>
      </c>
    </row>
    <row r="88" spans="1:17" x14ac:dyDescent="0.2">
      <c r="A88" s="190" t="s">
        <v>134</v>
      </c>
      <c r="B88" s="191">
        <v>17133.934000000001</v>
      </c>
      <c r="C88" s="192">
        <v>73947.911999999997</v>
      </c>
      <c r="D88" s="191">
        <v>5653.3130000000001</v>
      </c>
      <c r="E88" s="193" t="s">
        <v>145</v>
      </c>
      <c r="F88" s="194">
        <v>19600.733</v>
      </c>
      <c r="G88" s="195">
        <v>84747.479000000007</v>
      </c>
      <c r="H88" s="196">
        <v>6122.6409999999996</v>
      </c>
      <c r="I88" s="167"/>
      <c r="J88" s="190" t="s">
        <v>144</v>
      </c>
      <c r="K88" s="191">
        <v>11068.632</v>
      </c>
      <c r="L88" s="192">
        <v>47839.999000000003</v>
      </c>
      <c r="M88" s="191">
        <v>3693.1489999999999</v>
      </c>
      <c r="N88" s="193" t="s">
        <v>77</v>
      </c>
      <c r="O88" s="194">
        <v>10430.235000000001</v>
      </c>
      <c r="P88" s="195">
        <v>45164.917000000001</v>
      </c>
      <c r="Q88" s="196">
        <v>3032.7469999999998</v>
      </c>
    </row>
    <row r="89" spans="1:17" x14ac:dyDescent="0.2">
      <c r="A89" s="190" t="s">
        <v>80</v>
      </c>
      <c r="B89" s="191">
        <v>15163.161</v>
      </c>
      <c r="C89" s="192">
        <v>65647.517000000007</v>
      </c>
      <c r="D89" s="191">
        <v>6011.8059999999996</v>
      </c>
      <c r="E89" s="193" t="s">
        <v>80</v>
      </c>
      <c r="F89" s="194">
        <v>18639.842000000001</v>
      </c>
      <c r="G89" s="195">
        <v>80503.653000000006</v>
      </c>
      <c r="H89" s="196">
        <v>6257.3810000000003</v>
      </c>
      <c r="I89" s="167"/>
      <c r="J89" s="190" t="s">
        <v>77</v>
      </c>
      <c r="K89" s="191">
        <v>10122.539000000001</v>
      </c>
      <c r="L89" s="192">
        <v>43857.81</v>
      </c>
      <c r="M89" s="191">
        <v>3072.1660000000002</v>
      </c>
      <c r="N89" s="193" t="s">
        <v>138</v>
      </c>
      <c r="O89" s="194">
        <v>10197.768</v>
      </c>
      <c r="P89" s="195">
        <v>44008.353000000003</v>
      </c>
      <c r="Q89" s="196">
        <v>2860.33</v>
      </c>
    </row>
    <row r="90" spans="1:17" x14ac:dyDescent="0.2">
      <c r="A90" s="190" t="s">
        <v>141</v>
      </c>
      <c r="B90" s="191">
        <v>10737.575999999999</v>
      </c>
      <c r="C90" s="192">
        <v>46723.699000000001</v>
      </c>
      <c r="D90" s="191">
        <v>3938.8470000000002</v>
      </c>
      <c r="E90" s="193" t="s">
        <v>141</v>
      </c>
      <c r="F90" s="194">
        <v>15303.573</v>
      </c>
      <c r="G90" s="195">
        <v>66196.570999999996</v>
      </c>
      <c r="H90" s="196">
        <v>5123.5460000000003</v>
      </c>
      <c r="I90" s="167"/>
      <c r="J90" s="190" t="s">
        <v>138</v>
      </c>
      <c r="K90" s="191">
        <v>9586.4169999999995</v>
      </c>
      <c r="L90" s="192">
        <v>41444.44</v>
      </c>
      <c r="M90" s="191">
        <v>2623.45</v>
      </c>
      <c r="N90" s="193" t="s">
        <v>144</v>
      </c>
      <c r="O90" s="194">
        <v>9468.857</v>
      </c>
      <c r="P90" s="195">
        <v>41050.932999999997</v>
      </c>
      <c r="Q90" s="196">
        <v>2567.6370000000002</v>
      </c>
    </row>
    <row r="91" spans="1:17" x14ac:dyDescent="0.2">
      <c r="A91" s="190" t="s">
        <v>147</v>
      </c>
      <c r="B91" s="191">
        <v>10720.081</v>
      </c>
      <c r="C91" s="192">
        <v>46412.463000000003</v>
      </c>
      <c r="D91" s="191">
        <v>4835.384</v>
      </c>
      <c r="E91" s="193" t="s">
        <v>147</v>
      </c>
      <c r="F91" s="194">
        <v>12734.125</v>
      </c>
      <c r="G91" s="195">
        <v>55068.67</v>
      </c>
      <c r="H91" s="196">
        <v>5232.7569999999996</v>
      </c>
      <c r="I91" s="167"/>
      <c r="J91" s="190" t="s">
        <v>145</v>
      </c>
      <c r="K91" s="191">
        <v>3080.1869999999999</v>
      </c>
      <c r="L91" s="192">
        <v>13351.602999999999</v>
      </c>
      <c r="M91" s="191">
        <v>691.81500000000005</v>
      </c>
      <c r="N91" s="193" t="s">
        <v>145</v>
      </c>
      <c r="O91" s="194">
        <v>3933.277</v>
      </c>
      <c r="P91" s="195">
        <v>16971.797999999999</v>
      </c>
      <c r="Q91" s="196">
        <v>1038.663</v>
      </c>
    </row>
    <row r="92" spans="1:17" x14ac:dyDescent="0.2">
      <c r="A92" s="190" t="s">
        <v>142</v>
      </c>
      <c r="B92" s="191">
        <v>8659.5480000000007</v>
      </c>
      <c r="C92" s="192">
        <v>37475.932999999997</v>
      </c>
      <c r="D92" s="191">
        <v>3857.518</v>
      </c>
      <c r="E92" s="193" t="s">
        <v>142</v>
      </c>
      <c r="F92" s="194">
        <v>11154.546</v>
      </c>
      <c r="G92" s="195">
        <v>48167.712</v>
      </c>
      <c r="H92" s="196">
        <v>3864.9479999999999</v>
      </c>
      <c r="I92" s="167"/>
      <c r="J92" s="190" t="s">
        <v>136</v>
      </c>
      <c r="K92" s="191">
        <v>2596.1170000000002</v>
      </c>
      <c r="L92" s="192">
        <v>11188.083000000001</v>
      </c>
      <c r="M92" s="191">
        <v>404.983</v>
      </c>
      <c r="N92" s="193" t="s">
        <v>136</v>
      </c>
      <c r="O92" s="194">
        <v>3156.067</v>
      </c>
      <c r="P92" s="195">
        <v>13609.243</v>
      </c>
      <c r="Q92" s="196">
        <v>558.32600000000002</v>
      </c>
    </row>
    <row r="93" spans="1:17" x14ac:dyDescent="0.2">
      <c r="A93" s="190" t="s">
        <v>144</v>
      </c>
      <c r="B93" s="191">
        <v>7150.7790000000005</v>
      </c>
      <c r="C93" s="192">
        <v>30955.753000000001</v>
      </c>
      <c r="D93" s="191">
        <v>2615.2510000000002</v>
      </c>
      <c r="E93" s="193" t="s">
        <v>228</v>
      </c>
      <c r="F93" s="194">
        <v>8973.6929999999993</v>
      </c>
      <c r="G93" s="195">
        <v>38783.108</v>
      </c>
      <c r="H93" s="196">
        <v>3063.3629999999998</v>
      </c>
      <c r="I93" s="167"/>
      <c r="J93" s="190" t="s">
        <v>137</v>
      </c>
      <c r="K93" s="191">
        <v>1624.2080000000001</v>
      </c>
      <c r="L93" s="192">
        <v>7010.3680000000004</v>
      </c>
      <c r="M93" s="191">
        <v>292.952</v>
      </c>
      <c r="N93" s="193" t="s">
        <v>137</v>
      </c>
      <c r="O93" s="194">
        <v>2733.0210000000002</v>
      </c>
      <c r="P93" s="195">
        <v>11792.807000000001</v>
      </c>
      <c r="Q93" s="196">
        <v>532.81299999999999</v>
      </c>
    </row>
    <row r="94" spans="1:17" x14ac:dyDescent="0.2">
      <c r="A94" s="190" t="s">
        <v>150</v>
      </c>
      <c r="B94" s="191">
        <v>6968.0330000000004</v>
      </c>
      <c r="C94" s="192">
        <v>30377.233</v>
      </c>
      <c r="D94" s="191">
        <v>2713.192</v>
      </c>
      <c r="E94" s="193" t="s">
        <v>137</v>
      </c>
      <c r="F94" s="194">
        <v>7846.55</v>
      </c>
      <c r="G94" s="195">
        <v>33896.828999999998</v>
      </c>
      <c r="H94" s="196">
        <v>2815.9340000000002</v>
      </c>
      <c r="I94" s="167"/>
      <c r="J94" s="190" t="s">
        <v>135</v>
      </c>
      <c r="K94" s="191">
        <v>1264.443</v>
      </c>
      <c r="L94" s="192">
        <v>5463.9319999999998</v>
      </c>
      <c r="M94" s="191">
        <v>250.864</v>
      </c>
      <c r="N94" s="193" t="s">
        <v>179</v>
      </c>
      <c r="O94" s="194">
        <v>2205.4140000000002</v>
      </c>
      <c r="P94" s="195">
        <v>9465.2160000000003</v>
      </c>
      <c r="Q94" s="196">
        <v>363.49599999999998</v>
      </c>
    </row>
    <row r="95" spans="1:17" x14ac:dyDescent="0.2">
      <c r="A95" s="190" t="s">
        <v>143</v>
      </c>
      <c r="B95" s="191">
        <v>6238.3190000000004</v>
      </c>
      <c r="C95" s="192">
        <v>27024.436000000002</v>
      </c>
      <c r="D95" s="191">
        <v>2938.2620000000002</v>
      </c>
      <c r="E95" s="193" t="s">
        <v>144</v>
      </c>
      <c r="F95" s="194">
        <v>7825.98</v>
      </c>
      <c r="G95" s="195">
        <v>33914.286999999997</v>
      </c>
      <c r="H95" s="196">
        <v>2205.5569999999998</v>
      </c>
      <c r="I95" s="167"/>
      <c r="J95" s="190" t="s">
        <v>139</v>
      </c>
      <c r="K95" s="191">
        <v>630.76099999999997</v>
      </c>
      <c r="L95" s="192">
        <v>2726.6280000000002</v>
      </c>
      <c r="M95" s="191">
        <v>154.46</v>
      </c>
      <c r="N95" s="193" t="s">
        <v>162</v>
      </c>
      <c r="O95" s="194">
        <v>1203.627</v>
      </c>
      <c r="P95" s="195">
        <v>5202.8440000000001</v>
      </c>
      <c r="Q95" s="196">
        <v>447.50700000000001</v>
      </c>
    </row>
    <row r="96" spans="1:17" x14ac:dyDescent="0.2">
      <c r="A96" s="190" t="s">
        <v>228</v>
      </c>
      <c r="B96" s="191">
        <v>6160.9059999999999</v>
      </c>
      <c r="C96" s="192">
        <v>26686.350999999999</v>
      </c>
      <c r="D96" s="191">
        <v>2564.0940000000001</v>
      </c>
      <c r="E96" s="193" t="s">
        <v>243</v>
      </c>
      <c r="F96" s="194">
        <v>6898.5</v>
      </c>
      <c r="G96" s="195">
        <v>29824.791000000001</v>
      </c>
      <c r="H96" s="196">
        <v>1971</v>
      </c>
      <c r="I96" s="167"/>
      <c r="J96" s="190" t="s">
        <v>179</v>
      </c>
      <c r="K96" s="191">
        <v>583.13699999999994</v>
      </c>
      <c r="L96" s="192">
        <v>2520.9290000000001</v>
      </c>
      <c r="M96" s="191">
        <v>97.197000000000003</v>
      </c>
      <c r="N96" s="193" t="s">
        <v>140</v>
      </c>
      <c r="O96" s="194">
        <v>1167.316</v>
      </c>
      <c r="P96" s="195">
        <v>5057.4229999999998</v>
      </c>
      <c r="Q96" s="196">
        <v>317.99</v>
      </c>
    </row>
    <row r="97" spans="1:17" x14ac:dyDescent="0.2">
      <c r="A97" s="190" t="s">
        <v>137</v>
      </c>
      <c r="B97" s="191">
        <v>5497.2730000000001</v>
      </c>
      <c r="C97" s="192">
        <v>23790.263999999999</v>
      </c>
      <c r="D97" s="191">
        <v>2057.7629999999999</v>
      </c>
      <c r="E97" s="193" t="s">
        <v>225</v>
      </c>
      <c r="F97" s="194">
        <v>6831.9530000000004</v>
      </c>
      <c r="G97" s="195">
        <v>29588.705999999998</v>
      </c>
      <c r="H97" s="196">
        <v>1917.5350000000001</v>
      </c>
      <c r="I97" s="167"/>
      <c r="J97" s="190" t="s">
        <v>162</v>
      </c>
      <c r="K97" s="191">
        <v>579.26700000000005</v>
      </c>
      <c r="L97" s="192">
        <v>2505.558</v>
      </c>
      <c r="M97" s="191">
        <v>267.755</v>
      </c>
      <c r="N97" s="193" t="s">
        <v>135</v>
      </c>
      <c r="O97" s="194">
        <v>923.48900000000003</v>
      </c>
      <c r="P97" s="195">
        <v>3979.3760000000002</v>
      </c>
      <c r="Q97" s="196">
        <v>192.74199999999999</v>
      </c>
    </row>
    <row r="98" spans="1:17" x14ac:dyDescent="0.2">
      <c r="A98" s="190" t="s">
        <v>233</v>
      </c>
      <c r="B98" s="191">
        <v>4708.1059999999998</v>
      </c>
      <c r="C98" s="192">
        <v>20322.650000000001</v>
      </c>
      <c r="D98" s="191">
        <v>1922.2190000000001</v>
      </c>
      <c r="E98" s="193" t="s">
        <v>150</v>
      </c>
      <c r="F98" s="194">
        <v>5948.8059999999996</v>
      </c>
      <c r="G98" s="195">
        <v>25628.173999999999</v>
      </c>
      <c r="H98" s="196">
        <v>2090.6439999999998</v>
      </c>
      <c r="I98" s="167"/>
      <c r="J98" s="190" t="s">
        <v>142</v>
      </c>
      <c r="K98" s="191">
        <v>303.65499999999997</v>
      </c>
      <c r="L98" s="192">
        <v>1305.981</v>
      </c>
      <c r="M98" s="191">
        <v>64.438000000000002</v>
      </c>
      <c r="N98" s="193" t="s">
        <v>139</v>
      </c>
      <c r="O98" s="194">
        <v>905.85599999999999</v>
      </c>
      <c r="P98" s="195">
        <v>3910.4859999999999</v>
      </c>
      <c r="Q98" s="196">
        <v>310.42099999999999</v>
      </c>
    </row>
    <row r="99" spans="1:17" x14ac:dyDescent="0.2">
      <c r="A99" s="190" t="s">
        <v>162</v>
      </c>
      <c r="B99" s="191">
        <v>4593.2610000000004</v>
      </c>
      <c r="C99" s="192">
        <v>19889.305</v>
      </c>
      <c r="D99" s="191">
        <v>1652.0989999999999</v>
      </c>
      <c r="E99" s="193" t="s">
        <v>143</v>
      </c>
      <c r="F99" s="194">
        <v>5687.1940000000004</v>
      </c>
      <c r="G99" s="195">
        <v>24558.838</v>
      </c>
      <c r="H99" s="196">
        <v>2024.4090000000001</v>
      </c>
      <c r="I99" s="167"/>
      <c r="J99" s="190" t="s">
        <v>140</v>
      </c>
      <c r="K99" s="191">
        <v>300.77300000000002</v>
      </c>
      <c r="L99" s="192">
        <v>1297.6890000000001</v>
      </c>
      <c r="M99" s="191">
        <v>66.034000000000006</v>
      </c>
      <c r="N99" s="193" t="s">
        <v>206</v>
      </c>
      <c r="O99" s="194">
        <v>830.995</v>
      </c>
      <c r="P99" s="195">
        <v>3570.64</v>
      </c>
      <c r="Q99" s="196">
        <v>203.40600000000001</v>
      </c>
    </row>
    <row r="100" spans="1:17" ht="13.5" thickBot="1" x14ac:dyDescent="0.25">
      <c r="A100" s="197" t="s">
        <v>225</v>
      </c>
      <c r="B100" s="198">
        <v>4274.3429999999998</v>
      </c>
      <c r="C100" s="199">
        <v>18584.812000000002</v>
      </c>
      <c r="D100" s="198">
        <v>1451.33</v>
      </c>
      <c r="E100" s="200" t="s">
        <v>77</v>
      </c>
      <c r="F100" s="201">
        <v>5623.2209999999995</v>
      </c>
      <c r="G100" s="202">
        <v>24214.085999999999</v>
      </c>
      <c r="H100" s="203">
        <v>1824.7149999999999</v>
      </c>
      <c r="I100" s="167"/>
      <c r="J100" s="197" t="s">
        <v>206</v>
      </c>
      <c r="K100" s="198">
        <v>289.10700000000003</v>
      </c>
      <c r="L100" s="199">
        <v>1247.8910000000001</v>
      </c>
      <c r="M100" s="198">
        <v>94.99</v>
      </c>
      <c r="N100" s="200" t="s">
        <v>142</v>
      </c>
      <c r="O100" s="201">
        <v>675.404</v>
      </c>
      <c r="P100" s="202">
        <v>2932.739</v>
      </c>
      <c r="Q100" s="203">
        <v>142.00299999999999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W51" sqref="W50:W5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253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573687.24099999992</v>
      </c>
      <c r="E10" s="229">
        <f t="shared" si="0"/>
        <v>795809.25800000003</v>
      </c>
      <c r="F10" s="232">
        <f>SUM(F11:F16)</f>
        <v>2486350.4929999998</v>
      </c>
      <c r="G10" s="233">
        <f>SUM(G11:G16)</f>
        <v>3438007.4959999998</v>
      </c>
      <c r="H10" s="239">
        <f t="shared" si="0"/>
        <v>538594.34899999993</v>
      </c>
      <c r="I10" s="243">
        <f t="shared" si="0"/>
        <v>548793.70299999998</v>
      </c>
      <c r="J10" s="241">
        <f t="shared" si="0"/>
        <v>306824.56799999997</v>
      </c>
      <c r="K10" s="216">
        <f t="shared" si="0"/>
        <v>326273.71799999999</v>
      </c>
      <c r="L10" s="217">
        <f t="shared" si="0"/>
        <v>1327876.3229999999</v>
      </c>
      <c r="M10" s="216">
        <f t="shared" si="0"/>
        <v>1411149.7519999999</v>
      </c>
      <c r="N10" s="218">
        <f t="shared" si="0"/>
        <v>227902.32300000003</v>
      </c>
      <c r="O10" s="245">
        <f t="shared" si="0"/>
        <v>221708.68700000003</v>
      </c>
      <c r="P10" s="241">
        <f t="shared" si="0"/>
        <v>266862.67300000001</v>
      </c>
      <c r="Q10" s="206">
        <f t="shared" si="0"/>
        <v>469535.54000000004</v>
      </c>
      <c r="R10" s="205">
        <f>SUM(R11:R16)</f>
        <v>1158474.17</v>
      </c>
      <c r="S10" s="206">
        <f>SUM(S11:S16)</f>
        <v>2026857.7439999997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94130.167000000001</v>
      </c>
      <c r="E11" s="276">
        <v>143579.636</v>
      </c>
      <c r="F11" s="153">
        <v>408211.02500000002</v>
      </c>
      <c r="G11" s="87">
        <v>620280.66099999996</v>
      </c>
      <c r="H11" s="275">
        <v>240512.78899999999</v>
      </c>
      <c r="I11" s="277">
        <v>237599.06099999999</v>
      </c>
      <c r="J11" s="275">
        <v>41331.516000000003</v>
      </c>
      <c r="K11" s="276">
        <v>47201.099000000002</v>
      </c>
      <c r="L11" s="153">
        <v>178445.24299999999</v>
      </c>
      <c r="M11" s="87">
        <v>204140.08600000001</v>
      </c>
      <c r="N11" s="275">
        <v>86634.754000000001</v>
      </c>
      <c r="O11" s="277">
        <v>75133.623000000007</v>
      </c>
      <c r="P11" s="278">
        <v>52798.650999999998</v>
      </c>
      <c r="Q11" s="279">
        <v>96378.536999999997</v>
      </c>
      <c r="R11" s="154">
        <f t="shared" ref="R11:S16" si="1">F11-L11</f>
        <v>229765.78200000004</v>
      </c>
      <c r="S11" s="155">
        <f t="shared" si="1"/>
        <v>416140.57499999995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85052.763000000006</v>
      </c>
      <c r="E12" s="276">
        <v>133996.073</v>
      </c>
      <c r="F12" s="153">
        <v>368264.76</v>
      </c>
      <c r="G12" s="87">
        <v>578100.49199999997</v>
      </c>
      <c r="H12" s="275">
        <v>49371.936000000002</v>
      </c>
      <c r="I12" s="277">
        <v>58452.771000000001</v>
      </c>
      <c r="J12" s="275">
        <v>101826.45699999999</v>
      </c>
      <c r="K12" s="276">
        <v>64765.983999999997</v>
      </c>
      <c r="L12" s="153">
        <v>441200.37099999998</v>
      </c>
      <c r="M12" s="87">
        <v>280904.315</v>
      </c>
      <c r="N12" s="275">
        <v>56197.947</v>
      </c>
      <c r="O12" s="277">
        <v>38414.498</v>
      </c>
      <c r="P12" s="278">
        <v>-16773.693999999989</v>
      </c>
      <c r="Q12" s="279">
        <v>69230.089000000007</v>
      </c>
      <c r="R12" s="154">
        <f t="shared" si="1"/>
        <v>-72935.610999999975</v>
      </c>
      <c r="S12" s="155">
        <f t="shared" si="1"/>
        <v>297196.17699999997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43058.131000000001</v>
      </c>
      <c r="E13" s="276">
        <v>50303.478999999999</v>
      </c>
      <c r="F13" s="153">
        <v>186615.43599999999</v>
      </c>
      <c r="G13" s="87">
        <v>217303.70300000001</v>
      </c>
      <c r="H13" s="275">
        <v>38813.925999999999</v>
      </c>
      <c r="I13" s="277">
        <v>41291.582999999999</v>
      </c>
      <c r="J13" s="275">
        <v>30844.024000000001</v>
      </c>
      <c r="K13" s="276">
        <v>34498.383999999998</v>
      </c>
      <c r="L13" s="153">
        <v>133455.573</v>
      </c>
      <c r="M13" s="87">
        <v>149130.49600000001</v>
      </c>
      <c r="N13" s="275">
        <v>25979.063999999998</v>
      </c>
      <c r="O13" s="277">
        <v>30918.655999999999</v>
      </c>
      <c r="P13" s="278">
        <v>12214.107</v>
      </c>
      <c r="Q13" s="279">
        <v>15805.095000000001</v>
      </c>
      <c r="R13" s="154">
        <f t="shared" si="1"/>
        <v>53159.862999999983</v>
      </c>
      <c r="S13" s="155">
        <f t="shared" si="1"/>
        <v>68173.206999999995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55844.853999999999</v>
      </c>
      <c r="E14" s="276">
        <v>87445.713000000003</v>
      </c>
      <c r="F14" s="153">
        <v>242361.96900000001</v>
      </c>
      <c r="G14" s="87">
        <v>378239.74699999997</v>
      </c>
      <c r="H14" s="275">
        <v>93068.494999999995</v>
      </c>
      <c r="I14" s="277">
        <v>90395.788</v>
      </c>
      <c r="J14" s="275">
        <v>11910.915000000001</v>
      </c>
      <c r="K14" s="276">
        <v>16685.855</v>
      </c>
      <c r="L14" s="153">
        <v>51533.712</v>
      </c>
      <c r="M14" s="87">
        <v>71994.972999999998</v>
      </c>
      <c r="N14" s="275">
        <v>20819.922999999999</v>
      </c>
      <c r="O14" s="277">
        <v>31763.403999999999</v>
      </c>
      <c r="P14" s="278">
        <v>43933.938999999998</v>
      </c>
      <c r="Q14" s="279">
        <v>70759.858000000007</v>
      </c>
      <c r="R14" s="154">
        <f t="shared" si="1"/>
        <v>190828.25700000001</v>
      </c>
      <c r="S14" s="155">
        <f t="shared" si="1"/>
        <v>306244.77399999998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58153.631000000001</v>
      </c>
      <c r="E15" s="276">
        <v>87755.195000000007</v>
      </c>
      <c r="F15" s="153">
        <v>252132.196</v>
      </c>
      <c r="G15" s="87">
        <v>379402.58600000001</v>
      </c>
      <c r="H15" s="275">
        <v>22535.776999999998</v>
      </c>
      <c r="I15" s="277">
        <v>22259.358</v>
      </c>
      <c r="J15" s="275">
        <v>16180.974</v>
      </c>
      <c r="K15" s="276">
        <v>35210.184000000001</v>
      </c>
      <c r="L15" s="153">
        <v>70087.486999999994</v>
      </c>
      <c r="M15" s="87">
        <v>152267.46</v>
      </c>
      <c r="N15" s="275">
        <v>4725.54</v>
      </c>
      <c r="O15" s="277">
        <v>7689.768</v>
      </c>
      <c r="P15" s="278">
        <v>41972.656999999999</v>
      </c>
      <c r="Q15" s="279">
        <v>52545.011000000006</v>
      </c>
      <c r="R15" s="154">
        <f t="shared" si="1"/>
        <v>182044.709</v>
      </c>
      <c r="S15" s="155">
        <f t="shared" si="1"/>
        <v>227135.12600000002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237447.69500000001</v>
      </c>
      <c r="E16" s="285">
        <v>292729.16200000001</v>
      </c>
      <c r="F16" s="156">
        <v>1028765.107</v>
      </c>
      <c r="G16" s="89">
        <v>1264680.307</v>
      </c>
      <c r="H16" s="284">
        <v>94291.426000000007</v>
      </c>
      <c r="I16" s="286">
        <v>98795.142000000007</v>
      </c>
      <c r="J16" s="284">
        <v>104730.682</v>
      </c>
      <c r="K16" s="285">
        <v>127912.212</v>
      </c>
      <c r="L16" s="156">
        <v>453153.93699999998</v>
      </c>
      <c r="M16" s="89">
        <v>552712.42200000002</v>
      </c>
      <c r="N16" s="284">
        <v>33545.095000000001</v>
      </c>
      <c r="O16" s="286">
        <v>37788.737999999998</v>
      </c>
      <c r="P16" s="287">
        <v>132717.01300000001</v>
      </c>
      <c r="Q16" s="288">
        <v>164816.95000000001</v>
      </c>
      <c r="R16" s="157">
        <f t="shared" si="1"/>
        <v>575611.16999999993</v>
      </c>
      <c r="S16" s="158">
        <f t="shared" si="1"/>
        <v>711967.88500000001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105557.92000000001</v>
      </c>
      <c r="E34" s="216">
        <f t="shared" si="3"/>
        <v>155624.005</v>
      </c>
      <c r="F34" s="217">
        <f t="shared" si="3"/>
        <v>457540.86699999997</v>
      </c>
      <c r="G34" s="216">
        <f t="shared" si="3"/>
        <v>672540.23699999996</v>
      </c>
      <c r="H34" s="218">
        <f t="shared" si="3"/>
        <v>175981.60900000003</v>
      </c>
      <c r="I34" s="245">
        <f t="shared" si="3"/>
        <v>194773.916</v>
      </c>
      <c r="J34" s="241">
        <f t="shared" si="3"/>
        <v>108943.5</v>
      </c>
      <c r="K34" s="216">
        <f t="shared" si="3"/>
        <v>124089.23300000001</v>
      </c>
      <c r="L34" s="217">
        <f t="shared" si="3"/>
        <v>471563.89399999997</v>
      </c>
      <c r="M34" s="216">
        <f t="shared" si="3"/>
        <v>536866.36</v>
      </c>
      <c r="N34" s="218">
        <f t="shared" si="3"/>
        <v>76924.685999999987</v>
      </c>
      <c r="O34" s="245">
        <f t="shared" si="3"/>
        <v>77528.065000000002</v>
      </c>
      <c r="P34" s="241">
        <f t="shared" si="3"/>
        <v>-3385.5799999999972</v>
      </c>
      <c r="Q34" s="206">
        <f t="shared" si="3"/>
        <v>31534.772000000004</v>
      </c>
      <c r="R34" s="205">
        <f t="shared" si="3"/>
        <v>-14023.02700000002</v>
      </c>
      <c r="S34" s="206">
        <f t="shared" si="3"/>
        <v>135673.87700000001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47830.173000000003</v>
      </c>
      <c r="E35" s="276">
        <v>91582.343999999997</v>
      </c>
      <c r="F35" s="153">
        <v>207374.55</v>
      </c>
      <c r="G35" s="87">
        <v>395927.56900000002</v>
      </c>
      <c r="H35" s="275">
        <v>127314.288</v>
      </c>
      <c r="I35" s="277">
        <v>156614.758</v>
      </c>
      <c r="J35" s="328">
        <v>9269.1689999999999</v>
      </c>
      <c r="K35" s="276">
        <v>10121.681</v>
      </c>
      <c r="L35" s="153">
        <v>40030.273999999998</v>
      </c>
      <c r="M35" s="87">
        <v>43835.743000000002</v>
      </c>
      <c r="N35" s="275">
        <v>12373.686</v>
      </c>
      <c r="O35" s="277">
        <v>12105.813</v>
      </c>
      <c r="P35" s="326">
        <v>38561.004000000001</v>
      </c>
      <c r="Q35" s="279">
        <v>81460.663</v>
      </c>
      <c r="R35" s="154">
        <f t="shared" ref="R35:R40" si="4">F35-L35</f>
        <v>167344.27599999998</v>
      </c>
      <c r="S35" s="155">
        <f t="shared" ref="S35:S40" si="5">G35-M35</f>
        <v>352091.826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6650.8950000000004</v>
      </c>
      <c r="E36" s="276">
        <v>7405.7529999999997</v>
      </c>
      <c r="F36" s="153">
        <v>28812.907999999999</v>
      </c>
      <c r="G36" s="87">
        <v>31931.274000000001</v>
      </c>
      <c r="H36" s="275">
        <v>5477.5550000000003</v>
      </c>
      <c r="I36" s="277">
        <v>3458.953</v>
      </c>
      <c r="J36" s="328">
        <v>32415.044999999998</v>
      </c>
      <c r="K36" s="276">
        <v>32939.142</v>
      </c>
      <c r="L36" s="153">
        <v>140449.663</v>
      </c>
      <c r="M36" s="87">
        <v>142779.46900000001</v>
      </c>
      <c r="N36" s="275">
        <v>27969.101999999999</v>
      </c>
      <c r="O36" s="277">
        <v>25004.865000000002</v>
      </c>
      <c r="P36" s="326">
        <v>-25764.149999999998</v>
      </c>
      <c r="Q36" s="279">
        <v>-25533.388999999999</v>
      </c>
      <c r="R36" s="154">
        <f t="shared" si="4"/>
        <v>-111636.755</v>
      </c>
      <c r="S36" s="155">
        <f t="shared" si="5"/>
        <v>-110848.19500000001</v>
      </c>
    </row>
    <row r="37" spans="1:21" x14ac:dyDescent="0.2">
      <c r="A37" s="331"/>
      <c r="B37" s="338" t="s">
        <v>111</v>
      </c>
      <c r="C37" s="274" t="s">
        <v>112</v>
      </c>
      <c r="D37" s="275">
        <v>3617.442</v>
      </c>
      <c r="E37" s="276">
        <v>3830.6529999999998</v>
      </c>
      <c r="F37" s="153">
        <v>15690.057000000001</v>
      </c>
      <c r="G37" s="87">
        <v>16545.821</v>
      </c>
      <c r="H37" s="275">
        <v>3734.4479999999999</v>
      </c>
      <c r="I37" s="277">
        <v>3351.2809999999999</v>
      </c>
      <c r="J37" s="328">
        <v>20928.144</v>
      </c>
      <c r="K37" s="276">
        <v>16052.048000000001</v>
      </c>
      <c r="L37" s="153">
        <v>90505.387000000002</v>
      </c>
      <c r="M37" s="87">
        <v>69379.034</v>
      </c>
      <c r="N37" s="275">
        <v>18011.306</v>
      </c>
      <c r="O37" s="277">
        <v>14667.58</v>
      </c>
      <c r="P37" s="326">
        <v>-17310.702000000001</v>
      </c>
      <c r="Q37" s="279">
        <v>-12221.395</v>
      </c>
      <c r="R37" s="154">
        <f t="shared" si="4"/>
        <v>-74815.33</v>
      </c>
      <c r="S37" s="155">
        <f t="shared" si="5"/>
        <v>-52833.213000000003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5060.7280000000001</v>
      </c>
      <c r="E38" s="276">
        <v>4830.2449999999999</v>
      </c>
      <c r="F38" s="153">
        <v>21889.036</v>
      </c>
      <c r="G38" s="87">
        <v>20859.375</v>
      </c>
      <c r="H38" s="275">
        <v>19280.458999999999</v>
      </c>
      <c r="I38" s="277">
        <v>13209.587</v>
      </c>
      <c r="J38" s="328">
        <v>3353.723</v>
      </c>
      <c r="K38" s="276">
        <v>5109.3289999999997</v>
      </c>
      <c r="L38" s="153">
        <v>14508.75</v>
      </c>
      <c r="M38" s="87">
        <v>22098.208999999999</v>
      </c>
      <c r="N38" s="275">
        <v>2515.5219999999999</v>
      </c>
      <c r="O38" s="277">
        <v>6116.6610000000001</v>
      </c>
      <c r="P38" s="326">
        <v>1707.0050000000001</v>
      </c>
      <c r="Q38" s="279">
        <v>-279.08399999999983</v>
      </c>
      <c r="R38" s="154">
        <f t="shared" si="4"/>
        <v>7380.2860000000001</v>
      </c>
      <c r="S38" s="155">
        <f t="shared" si="5"/>
        <v>-1238.8339999999989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11520.317999999999</v>
      </c>
      <c r="E39" s="276">
        <v>13324.981</v>
      </c>
      <c r="F39" s="153">
        <v>49973.196000000004</v>
      </c>
      <c r="G39" s="87">
        <v>57519.788</v>
      </c>
      <c r="H39" s="275">
        <v>4607.5640000000003</v>
      </c>
      <c r="I39" s="277">
        <v>3756.9490000000001</v>
      </c>
      <c r="J39" s="328">
        <v>4946.1710000000003</v>
      </c>
      <c r="K39" s="276">
        <v>11853.434999999999</v>
      </c>
      <c r="L39" s="153">
        <v>21389.594000000001</v>
      </c>
      <c r="M39" s="87">
        <v>51206.711000000003</v>
      </c>
      <c r="N39" s="275">
        <v>1642.566</v>
      </c>
      <c r="O39" s="277">
        <v>2709.538</v>
      </c>
      <c r="P39" s="326">
        <v>6574.146999999999</v>
      </c>
      <c r="Q39" s="279">
        <v>1471.5460000000003</v>
      </c>
      <c r="R39" s="154">
        <f t="shared" si="4"/>
        <v>28583.602000000003</v>
      </c>
      <c r="S39" s="155">
        <f t="shared" si="5"/>
        <v>6313.0769999999975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30878.364000000001</v>
      </c>
      <c r="E40" s="285">
        <v>34650.029000000002</v>
      </c>
      <c r="F40" s="156">
        <v>133801.12</v>
      </c>
      <c r="G40" s="89">
        <v>149756.41</v>
      </c>
      <c r="H40" s="284">
        <v>15567.295</v>
      </c>
      <c r="I40" s="286">
        <v>14382.388000000001</v>
      </c>
      <c r="J40" s="329">
        <v>38031.248</v>
      </c>
      <c r="K40" s="285">
        <v>48013.597999999998</v>
      </c>
      <c r="L40" s="156">
        <v>164680.226</v>
      </c>
      <c r="M40" s="89">
        <v>207567.19399999999</v>
      </c>
      <c r="N40" s="284">
        <v>14412.504000000001</v>
      </c>
      <c r="O40" s="286">
        <v>16923.608</v>
      </c>
      <c r="P40" s="327">
        <v>-7152.8839999999982</v>
      </c>
      <c r="Q40" s="288">
        <v>-13363.568999999996</v>
      </c>
      <c r="R40" s="157">
        <f t="shared" si="4"/>
        <v>-30879.106</v>
      </c>
      <c r="S40" s="158">
        <f t="shared" si="5"/>
        <v>-57810.783999999985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404678.18500000006</v>
      </c>
      <c r="E46" s="216">
        <f t="shared" si="6"/>
        <v>570379.89199999999</v>
      </c>
      <c r="F46" s="217">
        <f>(SUM(F47:F52))/1</f>
        <v>1752968.1969999999</v>
      </c>
      <c r="G46" s="216">
        <f>(SUM(G47:G52))/1</f>
        <v>2465328.449</v>
      </c>
      <c r="H46" s="218">
        <f t="shared" si="6"/>
        <v>371599.50900000002</v>
      </c>
      <c r="I46" s="245">
        <f t="shared" si="6"/>
        <v>406619.679</v>
      </c>
      <c r="J46" s="241">
        <f t="shared" si="6"/>
        <v>306604.413</v>
      </c>
      <c r="K46" s="216">
        <f t="shared" si="6"/>
        <v>325310.446</v>
      </c>
      <c r="L46" s="217">
        <f>(SUM(L47:L52))/1</f>
        <v>1326917.548</v>
      </c>
      <c r="M46" s="216">
        <f>(SUM(M47:M52))/1</f>
        <v>1407034.1269999999</v>
      </c>
      <c r="N46" s="218">
        <f t="shared" si="6"/>
        <v>227881.03</v>
      </c>
      <c r="O46" s="245">
        <f t="shared" si="6"/>
        <v>221285.989</v>
      </c>
      <c r="P46" s="241">
        <f t="shared" si="6"/>
        <v>98073.772000000012</v>
      </c>
      <c r="Q46" s="206">
        <f t="shared" si="6"/>
        <v>245069.446</v>
      </c>
      <c r="R46" s="205">
        <f t="shared" si="6"/>
        <v>426050.64899999998</v>
      </c>
      <c r="S46" s="206">
        <f t="shared" si="6"/>
        <v>1058294.3219999999</v>
      </c>
    </row>
    <row r="47" spans="1:21" x14ac:dyDescent="0.2">
      <c r="A47" s="331"/>
      <c r="B47" s="330" t="s">
        <v>108</v>
      </c>
      <c r="C47" s="280" t="s">
        <v>188</v>
      </c>
      <c r="D47" s="214">
        <v>74123.714000000007</v>
      </c>
      <c r="E47" s="87">
        <v>128020.81200000001</v>
      </c>
      <c r="F47" s="153">
        <v>321275.12400000001</v>
      </c>
      <c r="G47" s="87">
        <v>553352.92700000003</v>
      </c>
      <c r="H47" s="86">
        <v>171047.807</v>
      </c>
      <c r="I47" s="246">
        <v>206033.91500000001</v>
      </c>
      <c r="J47" s="214">
        <v>41331.472000000002</v>
      </c>
      <c r="K47" s="87">
        <v>47200.964</v>
      </c>
      <c r="L47" s="153">
        <v>178445.04800000001</v>
      </c>
      <c r="M47" s="87">
        <v>204139.50599999999</v>
      </c>
      <c r="N47" s="86">
        <v>86634.691999999995</v>
      </c>
      <c r="O47" s="246">
        <v>75133.607999999993</v>
      </c>
      <c r="P47" s="248">
        <v>32792.242000000006</v>
      </c>
      <c r="Q47" s="212">
        <v>80819.847999999998</v>
      </c>
      <c r="R47" s="154">
        <f t="shared" ref="R47:S52" si="7">F47-L47</f>
        <v>142830.076</v>
      </c>
      <c r="S47" s="155">
        <f t="shared" si="7"/>
        <v>349213.42100000003</v>
      </c>
    </row>
    <row r="48" spans="1:21" x14ac:dyDescent="0.2">
      <c r="A48" s="331"/>
      <c r="B48" s="335" t="s">
        <v>109</v>
      </c>
      <c r="C48" s="280" t="s">
        <v>110</v>
      </c>
      <c r="D48" s="214">
        <v>31797.917000000001</v>
      </c>
      <c r="E48" s="87">
        <v>53644.082999999999</v>
      </c>
      <c r="F48" s="153">
        <v>137719.18599999999</v>
      </c>
      <c r="G48" s="87">
        <v>231845.34299999999</v>
      </c>
      <c r="H48" s="86">
        <v>21016.120999999999</v>
      </c>
      <c r="I48" s="246">
        <v>20431.807000000001</v>
      </c>
      <c r="J48" s="214">
        <v>101820.84699999999</v>
      </c>
      <c r="K48" s="87">
        <v>64762.345000000001</v>
      </c>
      <c r="L48" s="153">
        <v>441176.49</v>
      </c>
      <c r="M48" s="87">
        <v>280888.70600000001</v>
      </c>
      <c r="N48" s="86">
        <v>56197.571000000004</v>
      </c>
      <c r="O48" s="246">
        <v>38414.442000000003</v>
      </c>
      <c r="P48" s="248">
        <v>-70022.929999999993</v>
      </c>
      <c r="Q48" s="212">
        <v>-11118.262000000002</v>
      </c>
      <c r="R48" s="154">
        <f t="shared" si="7"/>
        <v>-303457.304</v>
      </c>
      <c r="S48" s="155">
        <f t="shared" si="7"/>
        <v>-49043.363000000012</v>
      </c>
    </row>
    <row r="49" spans="1:19" x14ac:dyDescent="0.2">
      <c r="A49" s="331"/>
      <c r="B49" s="335" t="s">
        <v>111</v>
      </c>
      <c r="C49" s="280" t="s">
        <v>112</v>
      </c>
      <c r="D49" s="214">
        <v>41388.345000000001</v>
      </c>
      <c r="E49" s="87">
        <v>46073.341999999997</v>
      </c>
      <c r="F49" s="153">
        <v>179354.79</v>
      </c>
      <c r="G49" s="87">
        <v>199083.57699999999</v>
      </c>
      <c r="H49" s="86">
        <v>37663.991999999998</v>
      </c>
      <c r="I49" s="246">
        <v>38692.830999999998</v>
      </c>
      <c r="J49" s="214">
        <v>30842.662</v>
      </c>
      <c r="K49" s="87">
        <v>34482.690999999999</v>
      </c>
      <c r="L49" s="153">
        <v>133449.641</v>
      </c>
      <c r="M49" s="87">
        <v>149063.155</v>
      </c>
      <c r="N49" s="86">
        <v>25978.739000000001</v>
      </c>
      <c r="O49" s="246">
        <v>30910.493999999999</v>
      </c>
      <c r="P49" s="248">
        <v>10545.683000000001</v>
      </c>
      <c r="Q49" s="212">
        <v>11590.650999999998</v>
      </c>
      <c r="R49" s="154">
        <f t="shared" si="7"/>
        <v>45905.149000000005</v>
      </c>
      <c r="S49" s="155">
        <f t="shared" si="7"/>
        <v>50020.421999999991</v>
      </c>
    </row>
    <row r="50" spans="1:19" x14ac:dyDescent="0.2">
      <c r="A50" s="331"/>
      <c r="B50" s="335" t="s">
        <v>113</v>
      </c>
      <c r="C50" s="280" t="s">
        <v>114</v>
      </c>
      <c r="D50" s="214">
        <v>25854.061000000002</v>
      </c>
      <c r="E50" s="87">
        <v>46127.258000000002</v>
      </c>
      <c r="F50" s="153">
        <v>111965.614</v>
      </c>
      <c r="G50" s="87">
        <v>199634.58</v>
      </c>
      <c r="H50" s="86">
        <v>48522.582000000002</v>
      </c>
      <c r="I50" s="246">
        <v>46215.843999999997</v>
      </c>
      <c r="J50" s="214">
        <v>11906.57</v>
      </c>
      <c r="K50" s="87">
        <v>16475.838</v>
      </c>
      <c r="L50" s="153">
        <v>51514.328000000001</v>
      </c>
      <c r="M50" s="87">
        <v>71099.629000000001</v>
      </c>
      <c r="N50" s="86">
        <v>20819.767</v>
      </c>
      <c r="O50" s="246">
        <v>31499</v>
      </c>
      <c r="P50" s="248">
        <v>13947.491000000002</v>
      </c>
      <c r="Q50" s="212">
        <v>29651.420000000002</v>
      </c>
      <c r="R50" s="154">
        <f t="shared" si="7"/>
        <v>60451.286</v>
      </c>
      <c r="S50" s="155">
        <f t="shared" si="7"/>
        <v>128534.95099999999</v>
      </c>
    </row>
    <row r="51" spans="1:19" x14ac:dyDescent="0.2">
      <c r="A51" s="331"/>
      <c r="B51" s="335" t="s">
        <v>115</v>
      </c>
      <c r="C51" s="280" t="s">
        <v>116</v>
      </c>
      <c r="D51" s="214">
        <v>51325.464</v>
      </c>
      <c r="E51" s="87">
        <v>79247.487999999998</v>
      </c>
      <c r="F51" s="153">
        <v>222578.35800000001</v>
      </c>
      <c r="G51" s="87">
        <v>342841.07799999998</v>
      </c>
      <c r="H51" s="86">
        <v>20012.11</v>
      </c>
      <c r="I51" s="246">
        <v>20240.544000000002</v>
      </c>
      <c r="J51" s="214">
        <v>16180.974</v>
      </c>
      <c r="K51" s="87">
        <v>34722.588000000003</v>
      </c>
      <c r="L51" s="153">
        <v>70087.486999999994</v>
      </c>
      <c r="M51" s="87">
        <v>150188.54500000001</v>
      </c>
      <c r="N51" s="86">
        <v>4725.54</v>
      </c>
      <c r="O51" s="246">
        <v>7566.5640000000003</v>
      </c>
      <c r="P51" s="248">
        <v>35144.49</v>
      </c>
      <c r="Q51" s="212">
        <v>44524.899999999994</v>
      </c>
      <c r="R51" s="154">
        <f t="shared" si="7"/>
        <v>152490.87100000001</v>
      </c>
      <c r="S51" s="155">
        <f t="shared" si="7"/>
        <v>192652.53299999997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180188.68400000001</v>
      </c>
      <c r="E52" s="89">
        <v>217266.90900000001</v>
      </c>
      <c r="F52" s="156">
        <v>780075.125</v>
      </c>
      <c r="G52" s="89">
        <v>938570.94400000002</v>
      </c>
      <c r="H52" s="88">
        <v>73336.896999999997</v>
      </c>
      <c r="I52" s="247">
        <v>75004.737999999998</v>
      </c>
      <c r="J52" s="215">
        <v>104521.88800000001</v>
      </c>
      <c r="K52" s="89">
        <v>127666.02</v>
      </c>
      <c r="L52" s="156">
        <v>452244.554</v>
      </c>
      <c r="M52" s="89">
        <v>551654.58600000001</v>
      </c>
      <c r="N52" s="88">
        <v>33524.720999999998</v>
      </c>
      <c r="O52" s="247">
        <v>37761.881000000001</v>
      </c>
      <c r="P52" s="249">
        <v>75666.796000000002</v>
      </c>
      <c r="Q52" s="213">
        <v>89600.88900000001</v>
      </c>
      <c r="R52" s="157">
        <f t="shared" si="7"/>
        <v>327830.571</v>
      </c>
      <c r="S52" s="158">
        <f t="shared" si="7"/>
        <v>386916.35800000001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G84"/>
  <sheetViews>
    <sheetView workbookViewId="0">
      <selection activeCell="T72" sqref="T7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3" ht="13.5" thickBot="1" x14ac:dyDescent="0.25">
      <c r="BF1" s="144"/>
    </row>
    <row r="3" spans="2:163" x14ac:dyDescent="0.2">
      <c r="B3" s="60" t="s">
        <v>82</v>
      </c>
    </row>
    <row r="5" spans="2:163" x14ac:dyDescent="0.2">
      <c r="B5" t="s">
        <v>120</v>
      </c>
    </row>
    <row r="6" spans="2:163" x14ac:dyDescent="0.2">
      <c r="BL6" s="146"/>
      <c r="BZ6" s="76"/>
    </row>
    <row r="7" spans="2:163" ht="13.5" thickBot="1" x14ac:dyDescent="0.25"/>
    <row r="8" spans="2:163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</row>
    <row r="9" spans="2:163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</row>
    <row r="10" spans="2:163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</row>
    <row r="11" spans="2:163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</row>
    <row r="12" spans="2:163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</row>
    <row r="13" spans="2:163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</row>
    <row r="14" spans="2:163" ht="13.5" thickBot="1" x14ac:dyDescent="0.25"/>
    <row r="15" spans="2:163" ht="13.5" thickBot="1" x14ac:dyDescent="0.25">
      <c r="B15" s="75"/>
      <c r="C15" t="s">
        <v>99</v>
      </c>
      <c r="CF15" s="144"/>
      <c r="CG15" s="144" t="s">
        <v>248</v>
      </c>
      <c r="CH15" s="361" t="s">
        <v>249</v>
      </c>
    </row>
    <row r="16" spans="2:163" x14ac:dyDescent="0.2">
      <c r="CF16" s="362" t="s">
        <v>224</v>
      </c>
      <c r="CG16" s="362">
        <v>54.42</v>
      </c>
      <c r="CH16" s="363">
        <v>54.71</v>
      </c>
    </row>
    <row r="17" spans="3:86" x14ac:dyDescent="0.2">
      <c r="Z17" s="76"/>
      <c r="CF17" s="364" t="s">
        <v>226</v>
      </c>
      <c r="CG17" s="364">
        <v>44.81</v>
      </c>
      <c r="CH17" s="365">
        <v>43.97</v>
      </c>
    </row>
    <row r="18" spans="3:86" x14ac:dyDescent="0.2">
      <c r="CF18" s="364" t="s">
        <v>179</v>
      </c>
      <c r="CG18" s="364">
        <v>37.9</v>
      </c>
      <c r="CH18" s="365">
        <v>37.56</v>
      </c>
    </row>
    <row r="19" spans="3:86" x14ac:dyDescent="0.2">
      <c r="CF19" s="364" t="s">
        <v>146</v>
      </c>
      <c r="CG19" s="364">
        <v>36.96</v>
      </c>
      <c r="CH19" s="365">
        <v>37.119999999999997</v>
      </c>
    </row>
    <row r="20" spans="3:86" x14ac:dyDescent="0.2">
      <c r="CF20" s="364" t="s">
        <v>159</v>
      </c>
      <c r="CG20" s="364">
        <v>36.26</v>
      </c>
      <c r="CH20" s="365">
        <v>29.9</v>
      </c>
    </row>
    <row r="21" spans="3:86" x14ac:dyDescent="0.2">
      <c r="CF21" s="364" t="s">
        <v>134</v>
      </c>
      <c r="CG21" s="364">
        <v>36.11</v>
      </c>
      <c r="CH21" s="365">
        <v>31.07</v>
      </c>
    </row>
    <row r="22" spans="3:86" x14ac:dyDescent="0.2">
      <c r="CF22" s="364" t="s">
        <v>228</v>
      </c>
      <c r="CG22" s="364">
        <v>35.57</v>
      </c>
      <c r="CH22" s="365">
        <v>25</v>
      </c>
    </row>
    <row r="23" spans="3:86" x14ac:dyDescent="0.2">
      <c r="CF23" s="364" t="s">
        <v>144</v>
      </c>
      <c r="CG23" s="364">
        <v>34.68</v>
      </c>
      <c r="CH23" s="365">
        <v>27.42</v>
      </c>
    </row>
    <row r="24" spans="3:86" x14ac:dyDescent="0.2">
      <c r="CF24" s="364" t="s">
        <v>139</v>
      </c>
      <c r="CG24" s="364">
        <v>34.68</v>
      </c>
      <c r="CH24" s="365">
        <v>29.77</v>
      </c>
    </row>
    <row r="25" spans="3:86" x14ac:dyDescent="0.2">
      <c r="CF25" s="364" t="s">
        <v>78</v>
      </c>
      <c r="CG25" s="364">
        <v>33.83</v>
      </c>
      <c r="CH25" s="365">
        <v>23.97</v>
      </c>
    </row>
    <row r="26" spans="3:86" x14ac:dyDescent="0.2">
      <c r="CF26" s="364" t="s">
        <v>227</v>
      </c>
      <c r="CG26" s="364">
        <v>32.979999999999997</v>
      </c>
      <c r="CH26" s="365">
        <v>26.1</v>
      </c>
    </row>
    <row r="27" spans="3:86" x14ac:dyDescent="0.2">
      <c r="CF27" s="364" t="s">
        <v>140</v>
      </c>
      <c r="CG27" s="364">
        <v>32.950000000000003</v>
      </c>
      <c r="CH27" s="365">
        <v>22.85</v>
      </c>
    </row>
    <row r="28" spans="3:86" x14ac:dyDescent="0.2">
      <c r="CF28" s="364" t="s">
        <v>77</v>
      </c>
      <c r="CG28" s="364">
        <v>32.43</v>
      </c>
      <c r="CH28" s="365">
        <v>28.78</v>
      </c>
    </row>
    <row r="29" spans="3:86" x14ac:dyDescent="0.2">
      <c r="CF29" s="364" t="s">
        <v>135</v>
      </c>
      <c r="CG29" s="364">
        <v>31.28</v>
      </c>
      <c r="CH29" s="365">
        <v>23.99</v>
      </c>
    </row>
    <row r="30" spans="3:86" x14ac:dyDescent="0.2">
      <c r="CF30" s="412" t="s">
        <v>79</v>
      </c>
      <c r="CG30" s="412">
        <v>30.95</v>
      </c>
      <c r="CH30" s="413">
        <v>23.33</v>
      </c>
    </row>
    <row r="31" spans="3:86" x14ac:dyDescent="0.2">
      <c r="CF31" s="364" t="s">
        <v>219</v>
      </c>
      <c r="CG31" s="364">
        <v>30.87</v>
      </c>
      <c r="CH31" s="365">
        <v>28.78</v>
      </c>
    </row>
    <row r="32" spans="3:86" ht="14.25" x14ac:dyDescent="0.2">
      <c r="C32" s="60" t="s">
        <v>83</v>
      </c>
      <c r="CF32" s="419" t="s">
        <v>206</v>
      </c>
      <c r="CG32" s="419">
        <v>30.76</v>
      </c>
      <c r="CH32" s="420">
        <v>21.19</v>
      </c>
    </row>
    <row r="33" spans="84:86" x14ac:dyDescent="0.2">
      <c r="CF33" s="419" t="s">
        <v>81</v>
      </c>
      <c r="CG33" s="419">
        <v>30.42</v>
      </c>
      <c r="CH33" s="420">
        <v>22.52</v>
      </c>
    </row>
    <row r="34" spans="84:86" x14ac:dyDescent="0.2">
      <c r="CF34" s="419" t="s">
        <v>230</v>
      </c>
      <c r="CG34" s="419">
        <v>30.39</v>
      </c>
      <c r="CH34" s="420">
        <v>25.43</v>
      </c>
    </row>
    <row r="35" spans="84:86" x14ac:dyDescent="0.2">
      <c r="CF35" s="419" t="s">
        <v>136</v>
      </c>
      <c r="CG35" s="419">
        <v>30.29</v>
      </c>
      <c r="CH35" s="420">
        <v>28.35</v>
      </c>
    </row>
    <row r="36" spans="84:86" x14ac:dyDescent="0.2">
      <c r="CF36" s="364" t="s">
        <v>80</v>
      </c>
      <c r="CG36" s="364">
        <v>29.86</v>
      </c>
      <c r="CH36" s="365">
        <v>23.67</v>
      </c>
    </row>
    <row r="37" spans="84:86" x14ac:dyDescent="0.2">
      <c r="CF37" s="419" t="s">
        <v>231</v>
      </c>
      <c r="CG37" s="419">
        <v>29.5</v>
      </c>
      <c r="CH37" s="420">
        <v>21.67</v>
      </c>
    </row>
    <row r="38" spans="84:86" x14ac:dyDescent="0.2">
      <c r="CF38" s="364" t="s">
        <v>143</v>
      </c>
      <c r="CG38" s="364">
        <v>29.33</v>
      </c>
      <c r="CH38" s="365">
        <v>24.73</v>
      </c>
    </row>
    <row r="39" spans="84:86" x14ac:dyDescent="0.2">
      <c r="CF39" s="364" t="s">
        <v>137</v>
      </c>
      <c r="CG39" s="364">
        <v>28.82</v>
      </c>
      <c r="CH39" s="365">
        <v>18.239999999999998</v>
      </c>
    </row>
    <row r="40" spans="84:86" x14ac:dyDescent="0.2">
      <c r="CF40" s="364" t="s">
        <v>157</v>
      </c>
      <c r="CG40" s="364">
        <v>28.6</v>
      </c>
      <c r="CH40" s="365">
        <v>27.59</v>
      </c>
    </row>
    <row r="41" spans="84:86" x14ac:dyDescent="0.2">
      <c r="CF41" s="364" t="s">
        <v>229</v>
      </c>
      <c r="CG41" s="364">
        <v>28.47</v>
      </c>
      <c r="CH41" s="365">
        <v>23.46</v>
      </c>
    </row>
    <row r="42" spans="84:86" x14ac:dyDescent="0.2">
      <c r="CF42" s="364" t="s">
        <v>147</v>
      </c>
      <c r="CG42" s="364">
        <v>26.9</v>
      </c>
      <c r="CH42" s="365">
        <v>21.81</v>
      </c>
    </row>
    <row r="43" spans="84:86" ht="13.5" thickBot="1" x14ac:dyDescent="0.25">
      <c r="CF43" s="364" t="s">
        <v>162</v>
      </c>
      <c r="CG43" s="364">
        <v>26.79</v>
      </c>
      <c r="CH43" s="365">
        <v>17.940000000000001</v>
      </c>
    </row>
    <row r="44" spans="84:86" ht="13.5" thickBot="1" x14ac:dyDescent="0.25">
      <c r="CF44" s="144" t="s">
        <v>232</v>
      </c>
      <c r="CG44" s="144">
        <v>32.86</v>
      </c>
      <c r="CH44" s="361">
        <v>26.21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5" t="s">
        <v>274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8" sqref="S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O10" sqref="O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190</v>
      </c>
      <c r="D6" s="428"/>
      <c r="E6" s="428"/>
      <c r="F6" s="428"/>
      <c r="G6" s="428"/>
      <c r="H6" s="428"/>
      <c r="I6" s="427" t="s">
        <v>191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3" t="s">
        <v>264</v>
      </c>
      <c r="C8" s="312">
        <v>131.53</v>
      </c>
      <c r="D8" s="313">
        <v>131.53</v>
      </c>
      <c r="E8" s="313">
        <v>130.1</v>
      </c>
      <c r="F8" s="314">
        <v>132.02000000000001</v>
      </c>
      <c r="G8" s="313">
        <v>101.75</v>
      </c>
      <c r="H8" s="315">
        <v>112.17</v>
      </c>
      <c r="I8" s="316" t="s">
        <v>160</v>
      </c>
      <c r="J8" s="306">
        <v>101.09915449654113</v>
      </c>
      <c r="K8" s="307">
        <v>99.628844114528093</v>
      </c>
      <c r="L8" s="306">
        <v>129.26781326781327</v>
      </c>
      <c r="M8" s="306">
        <v>117.25951680484978</v>
      </c>
    </row>
    <row r="9" spans="2:13" ht="30" customHeight="1" thickBot="1" x14ac:dyDescent="0.25">
      <c r="B9" s="423" t="s">
        <v>200</v>
      </c>
      <c r="C9" s="312">
        <v>743.52</v>
      </c>
      <c r="D9" s="313">
        <v>754.54</v>
      </c>
      <c r="E9" s="517">
        <v>779.6</v>
      </c>
      <c r="F9" s="314">
        <v>869.6</v>
      </c>
      <c r="G9" s="313">
        <v>710.1</v>
      </c>
      <c r="H9" s="315">
        <v>719.89</v>
      </c>
      <c r="I9" s="308">
        <v>98.539507514512152</v>
      </c>
      <c r="J9" s="306">
        <v>95.371985633658284</v>
      </c>
      <c r="K9" s="307">
        <v>85.50137994480221</v>
      </c>
      <c r="L9" s="306">
        <v>104.70637938318546</v>
      </c>
      <c r="M9" s="306">
        <v>103.28244592923919</v>
      </c>
    </row>
    <row r="10" spans="2:13" ht="30" customHeight="1" thickBot="1" x14ac:dyDescent="0.25">
      <c r="B10" s="423" t="s">
        <v>201</v>
      </c>
      <c r="C10" s="312">
        <v>1320.36</v>
      </c>
      <c r="D10" s="313">
        <v>1269.93</v>
      </c>
      <c r="E10" s="517">
        <v>1214.05</v>
      </c>
      <c r="F10" s="314">
        <v>1159.74</v>
      </c>
      <c r="G10" s="313">
        <v>889.11</v>
      </c>
      <c r="H10" s="315">
        <v>929.67</v>
      </c>
      <c r="I10" s="308">
        <v>103.97108502043419</v>
      </c>
      <c r="J10" s="306">
        <v>108.75664099501668</v>
      </c>
      <c r="K10" s="307">
        <v>113.84965595736975</v>
      </c>
      <c r="L10" s="306">
        <v>148.5035597395148</v>
      </c>
      <c r="M10" s="306">
        <v>142.02458937042178</v>
      </c>
    </row>
    <row r="11" spans="2:13" ht="30" customHeight="1" thickBot="1" x14ac:dyDescent="0.25">
      <c r="B11" s="423" t="s">
        <v>202</v>
      </c>
      <c r="C11" s="312">
        <v>2320.1999999999998</v>
      </c>
      <c r="D11" s="313">
        <v>2230.83</v>
      </c>
      <c r="E11" s="517">
        <v>2110.8000000000002</v>
      </c>
      <c r="F11" s="314">
        <v>1822.24</v>
      </c>
      <c r="G11" s="313">
        <v>1331.85</v>
      </c>
      <c r="H11" s="315">
        <v>1164.19</v>
      </c>
      <c r="I11" s="308">
        <v>104.00613224674224</v>
      </c>
      <c r="J11" s="306">
        <v>109.92040932347922</v>
      </c>
      <c r="K11" s="307">
        <v>127.32680656774079</v>
      </c>
      <c r="L11" s="306">
        <v>174.20880729811915</v>
      </c>
      <c r="M11" s="306">
        <v>199.29736555029675</v>
      </c>
    </row>
    <row r="12" spans="2:13" ht="30" customHeight="1" thickBot="1" x14ac:dyDescent="0.25">
      <c r="B12" s="423" t="s">
        <v>203</v>
      </c>
      <c r="C12" s="312">
        <v>2409.39</v>
      </c>
      <c r="D12" s="313">
        <v>2390.54</v>
      </c>
      <c r="E12" s="517">
        <v>2225.9499999999998</v>
      </c>
      <c r="F12" s="314">
        <v>1971.8</v>
      </c>
      <c r="G12" s="313">
        <v>1485.49</v>
      </c>
      <c r="H12" s="315">
        <v>1302.07</v>
      </c>
      <c r="I12" s="308">
        <v>100.78852476846235</v>
      </c>
      <c r="J12" s="306">
        <v>108.24097576315731</v>
      </c>
      <c r="K12" s="307">
        <v>122.19241302363324</v>
      </c>
      <c r="L12" s="306">
        <v>162.19496597082443</v>
      </c>
      <c r="M12" s="306">
        <v>185.04304684079966</v>
      </c>
    </row>
    <row r="13" spans="2:13" ht="30" customHeight="1" thickBot="1" x14ac:dyDescent="0.25">
      <c r="B13" s="423" t="s">
        <v>94</v>
      </c>
      <c r="C13" s="312">
        <v>1495.69</v>
      </c>
      <c r="D13" s="313">
        <v>1449.68</v>
      </c>
      <c r="E13" s="517">
        <v>1418.98</v>
      </c>
      <c r="F13" s="314">
        <v>1454.4</v>
      </c>
      <c r="G13" s="313">
        <v>1160.9100000000001</v>
      </c>
      <c r="H13" s="315">
        <v>1026.05</v>
      </c>
      <c r="I13" s="308">
        <v>103.17380387395839</v>
      </c>
      <c r="J13" s="306">
        <v>105.40599585617838</v>
      </c>
      <c r="K13" s="307">
        <v>102.8389713971397</v>
      </c>
      <c r="L13" s="306">
        <v>128.83772213177593</v>
      </c>
      <c r="M13" s="306">
        <v>145.77164855513865</v>
      </c>
    </row>
    <row r="14" spans="2:13" ht="30" customHeight="1" thickBot="1" x14ac:dyDescent="0.25">
      <c r="B14" s="423" t="s">
        <v>95</v>
      </c>
      <c r="C14" s="312">
        <v>1467.78</v>
      </c>
      <c r="D14" s="313">
        <v>1446.4</v>
      </c>
      <c r="E14" s="517">
        <v>1438.07</v>
      </c>
      <c r="F14" s="314">
        <v>1465.78</v>
      </c>
      <c r="G14" s="313">
        <v>1156.8800000000001</v>
      </c>
      <c r="H14" s="315">
        <v>1021.46</v>
      </c>
      <c r="I14" s="308">
        <v>101.47815265486724</v>
      </c>
      <c r="J14" s="306">
        <v>102.06596340929163</v>
      </c>
      <c r="K14" s="307">
        <v>100.13644612424784</v>
      </c>
      <c r="L14" s="306">
        <v>126.87400594702993</v>
      </c>
      <c r="M14" s="306">
        <v>143.69431989505219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3" sqref="L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4"/>
      <c r="C8" s="133">
        <v>42953</v>
      </c>
      <c r="D8" s="342">
        <v>42946</v>
      </c>
      <c r="E8" s="69" t="s">
        <v>15</v>
      </c>
      <c r="F8" s="133">
        <v>42953</v>
      </c>
      <c r="G8" s="359">
        <v>42946</v>
      </c>
      <c r="H8" s="45" t="s">
        <v>15</v>
      </c>
    </row>
    <row r="9" spans="1:8" ht="27.75" customHeight="1" thickBot="1" x14ac:dyDescent="0.25">
      <c r="B9" s="310" t="s">
        <v>91</v>
      </c>
      <c r="C9" s="74">
        <v>2320.1999999999998</v>
      </c>
      <c r="D9" s="379">
        <v>2230.83</v>
      </c>
      <c r="E9" s="235">
        <v>4.0061322467422391</v>
      </c>
      <c r="F9" s="74">
        <v>545.84721359607022</v>
      </c>
      <c r="G9" s="360">
        <v>524.5925925925925</v>
      </c>
      <c r="H9" s="235">
        <v>4.0516433711797415</v>
      </c>
    </row>
    <row r="10" spans="1:8" ht="33.75" customHeight="1" thickBot="1" x14ac:dyDescent="0.25">
      <c r="B10" s="310" t="s">
        <v>171</v>
      </c>
      <c r="C10" s="340">
        <v>2409.39</v>
      </c>
      <c r="D10" s="380">
        <v>2390.54</v>
      </c>
      <c r="E10" s="235">
        <v>0.78852476846235187</v>
      </c>
      <c r="F10" s="74">
        <v>566.82993619784315</v>
      </c>
      <c r="G10" s="360">
        <v>562.14932392710159</v>
      </c>
      <c r="H10" s="235">
        <v>0.83262792847342026</v>
      </c>
    </row>
    <row r="11" spans="1:8" ht="28.5" customHeight="1" thickBot="1" x14ac:dyDescent="0.25">
      <c r="B11" s="234" t="s">
        <v>92</v>
      </c>
      <c r="C11" s="311">
        <v>743.52</v>
      </c>
      <c r="D11" s="381">
        <v>754.54</v>
      </c>
      <c r="E11" s="235">
        <v>-1.4604924854878445</v>
      </c>
      <c r="F11" s="74">
        <v>174.91954152786406</v>
      </c>
      <c r="G11" s="360">
        <v>177.43445032333918</v>
      </c>
      <c r="H11" s="235">
        <v>-1.4173734530651734</v>
      </c>
    </row>
    <row r="12" spans="1:8" ht="22.5" customHeight="1" thickBot="1" x14ac:dyDescent="0.25">
      <c r="B12" s="234" t="s">
        <v>93</v>
      </c>
      <c r="C12" s="311">
        <v>1320.36</v>
      </c>
      <c r="D12" s="381">
        <v>1269.93</v>
      </c>
      <c r="E12" s="235">
        <v>3.9710850204341841</v>
      </c>
      <c r="F12" s="74">
        <v>310.62616453051777</v>
      </c>
      <c r="G12" s="360">
        <v>298.63139329805995</v>
      </c>
      <c r="H12" s="235">
        <v>4.0165808088655979</v>
      </c>
    </row>
    <row r="13" spans="1:8" ht="23.25" customHeight="1" thickBot="1" x14ac:dyDescent="0.25">
      <c r="B13" s="70" t="s">
        <v>94</v>
      </c>
      <c r="C13" s="74">
        <v>1495.69</v>
      </c>
      <c r="D13" s="379">
        <v>1449.68</v>
      </c>
      <c r="E13" s="71">
        <v>3.1738038739583896</v>
      </c>
      <c r="F13" s="74">
        <v>351.87407072817274</v>
      </c>
      <c r="G13" s="360">
        <v>340.90064667842444</v>
      </c>
      <c r="H13" s="71">
        <v>3.2189507871774916</v>
      </c>
    </row>
    <row r="14" spans="1:8" ht="34.5" customHeight="1" thickBot="1" x14ac:dyDescent="0.25">
      <c r="B14" s="424" t="s">
        <v>95</v>
      </c>
      <c r="C14" s="340">
        <v>1467.78</v>
      </c>
      <c r="D14" s="380">
        <v>1446.4</v>
      </c>
      <c r="E14" s="72">
        <v>1.4781526548672483</v>
      </c>
      <c r="F14" s="74">
        <v>345.30800067754507</v>
      </c>
      <c r="G14" s="360">
        <v>340.1293356848912</v>
      </c>
      <c r="H14" s="72">
        <v>1.5225575830517533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272</v>
      </c>
      <c r="G15" s="351" t="s">
        <v>273</v>
      </c>
      <c r="H15" s="236" t="s">
        <v>174</v>
      </c>
    </row>
    <row r="16" spans="1:8" ht="15.75" thickBot="1" x14ac:dyDescent="0.25">
      <c r="B16" s="446"/>
      <c r="C16" s="447"/>
      <c r="D16" s="447"/>
      <c r="E16" s="448"/>
      <c r="F16" s="352">
        <v>4.2506399999999998</v>
      </c>
      <c r="G16" s="352">
        <v>4.2525000000000004</v>
      </c>
      <c r="H16" s="237">
        <v>-4.3738977072325429E-2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P36" sqref="P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3" sqref="K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1"/>
      <c r="C7" s="454"/>
      <c r="D7" s="12" t="s">
        <v>270</v>
      </c>
      <c r="E7" s="114" t="s">
        <v>271</v>
      </c>
      <c r="F7" s="13" t="s">
        <v>15</v>
      </c>
      <c r="G7" s="12" t="s">
        <v>270</v>
      </c>
      <c r="H7" s="114" t="s">
        <v>271</v>
      </c>
      <c r="I7" s="13" t="s">
        <v>15</v>
      </c>
      <c r="J7" s="12" t="s">
        <v>270</v>
      </c>
      <c r="K7" s="114" t="s">
        <v>271</v>
      </c>
      <c r="L7" s="13" t="s">
        <v>15</v>
      </c>
      <c r="M7" s="12" t="s">
        <v>270</v>
      </c>
      <c r="N7" s="114" t="s">
        <v>271</v>
      </c>
      <c r="O7" s="13" t="s">
        <v>15</v>
      </c>
      <c r="P7" s="12" t="s">
        <v>270</v>
      </c>
      <c r="Q7" s="114" t="s">
        <v>271</v>
      </c>
      <c r="R7" s="14" t="s">
        <v>15</v>
      </c>
    </row>
    <row r="8" spans="1:18" ht="27" customHeight="1" x14ac:dyDescent="0.2">
      <c r="B8" s="463" t="s">
        <v>56</v>
      </c>
      <c r="C8" s="252" t="s">
        <v>164</v>
      </c>
      <c r="D8" s="25">
        <v>1495.6859999999999</v>
      </c>
      <c r="E8" s="24">
        <v>1449.681</v>
      </c>
      <c r="F8" s="126">
        <v>3.1734567811815073</v>
      </c>
      <c r="G8" s="25">
        <v>1506.6569999999999</v>
      </c>
      <c r="H8" s="24">
        <v>1470.364</v>
      </c>
      <c r="I8" s="126">
        <v>2.4683003664398675</v>
      </c>
      <c r="J8" s="73">
        <v>1467.818</v>
      </c>
      <c r="K8" s="24">
        <v>1402.3510000000001</v>
      </c>
      <c r="L8" s="126">
        <v>4.6683747506865156</v>
      </c>
      <c r="M8" s="73" t="s">
        <v>97</v>
      </c>
      <c r="N8" s="24" t="s">
        <v>97</v>
      </c>
      <c r="O8" s="126" t="s">
        <v>160</v>
      </c>
      <c r="P8" s="73">
        <v>1331.4059999999999</v>
      </c>
      <c r="Q8" s="24">
        <v>1363.0340000000001</v>
      </c>
      <c r="R8" s="41">
        <v>-2.3204116698483057</v>
      </c>
    </row>
    <row r="9" spans="1:18" ht="23.25" customHeight="1" x14ac:dyDescent="0.2">
      <c r="B9" s="464"/>
      <c r="C9" s="253" t="s">
        <v>165</v>
      </c>
      <c r="D9" s="26">
        <v>1467.7750000000001</v>
      </c>
      <c r="E9" s="42">
        <v>1446.404</v>
      </c>
      <c r="F9" s="208">
        <v>1.4775263342745246</v>
      </c>
      <c r="G9" s="26">
        <v>1494.011</v>
      </c>
      <c r="H9" s="42">
        <v>1496.95</v>
      </c>
      <c r="I9" s="208">
        <v>-0.19633254283710733</v>
      </c>
      <c r="J9" s="129">
        <v>1441.7729999999999</v>
      </c>
      <c r="K9" s="42">
        <v>1366.521</v>
      </c>
      <c r="L9" s="208">
        <v>5.5068308500198651</v>
      </c>
      <c r="M9" s="129">
        <v>1393.963</v>
      </c>
      <c r="N9" s="42">
        <v>1411.835</v>
      </c>
      <c r="O9" s="208">
        <v>-1.2658703035411412</v>
      </c>
      <c r="P9" s="129">
        <v>1267.809</v>
      </c>
      <c r="Q9" s="42">
        <v>1249.6379999999999</v>
      </c>
      <c r="R9" s="43">
        <v>1.4541011076807884</v>
      </c>
    </row>
    <row r="10" spans="1:18" ht="27" customHeight="1" x14ac:dyDescent="0.2">
      <c r="B10" s="464"/>
      <c r="C10" s="253" t="s">
        <v>172</v>
      </c>
      <c r="D10" s="26">
        <v>1462.6179999999999</v>
      </c>
      <c r="E10" s="42">
        <v>1384.319</v>
      </c>
      <c r="F10" s="208">
        <v>5.6561385056479025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173</v>
      </c>
      <c r="D11" s="26">
        <v>1597.271</v>
      </c>
      <c r="E11" s="42">
        <v>1573.1310000000001</v>
      </c>
      <c r="F11" s="208">
        <v>1.534519375690891</v>
      </c>
      <c r="G11" s="26">
        <v>1612.693</v>
      </c>
      <c r="H11" s="42">
        <v>1581.9829999999999</v>
      </c>
      <c r="I11" s="208">
        <v>1.9412345138980658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4"/>
      <c r="C12" s="253" t="s">
        <v>57</v>
      </c>
      <c r="D12" s="26">
        <v>1429.249</v>
      </c>
      <c r="E12" s="42">
        <v>1450.405</v>
      </c>
      <c r="F12" s="208">
        <v>-1.458627073127847</v>
      </c>
      <c r="G12" s="26">
        <v>1432.72</v>
      </c>
      <c r="H12" s="42">
        <v>1454.941</v>
      </c>
      <c r="I12" s="208">
        <v>-1.5272784257231051</v>
      </c>
      <c r="J12" s="378" t="s">
        <v>97</v>
      </c>
      <c r="K12" s="42" t="s">
        <v>97</v>
      </c>
      <c r="L12" s="208" t="s">
        <v>160</v>
      </c>
      <c r="M12" s="129">
        <v>1382.4659999999999</v>
      </c>
      <c r="N12" s="42">
        <v>1420.4870000000001</v>
      </c>
      <c r="O12" s="208">
        <v>-2.6766172446492069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4"/>
      <c r="C13" s="253" t="s">
        <v>58</v>
      </c>
      <c r="D13" s="26" t="s">
        <v>28</v>
      </c>
      <c r="E13" s="42" t="s">
        <v>97</v>
      </c>
      <c r="F13" s="208" t="s">
        <v>160</v>
      </c>
      <c r="G13" s="26" t="s">
        <v>97</v>
      </c>
      <c r="H13" s="42" t="s">
        <v>97</v>
      </c>
      <c r="I13" s="208" t="s">
        <v>160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1460.518</v>
      </c>
      <c r="E15" s="24">
        <v>1506.97</v>
      </c>
      <c r="F15" s="126">
        <v>-3.0824767579978367</v>
      </c>
      <c r="G15" s="25">
        <v>1473.4670000000001</v>
      </c>
      <c r="H15" s="24">
        <v>1523.4480000000001</v>
      </c>
      <c r="I15" s="126">
        <v>-3.2807814904085992</v>
      </c>
      <c r="J15" s="418">
        <v>1409.1759999999999</v>
      </c>
      <c r="K15" s="24">
        <v>1461.4939999999999</v>
      </c>
      <c r="L15" s="126">
        <v>-3.5797615316929106</v>
      </c>
      <c r="M15" s="418">
        <v>1146.0160000000001</v>
      </c>
      <c r="N15" s="24">
        <v>1281.3889999999999</v>
      </c>
      <c r="O15" s="126">
        <v>-10.564551435980785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990.63499999999999</v>
      </c>
      <c r="E16" s="42">
        <v>984.35900000000004</v>
      </c>
      <c r="F16" s="208">
        <v>0.63757226784130105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1828.615</v>
      </c>
      <c r="E17" s="39">
        <v>1872.3140000000001</v>
      </c>
      <c r="F17" s="377">
        <v>-2.3339568042539911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1914.3320000000001</v>
      </c>
      <c r="Q17" s="39">
        <v>1985.21</v>
      </c>
      <c r="R17" s="40">
        <v>-3.570302386145543</v>
      </c>
    </row>
    <row r="18" spans="2:18" ht="15.75" customHeight="1" x14ac:dyDescent="0.2">
      <c r="B18" s="461" t="s">
        <v>63</v>
      </c>
      <c r="C18" s="344" t="s">
        <v>54</v>
      </c>
      <c r="D18" s="145">
        <v>888.09</v>
      </c>
      <c r="E18" s="416">
        <v>908.03700000000003</v>
      </c>
      <c r="F18" s="417">
        <v>-2.1967166536165381</v>
      </c>
      <c r="G18" s="27">
        <v>886.274</v>
      </c>
      <c r="H18" s="416">
        <v>900.13300000000004</v>
      </c>
      <c r="I18" s="417">
        <v>-1.5396613611544112</v>
      </c>
      <c r="J18" s="145">
        <v>963.28899999999999</v>
      </c>
      <c r="K18" s="416">
        <v>977.18700000000001</v>
      </c>
      <c r="L18" s="417">
        <v>-1.4222456909475898</v>
      </c>
      <c r="M18" s="145">
        <v>889.36800000000005</v>
      </c>
      <c r="N18" s="416">
        <v>905.43499999999995</v>
      </c>
      <c r="O18" s="417">
        <v>-1.7745061765891417</v>
      </c>
      <c r="P18" s="145">
        <v>739.1</v>
      </c>
      <c r="Q18" s="416">
        <v>741.10199999999998</v>
      </c>
      <c r="R18" s="46">
        <v>-0.27013825357372573</v>
      </c>
    </row>
    <row r="19" spans="2:18" ht="37.5" customHeight="1" thickBot="1" x14ac:dyDescent="0.25">
      <c r="B19" s="462"/>
      <c r="C19" s="254" t="s">
        <v>64</v>
      </c>
      <c r="D19" s="141">
        <v>653.28800000000001</v>
      </c>
      <c r="E19" s="39">
        <v>666.63900000000001</v>
      </c>
      <c r="F19" s="377">
        <v>-2.0027331134242066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4" sqref="W14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270</v>
      </c>
      <c r="D9" s="114" t="s">
        <v>271</v>
      </c>
      <c r="E9" s="223" t="s">
        <v>15</v>
      </c>
      <c r="F9" s="12" t="s">
        <v>270</v>
      </c>
      <c r="G9" s="114" t="s">
        <v>271</v>
      </c>
      <c r="H9" s="13" t="s">
        <v>15</v>
      </c>
      <c r="I9" s="12" t="s">
        <v>270</v>
      </c>
      <c r="J9" s="114" t="s">
        <v>271</v>
      </c>
      <c r="K9" s="13" t="s">
        <v>15</v>
      </c>
      <c r="L9" s="12" t="s">
        <v>270</v>
      </c>
      <c r="M9" s="114" t="s">
        <v>271</v>
      </c>
      <c r="N9" s="13" t="s">
        <v>15</v>
      </c>
      <c r="O9" s="12" t="s">
        <v>270</v>
      </c>
      <c r="P9" s="114" t="s">
        <v>271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173.81</v>
      </c>
      <c r="D12" s="372">
        <v>173.292</v>
      </c>
      <c r="E12" s="43">
        <v>0.29891743415737637</v>
      </c>
      <c r="F12" s="26">
        <v>176.62700000000001</v>
      </c>
      <c r="G12" s="42">
        <v>176.14400000000001</v>
      </c>
      <c r="H12" s="208">
        <v>0.27420746661822376</v>
      </c>
      <c r="I12" s="26">
        <v>176.947</v>
      </c>
      <c r="J12" s="42">
        <v>175.904</v>
      </c>
      <c r="K12" s="208">
        <v>0.59293705657631801</v>
      </c>
      <c r="L12" s="26">
        <v>171.124</v>
      </c>
      <c r="M12" s="42">
        <v>170.483</v>
      </c>
      <c r="N12" s="208">
        <v>0.37599056797451424</v>
      </c>
      <c r="O12" s="26">
        <v>159.69999999999999</v>
      </c>
      <c r="P12" s="42">
        <v>160.39400000000001</v>
      </c>
      <c r="Q12" s="43">
        <v>-0.43268451438334149</v>
      </c>
    </row>
    <row r="13" spans="1:17" ht="15" customHeight="1" x14ac:dyDescent="0.2">
      <c r="A13" s="473"/>
      <c r="B13" s="257" t="s">
        <v>47</v>
      </c>
      <c r="C13" s="26">
        <v>186.89500000000001</v>
      </c>
      <c r="D13" s="372">
        <v>188.33600000000001</v>
      </c>
      <c r="E13" s="43">
        <v>-0.76512190977826999</v>
      </c>
      <c r="F13" s="26">
        <v>187.58099999999999</v>
      </c>
      <c r="G13" s="42">
        <v>187.57599999999999</v>
      </c>
      <c r="H13" s="208">
        <v>2.6655862157181371E-3</v>
      </c>
      <c r="I13" s="26">
        <v>185.8</v>
      </c>
      <c r="J13" s="42">
        <v>198.46799999999999</v>
      </c>
      <c r="K13" s="208">
        <v>-6.3828929600741571</v>
      </c>
      <c r="L13" s="26">
        <v>183.489</v>
      </c>
      <c r="M13" s="42">
        <v>183.245</v>
      </c>
      <c r="N13" s="208">
        <v>0.13315506562252707</v>
      </c>
      <c r="O13" s="26">
        <v>160.238</v>
      </c>
      <c r="P13" s="42">
        <v>164.30099999999999</v>
      </c>
      <c r="Q13" s="43">
        <v>-2.4729003475328746</v>
      </c>
    </row>
    <row r="14" spans="1:17" ht="15" customHeight="1" thickBot="1" x14ac:dyDescent="0.25">
      <c r="A14" s="473"/>
      <c r="B14" s="258" t="s">
        <v>48</v>
      </c>
      <c r="C14" s="30">
        <v>285.25299999999999</v>
      </c>
      <c r="D14" s="373">
        <v>284.55200000000002</v>
      </c>
      <c r="E14" s="47">
        <v>0.24635216058926487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180.13484539772222</v>
      </c>
      <c r="D15" s="374">
        <v>180.66290634667931</v>
      </c>
      <c r="E15" s="211">
        <v>-0.2922907417108519</v>
      </c>
      <c r="F15" s="209">
        <v>183.08339399710235</v>
      </c>
      <c r="G15" s="210">
        <v>182.9623015819686</v>
      </c>
      <c r="H15" s="407">
        <v>6.6184352780179007E-2</v>
      </c>
      <c r="I15" s="209">
        <v>180.45204102735619</v>
      </c>
      <c r="J15" s="210">
        <v>186.7926420712073</v>
      </c>
      <c r="K15" s="407">
        <v>-3.3944597461360422</v>
      </c>
      <c r="L15" s="209">
        <v>174.59384614217967</v>
      </c>
      <c r="M15" s="210">
        <v>173.72699978881522</v>
      </c>
      <c r="N15" s="407">
        <v>0.49897042740518222</v>
      </c>
      <c r="O15" s="209">
        <v>159.72904516088596</v>
      </c>
      <c r="P15" s="210">
        <v>160.65585117940554</v>
      </c>
      <c r="Q15" s="211">
        <v>-0.57688905303835714</v>
      </c>
    </row>
    <row r="16" spans="1:17" ht="15.75" customHeight="1" x14ac:dyDescent="0.2">
      <c r="A16" s="472" t="s">
        <v>26</v>
      </c>
      <c r="B16" s="255" t="s">
        <v>44</v>
      </c>
      <c r="C16" s="31">
        <v>177.251</v>
      </c>
      <c r="D16" s="127">
        <v>179.79</v>
      </c>
      <c r="E16" s="128">
        <v>-1.4122031258690624</v>
      </c>
      <c r="F16" s="121">
        <v>176.01400000000001</v>
      </c>
      <c r="G16" s="122">
        <v>177.33500000000001</v>
      </c>
      <c r="H16" s="123">
        <v>-0.74491781092282849</v>
      </c>
      <c r="I16" s="121">
        <v>184.84299999999999</v>
      </c>
      <c r="J16" s="122">
        <v>195.05500000000001</v>
      </c>
      <c r="K16" s="123">
        <v>-5.2354464125503153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174.56899999999999</v>
      </c>
      <c r="D17" s="42">
        <v>175.452</v>
      </c>
      <c r="E17" s="43">
        <v>-0.50327155005358148</v>
      </c>
      <c r="F17" s="26">
        <v>172.37299999999999</v>
      </c>
      <c r="G17" s="42">
        <v>170.06399999999999</v>
      </c>
      <c r="H17" s="208">
        <v>1.3577241509078921</v>
      </c>
      <c r="I17" s="26">
        <v>185.8</v>
      </c>
      <c r="J17" s="42">
        <v>189.43299999999999</v>
      </c>
      <c r="K17" s="208">
        <v>-1.9178284670569443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7"/>
      <c r="B18" s="260" t="s">
        <v>46</v>
      </c>
      <c r="C18" s="26">
        <v>193.09399999999999</v>
      </c>
      <c r="D18" s="42">
        <v>190.99199999999999</v>
      </c>
      <c r="E18" s="43">
        <v>1.1005696573678498</v>
      </c>
      <c r="F18" s="26">
        <v>194.36099999999999</v>
      </c>
      <c r="G18" s="42">
        <v>194.279</v>
      </c>
      <c r="H18" s="208">
        <v>4.2207340988986784E-2</v>
      </c>
      <c r="I18" s="26">
        <v>190.08099999999999</v>
      </c>
      <c r="J18" s="42">
        <v>185.11</v>
      </c>
      <c r="K18" s="208">
        <v>2.6854302846955727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7"/>
      <c r="B19" s="260" t="s">
        <v>47</v>
      </c>
      <c r="C19" s="26">
        <v>194.511</v>
      </c>
      <c r="D19" s="42">
        <v>200.453</v>
      </c>
      <c r="E19" s="43">
        <v>-2.9642858924535962</v>
      </c>
      <c r="F19" s="26">
        <v>193.96799999999999</v>
      </c>
      <c r="G19" s="42">
        <v>202.51599999999999</v>
      </c>
      <c r="H19" s="208">
        <v>-4.2209010646072427</v>
      </c>
      <c r="I19" s="26">
        <v>195.22900000000001</v>
      </c>
      <c r="J19" s="42">
        <v>193.52199999999999</v>
      </c>
      <c r="K19" s="208">
        <v>0.88207025557818852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7"/>
      <c r="B20" s="260" t="s">
        <v>48</v>
      </c>
      <c r="C20" s="30">
        <v>191.208</v>
      </c>
      <c r="D20" s="125">
        <v>195.92400000000001</v>
      </c>
      <c r="E20" s="47">
        <v>-2.4070557971458362</v>
      </c>
      <c r="F20" s="30">
        <v>191.18700000000001</v>
      </c>
      <c r="G20" s="125">
        <v>195.89</v>
      </c>
      <c r="H20" s="44">
        <v>-2.4008372045535631</v>
      </c>
      <c r="I20" s="30">
        <v>217.14699999999999</v>
      </c>
      <c r="J20" s="125">
        <v>202.17</v>
      </c>
      <c r="K20" s="44">
        <v>7.4081218776277407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189.98425579894692</v>
      </c>
      <c r="D21" s="210">
        <v>194.4025984829922</v>
      </c>
      <c r="E21" s="211">
        <v>-2.2727796431341605</v>
      </c>
      <c r="F21" s="209">
        <v>189.33265096919206</v>
      </c>
      <c r="G21" s="210">
        <v>195.50244859032327</v>
      </c>
      <c r="H21" s="407">
        <v>-3.1558671851011253</v>
      </c>
      <c r="I21" s="209">
        <v>192.34800497820274</v>
      </c>
      <c r="J21" s="210">
        <v>191.02488409565441</v>
      </c>
      <c r="K21" s="407">
        <v>0.69264320657081502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2" t="s">
        <v>49</v>
      </c>
      <c r="B22" s="262" t="s">
        <v>44</v>
      </c>
      <c r="C22" s="121">
        <v>305.75</v>
      </c>
      <c r="D22" s="122">
        <v>310.76100000000002</v>
      </c>
      <c r="E22" s="124">
        <v>-1.6124932021714513</v>
      </c>
      <c r="F22" s="296" t="s">
        <v>28</v>
      </c>
      <c r="G22" s="297" t="s">
        <v>28</v>
      </c>
      <c r="H22" s="123" t="s">
        <v>28</v>
      </c>
      <c r="I22" s="30">
        <v>305.75</v>
      </c>
      <c r="J22" s="125">
        <v>310.76100000000002</v>
      </c>
      <c r="K22" s="44">
        <v>-1.6124932021714513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438.42899999999997</v>
      </c>
      <c r="D23" s="125">
        <v>421.99099999999999</v>
      </c>
      <c r="E23" s="47">
        <v>3.8953437395584238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329.82400000000001</v>
      </c>
      <c r="M23" s="125">
        <v>332.73500000000001</v>
      </c>
      <c r="N23" s="44">
        <v>-0.87487039235427633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7"/>
      <c r="B24" s="260" t="s">
        <v>46</v>
      </c>
      <c r="C24" s="30">
        <v>322.536</v>
      </c>
      <c r="D24" s="125">
        <v>321.80700000000002</v>
      </c>
      <c r="E24" s="47">
        <v>0.22653329480091638</v>
      </c>
      <c r="F24" s="30">
        <v>518.30399999999997</v>
      </c>
      <c r="G24" s="125">
        <v>510.22800000000001</v>
      </c>
      <c r="H24" s="44">
        <v>1.5828217973141352</v>
      </c>
      <c r="I24" s="30" t="s">
        <v>97</v>
      </c>
      <c r="J24" s="125" t="s">
        <v>97</v>
      </c>
      <c r="K24" s="44" t="s">
        <v>160</v>
      </c>
      <c r="L24" s="30">
        <v>315.64800000000002</v>
      </c>
      <c r="M24" s="125">
        <v>323.80200000000002</v>
      </c>
      <c r="N24" s="44">
        <v>-2.5182055700705974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7"/>
      <c r="B25" s="260" t="s">
        <v>47</v>
      </c>
      <c r="C25" s="30">
        <v>477.52499999999998</v>
      </c>
      <c r="D25" s="125">
        <v>474.61</v>
      </c>
      <c r="E25" s="47">
        <v>0.61418849160362476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7"/>
      <c r="B26" s="260" t="s">
        <v>48</v>
      </c>
      <c r="C26" s="30">
        <v>384.06900000000002</v>
      </c>
      <c r="D26" s="125">
        <v>394.512</v>
      </c>
      <c r="E26" s="47">
        <v>-2.6470677698016751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381.90899999999999</v>
      </c>
      <c r="M26" s="125">
        <v>371.738</v>
      </c>
      <c r="N26" s="44">
        <v>2.736066799735295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425.51013200291823</v>
      </c>
      <c r="D27" s="210">
        <v>418.50799860646219</v>
      </c>
      <c r="E27" s="211">
        <v>1.6731181768978289</v>
      </c>
      <c r="F27" s="209">
        <v>406.36723201413469</v>
      </c>
      <c r="G27" s="210">
        <v>400.39817716028557</v>
      </c>
      <c r="H27" s="407">
        <v>1.4907797273661441</v>
      </c>
      <c r="I27" s="130">
        <v>350.69561007348437</v>
      </c>
      <c r="J27" s="408">
        <v>365.69557297378856</v>
      </c>
      <c r="K27" s="409">
        <v>-4.1017622330854184</v>
      </c>
      <c r="L27" s="209">
        <v>320.68393924803451</v>
      </c>
      <c r="M27" s="210">
        <v>327.49142035319556</v>
      </c>
      <c r="N27" s="407">
        <v>-2.0786746406422716</v>
      </c>
      <c r="O27" s="209">
        <v>477.77125513419992</v>
      </c>
      <c r="P27" s="210">
        <v>474.73563214700249</v>
      </c>
      <c r="Q27" s="211">
        <v>0.63943440973005439</v>
      </c>
    </row>
    <row r="28" spans="1:17" ht="15.75" customHeight="1" x14ac:dyDescent="0.2">
      <c r="A28" s="472" t="s">
        <v>50</v>
      </c>
      <c r="B28" s="262" t="s">
        <v>44</v>
      </c>
      <c r="C28" s="121">
        <v>300.36900000000003</v>
      </c>
      <c r="D28" s="122">
        <v>297.65100000000001</v>
      </c>
      <c r="E28" s="124">
        <v>0.91314996421984729</v>
      </c>
      <c r="F28" s="296">
        <v>298.85599999999999</v>
      </c>
      <c r="G28" s="297">
        <v>297.65100000000001</v>
      </c>
      <c r="H28" s="123">
        <v>0.40483653674940923</v>
      </c>
      <c r="I28" s="375" t="s">
        <v>160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277.28800000000001</v>
      </c>
      <c r="D29" s="125">
        <v>272.26900000000001</v>
      </c>
      <c r="E29" s="47">
        <v>1.8433975223033121</v>
      </c>
      <c r="F29" s="30">
        <v>220.83699999999999</v>
      </c>
      <c r="G29" s="125">
        <v>218.12299999999999</v>
      </c>
      <c r="H29" s="44">
        <v>1.244252096294292</v>
      </c>
      <c r="I29" s="298">
        <v>270.53100000000001</v>
      </c>
      <c r="J29" s="299">
        <v>268.76299999999998</v>
      </c>
      <c r="K29" s="44">
        <v>0.65782864456790158</v>
      </c>
      <c r="L29" s="30">
        <v>312.053</v>
      </c>
      <c r="M29" s="125">
        <v>311.68200000000002</v>
      </c>
      <c r="N29" s="44">
        <v>0.11903157705609592</v>
      </c>
      <c r="O29" s="30">
        <v>310.13400000000001</v>
      </c>
      <c r="P29" s="125">
        <v>292.10300000000001</v>
      </c>
      <c r="Q29" s="47">
        <v>6.1728226002471747</v>
      </c>
    </row>
    <row r="30" spans="1:17" ht="15" customHeight="1" x14ac:dyDescent="0.2">
      <c r="A30" s="477"/>
      <c r="B30" s="260" t="s">
        <v>46</v>
      </c>
      <c r="C30" s="30">
        <v>240.63200000000001</v>
      </c>
      <c r="D30" s="125">
        <v>256.54300000000001</v>
      </c>
      <c r="E30" s="47">
        <v>-6.2020791836066476</v>
      </c>
      <c r="F30" s="30">
        <v>276.01600000000002</v>
      </c>
      <c r="G30" s="125">
        <v>276.11200000000002</v>
      </c>
      <c r="H30" s="44">
        <v>-3.4768499739237568E-2</v>
      </c>
      <c r="I30" s="298">
        <v>250.297</v>
      </c>
      <c r="J30" s="299">
        <v>244.06399999999999</v>
      </c>
      <c r="K30" s="44">
        <v>2.5538383374852516</v>
      </c>
      <c r="L30" s="30">
        <v>235.38900000000001</v>
      </c>
      <c r="M30" s="125">
        <v>256.88099999999997</v>
      </c>
      <c r="N30" s="44">
        <v>-8.3665199061043687</v>
      </c>
      <c r="O30" s="30">
        <v>266.00099999999998</v>
      </c>
      <c r="P30" s="125">
        <v>272.404</v>
      </c>
      <c r="Q30" s="47">
        <v>-2.3505528553178441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256.111102292672</v>
      </c>
      <c r="D33" s="210">
        <v>262.74979623114967</v>
      </c>
      <c r="E33" s="211">
        <v>-2.5266219170108868</v>
      </c>
      <c r="F33" s="209">
        <v>255.34218956808576</v>
      </c>
      <c r="G33" s="210">
        <v>249.5585845174586</v>
      </c>
      <c r="H33" s="407">
        <v>2.3175340018097232</v>
      </c>
      <c r="I33" s="410">
        <v>266.05230216487297</v>
      </c>
      <c r="J33" s="411">
        <v>263.28263012038673</v>
      </c>
      <c r="K33" s="407">
        <v>1.0519767457578959</v>
      </c>
      <c r="L33" s="209">
        <v>242.46054737318946</v>
      </c>
      <c r="M33" s="210">
        <v>260.66011697641721</v>
      </c>
      <c r="N33" s="407">
        <v>-6.9821075100930514</v>
      </c>
      <c r="O33" s="209">
        <v>293.13445638232707</v>
      </c>
      <c r="P33" s="210">
        <v>284.48147965584616</v>
      </c>
      <c r="Q33" s="211">
        <v>3.0416660996522253</v>
      </c>
    </row>
    <row r="34" spans="1:17" ht="15.75" customHeight="1" x14ac:dyDescent="0.2">
      <c r="A34" s="472" t="s">
        <v>51</v>
      </c>
      <c r="B34" s="263" t="s">
        <v>52</v>
      </c>
      <c r="C34" s="25">
        <v>558.88099999999997</v>
      </c>
      <c r="D34" s="24">
        <v>549.43299999999999</v>
      </c>
      <c r="E34" s="41">
        <v>1.7195909237341003</v>
      </c>
      <c r="F34" s="25">
        <v>587.54899999999998</v>
      </c>
      <c r="G34" s="24">
        <v>576.72799999999995</v>
      </c>
      <c r="H34" s="126">
        <v>1.8762744309275825</v>
      </c>
      <c r="I34" s="25">
        <v>514.96699999999998</v>
      </c>
      <c r="J34" s="24">
        <v>500.43700000000001</v>
      </c>
      <c r="K34" s="126">
        <v>2.9034623738852186</v>
      </c>
      <c r="L34" s="25">
        <v>571.41600000000005</v>
      </c>
      <c r="M34" s="24">
        <v>565.428</v>
      </c>
      <c r="N34" s="126">
        <v>1.0590207771811895</v>
      </c>
      <c r="O34" s="25">
        <v>518.53200000000004</v>
      </c>
      <c r="P34" s="24">
        <v>512.80200000000002</v>
      </c>
      <c r="Q34" s="41">
        <v>1.1173903377911978</v>
      </c>
    </row>
    <row r="35" spans="1:17" ht="15.75" customHeight="1" thickBot="1" x14ac:dyDescent="0.25">
      <c r="A35" s="475"/>
      <c r="B35" s="255" t="s">
        <v>53</v>
      </c>
      <c r="C35" s="31">
        <v>920.80700000000002</v>
      </c>
      <c r="D35" s="127">
        <v>913.09799999999996</v>
      </c>
      <c r="E35" s="128">
        <v>0.84426863272070041</v>
      </c>
      <c r="F35" s="31">
        <v>958.12300000000005</v>
      </c>
      <c r="G35" s="127">
        <v>940.60699999999997</v>
      </c>
      <c r="H35" s="300">
        <v>1.862201748445427</v>
      </c>
      <c r="I35" s="31">
        <v>938.92899999999997</v>
      </c>
      <c r="J35" s="127">
        <v>926.64599999999996</v>
      </c>
      <c r="K35" s="300">
        <v>1.3255331593726207</v>
      </c>
      <c r="L35" s="31">
        <v>634.52300000000002</v>
      </c>
      <c r="M35" s="127">
        <v>634.28700000000003</v>
      </c>
      <c r="N35" s="300">
        <v>3.7207131787343896E-2</v>
      </c>
      <c r="O35" s="31">
        <v>918.01400000000001</v>
      </c>
      <c r="P35" s="127">
        <v>938.40499999999997</v>
      </c>
      <c r="Q35" s="128">
        <v>-2.1729423862831041</v>
      </c>
    </row>
    <row r="36" spans="1:17" ht="15" customHeight="1" thickBot="1" x14ac:dyDescent="0.25">
      <c r="A36" s="476"/>
      <c r="B36" s="259" t="s">
        <v>25</v>
      </c>
      <c r="C36" s="209">
        <v>631.0949686622979</v>
      </c>
      <c r="D36" s="210">
        <v>618.13180618771821</v>
      </c>
      <c r="E36" s="211">
        <v>2.0971518282692858</v>
      </c>
      <c r="F36" s="209">
        <v>654.33226515740625</v>
      </c>
      <c r="G36" s="210">
        <v>639.26890568134866</v>
      </c>
      <c r="H36" s="407">
        <v>2.3563416493725278</v>
      </c>
      <c r="I36" s="209">
        <v>649.76454966253152</v>
      </c>
      <c r="J36" s="210">
        <v>640.75091028530903</v>
      </c>
      <c r="K36" s="407">
        <v>1.4067306394007244</v>
      </c>
      <c r="L36" s="209">
        <v>583.45465696955614</v>
      </c>
      <c r="M36" s="210">
        <v>578.54595899760375</v>
      </c>
      <c r="N36" s="407">
        <v>0.84845428364191955</v>
      </c>
      <c r="O36" s="209">
        <v>591.62644144058129</v>
      </c>
      <c r="P36" s="210">
        <v>577.28759078185681</v>
      </c>
      <c r="Q36" s="211">
        <v>2.483831436477697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2" sqref="N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183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184</v>
      </c>
      <c r="F7" s="479" t="s">
        <v>27</v>
      </c>
      <c r="G7" s="480"/>
      <c r="H7" s="266" t="s">
        <v>184</v>
      </c>
      <c r="I7" s="479" t="s">
        <v>27</v>
      </c>
      <c r="J7" s="480"/>
      <c r="K7" s="266" t="s">
        <v>184</v>
      </c>
      <c r="L7" s="479" t="s">
        <v>27</v>
      </c>
      <c r="M7" s="480"/>
      <c r="N7" s="266" t="s">
        <v>184</v>
      </c>
      <c r="O7" s="479" t="s">
        <v>27</v>
      </c>
      <c r="P7" s="480"/>
      <c r="Q7" s="266" t="s">
        <v>184</v>
      </c>
    </row>
    <row r="8" spans="1:17" ht="15.75" customHeight="1" thickBot="1" x14ac:dyDescent="0.25">
      <c r="A8" s="496"/>
      <c r="B8" s="500"/>
      <c r="C8" s="12" t="s">
        <v>270</v>
      </c>
      <c r="D8" s="383" t="s">
        <v>271</v>
      </c>
      <c r="E8" s="390" t="s">
        <v>15</v>
      </c>
      <c r="F8" s="12" t="s">
        <v>270</v>
      </c>
      <c r="G8" s="383" t="s">
        <v>271</v>
      </c>
      <c r="H8" s="390" t="s">
        <v>15</v>
      </c>
      <c r="I8" s="12" t="s">
        <v>270</v>
      </c>
      <c r="J8" s="383" t="s">
        <v>271</v>
      </c>
      <c r="K8" s="390" t="s">
        <v>15</v>
      </c>
      <c r="L8" s="238" t="s">
        <v>270</v>
      </c>
      <c r="M8" s="383" t="s">
        <v>271</v>
      </c>
      <c r="N8" s="390" t="s">
        <v>15</v>
      </c>
      <c r="O8" s="238" t="s">
        <v>270</v>
      </c>
      <c r="P8" s="383" t="s">
        <v>271</v>
      </c>
      <c r="Q8" s="390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2320.1950000000002</v>
      </c>
      <c r="D9" s="384">
        <v>2230.8339999999998</v>
      </c>
      <c r="E9" s="391">
        <v>4.0057216269789837</v>
      </c>
      <c r="F9" s="25">
        <v>2370.9209999999998</v>
      </c>
      <c r="G9" s="384">
        <v>2265.5</v>
      </c>
      <c r="H9" s="391">
        <v>4.6533215625689612</v>
      </c>
      <c r="I9" s="25">
        <v>2267.123</v>
      </c>
      <c r="J9" s="384">
        <v>2096.6030000000001</v>
      </c>
      <c r="K9" s="391">
        <v>8.1331563486267999</v>
      </c>
      <c r="L9" s="73">
        <v>1967.251</v>
      </c>
      <c r="M9" s="384">
        <v>1877.1969999999999</v>
      </c>
      <c r="N9" s="391">
        <v>4.7972588918477967</v>
      </c>
      <c r="O9" s="73">
        <v>2151.788</v>
      </c>
      <c r="P9" s="384">
        <v>2178.0459999999998</v>
      </c>
      <c r="Q9" s="391">
        <v>-1.2055760071182984</v>
      </c>
    </row>
    <row r="10" spans="1:17" ht="27" customHeight="1" x14ac:dyDescent="0.2">
      <c r="A10" s="475"/>
      <c r="B10" s="268" t="s">
        <v>86</v>
      </c>
      <c r="C10" s="26">
        <v>2409.3939999999998</v>
      </c>
      <c r="D10" s="385">
        <v>2390.5419999999999</v>
      </c>
      <c r="E10" s="392">
        <v>0.78860777179400576</v>
      </c>
      <c r="F10" s="26">
        <v>2455.0949999999998</v>
      </c>
      <c r="G10" s="385">
        <v>2434.8270000000002</v>
      </c>
      <c r="H10" s="392">
        <v>0.83242053747554035</v>
      </c>
      <c r="I10" s="26">
        <v>2471.87</v>
      </c>
      <c r="J10" s="385">
        <v>2412.9380000000001</v>
      </c>
      <c r="K10" s="392">
        <v>2.4423337856173588</v>
      </c>
      <c r="L10" s="129">
        <v>2257.203</v>
      </c>
      <c r="M10" s="385">
        <v>2237.2649999999999</v>
      </c>
      <c r="N10" s="392">
        <v>0.8911773974026368</v>
      </c>
      <c r="O10" s="129">
        <v>2285.8249999999998</v>
      </c>
      <c r="P10" s="385">
        <v>2189.7759999999998</v>
      </c>
      <c r="Q10" s="392">
        <v>4.3862477257947843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2373.575351777275</v>
      </c>
      <c r="D12" s="387">
        <v>2332.5317368858628</v>
      </c>
      <c r="E12" s="394">
        <v>1.7596165677989515</v>
      </c>
      <c r="F12" s="382">
        <v>2413.0335838521028</v>
      </c>
      <c r="G12" s="387">
        <v>2364.6567259051567</v>
      </c>
      <c r="H12" s="394">
        <v>2.0458300529193347</v>
      </c>
      <c r="I12" s="382">
        <v>2436.7278703533807</v>
      </c>
      <c r="J12" s="387">
        <v>2355.4596043814436</v>
      </c>
      <c r="K12" s="394">
        <v>3.4502084357875717</v>
      </c>
      <c r="L12" s="406">
        <v>2181.1555725455528</v>
      </c>
      <c r="M12" s="387">
        <v>2156.7911355348833</v>
      </c>
      <c r="N12" s="394">
        <v>1.1296614034268595</v>
      </c>
      <c r="O12" s="406">
        <v>2248.216336359782</v>
      </c>
      <c r="P12" s="387">
        <v>2186.0108760630183</v>
      </c>
      <c r="Q12" s="394">
        <v>2.8456153159125659</v>
      </c>
    </row>
    <row r="13" spans="1:17" ht="20.25" customHeight="1" x14ac:dyDescent="0.2">
      <c r="A13" s="472" t="s">
        <v>29</v>
      </c>
      <c r="B13" s="267" t="s">
        <v>30</v>
      </c>
      <c r="C13" s="25">
        <v>1320.364</v>
      </c>
      <c r="D13" s="384">
        <v>1269.9280000000001</v>
      </c>
      <c r="E13" s="391">
        <v>3.9715637421964018</v>
      </c>
      <c r="F13" s="25">
        <v>1332.751</v>
      </c>
      <c r="G13" s="384">
        <v>1293.2070000000001</v>
      </c>
      <c r="H13" s="391">
        <v>3.0578244627503461</v>
      </c>
      <c r="I13" s="25">
        <v>1323.261</v>
      </c>
      <c r="J13" s="384">
        <v>1302.088</v>
      </c>
      <c r="K13" s="391">
        <v>1.6260805721272296</v>
      </c>
      <c r="L13" s="73" t="s">
        <v>97</v>
      </c>
      <c r="M13" s="384" t="s">
        <v>97</v>
      </c>
      <c r="N13" s="391" t="s">
        <v>160</v>
      </c>
      <c r="O13" s="73">
        <v>1295.5609999999999</v>
      </c>
      <c r="P13" s="384">
        <v>1214.3330000000001</v>
      </c>
      <c r="Q13" s="391">
        <v>6.6891042242943106</v>
      </c>
    </row>
    <row r="14" spans="1:17" ht="20.25" customHeight="1" thickBot="1" x14ac:dyDescent="0.25">
      <c r="A14" s="475"/>
      <c r="B14" s="268" t="s">
        <v>31</v>
      </c>
      <c r="C14" s="30">
        <v>743.52</v>
      </c>
      <c r="D14" s="386">
        <v>754.54100000000005</v>
      </c>
      <c r="E14" s="393">
        <v>-1.4606230807868719</v>
      </c>
      <c r="F14" s="30">
        <v>753.76400000000001</v>
      </c>
      <c r="G14" s="386">
        <v>766.11300000000006</v>
      </c>
      <c r="H14" s="393">
        <v>-1.6119032048797037</v>
      </c>
      <c r="I14" s="30">
        <v>747.81399999999996</v>
      </c>
      <c r="J14" s="386">
        <v>771.45399999999995</v>
      </c>
      <c r="K14" s="393">
        <v>-3.064343434605302</v>
      </c>
      <c r="L14" s="405">
        <v>753.20799999999997</v>
      </c>
      <c r="M14" s="386">
        <v>736.21400000000006</v>
      </c>
      <c r="N14" s="393">
        <v>2.3082962290855531</v>
      </c>
      <c r="O14" s="405">
        <v>717.13900000000001</v>
      </c>
      <c r="P14" s="386">
        <v>746.42399999999998</v>
      </c>
      <c r="Q14" s="393">
        <v>-3.9233733106116588</v>
      </c>
    </row>
    <row r="15" spans="1:17" ht="20.25" customHeight="1" thickBot="1" x14ac:dyDescent="0.25">
      <c r="A15" s="491"/>
      <c r="B15" s="272" t="s">
        <v>25</v>
      </c>
      <c r="C15" s="382">
        <v>851.56795354902999</v>
      </c>
      <c r="D15" s="387">
        <v>860.55003681738663</v>
      </c>
      <c r="E15" s="394">
        <v>-1.0437607209425614</v>
      </c>
      <c r="F15" s="382">
        <v>871.50175383054648</v>
      </c>
      <c r="G15" s="387">
        <v>927.92939803841443</v>
      </c>
      <c r="H15" s="394">
        <v>-6.0810277513733819</v>
      </c>
      <c r="I15" s="382">
        <v>881.28690128184746</v>
      </c>
      <c r="J15" s="387">
        <v>892.71709166040569</v>
      </c>
      <c r="K15" s="394">
        <v>-1.2803821597387235</v>
      </c>
      <c r="L15" s="406">
        <v>755.35474914089343</v>
      </c>
      <c r="M15" s="387">
        <v>738.42413218770662</v>
      </c>
      <c r="N15" s="394">
        <v>2.2928038528517467</v>
      </c>
      <c r="O15" s="406">
        <v>833.7770282556761</v>
      </c>
      <c r="P15" s="387">
        <v>820.3404318140216</v>
      </c>
      <c r="Q15" s="394">
        <v>1.637929318190755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5"/>
      <c r="B17" s="268" t="s">
        <v>34</v>
      </c>
      <c r="C17" s="31">
        <v>549.60699999999997</v>
      </c>
      <c r="D17" s="388">
        <v>552.66</v>
      </c>
      <c r="E17" s="395">
        <v>-0.55241920891687424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1" t="s">
        <v>26</v>
      </c>
      <c r="B18" s="272" t="s">
        <v>25</v>
      </c>
      <c r="C18" s="382">
        <v>638.48374820880247</v>
      </c>
      <c r="D18" s="387">
        <v>636.20860441426146</v>
      </c>
      <c r="E18" s="394">
        <v>0.35760971774904976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2" t="s">
        <v>38</v>
      </c>
      <c r="B19" s="493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7" t="s">
        <v>35</v>
      </c>
      <c r="B20" s="488"/>
      <c r="C20" s="26">
        <v>368.959</v>
      </c>
      <c r="D20" s="385">
        <v>371.52300000000002</v>
      </c>
      <c r="E20" s="392">
        <v>-0.69013223945758972</v>
      </c>
      <c r="F20" s="26">
        <v>380.38299999999998</v>
      </c>
      <c r="G20" s="385">
        <v>383.63200000000001</v>
      </c>
      <c r="H20" s="392">
        <v>-0.84690536764399826</v>
      </c>
      <c r="I20" s="26">
        <v>324.11799999999999</v>
      </c>
      <c r="J20" s="385">
        <v>326.59199999999998</v>
      </c>
      <c r="K20" s="392">
        <v>-0.75752008622378675</v>
      </c>
      <c r="L20" s="129">
        <v>333.73</v>
      </c>
      <c r="M20" s="385">
        <v>300.93200000000002</v>
      </c>
      <c r="N20" s="392">
        <v>10.898807704066035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1" t="s">
        <v>0</v>
      </c>
      <c r="G4" s="502"/>
      <c r="H4" s="353" t="s">
        <v>1</v>
      </c>
      <c r="I4" s="354"/>
      <c r="J4" s="355"/>
    </row>
    <row r="5" spans="2:15" ht="18.75" customHeight="1" x14ac:dyDescent="0.3">
      <c r="B5" s="319"/>
      <c r="F5" s="503"/>
      <c r="G5" s="504"/>
      <c r="H5" s="356" t="s">
        <v>27</v>
      </c>
      <c r="I5" s="356"/>
      <c r="J5" s="507" t="s">
        <v>213</v>
      </c>
    </row>
    <row r="6" spans="2:15" ht="24.75" customHeight="1" x14ac:dyDescent="0.2">
      <c r="F6" s="505"/>
      <c r="G6" s="506"/>
      <c r="H6" s="421" t="s">
        <v>260</v>
      </c>
      <c r="I6" s="421" t="s">
        <v>247</v>
      </c>
      <c r="J6" s="508"/>
    </row>
    <row r="7" spans="2:15" ht="48" customHeight="1" thickBot="1" x14ac:dyDescent="0.25">
      <c r="F7" s="509" t="s">
        <v>218</v>
      </c>
      <c r="G7" s="510"/>
      <c r="H7" s="357">
        <v>131.53</v>
      </c>
      <c r="I7" s="357">
        <v>130.096</v>
      </c>
      <c r="J7" s="40">
        <v>1.1022629442872935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1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14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4"/>
      <c r="C12" s="486"/>
      <c r="D12" s="291" t="s">
        <v>260</v>
      </c>
      <c r="E12" s="291" t="s">
        <v>247</v>
      </c>
      <c r="F12" s="292" t="s">
        <v>15</v>
      </c>
      <c r="G12" s="291" t="s">
        <v>260</v>
      </c>
      <c r="H12" s="291" t="s">
        <v>247</v>
      </c>
      <c r="I12" s="292" t="s">
        <v>15</v>
      </c>
      <c r="J12" s="291" t="s">
        <v>260</v>
      </c>
      <c r="K12" s="291" t="s">
        <v>247</v>
      </c>
      <c r="L12" s="292" t="s">
        <v>15</v>
      </c>
      <c r="M12" s="291" t="s">
        <v>260</v>
      </c>
      <c r="N12" s="291" t="s">
        <v>247</v>
      </c>
      <c r="O12" s="293" t="s">
        <v>15</v>
      </c>
    </row>
    <row r="13" spans="2:15" ht="36" customHeight="1" thickBot="1" x14ac:dyDescent="0.25">
      <c r="B13" s="515" t="s">
        <v>223</v>
      </c>
      <c r="C13" s="516"/>
      <c r="D13" s="130">
        <v>132.81</v>
      </c>
      <c r="E13" s="130">
        <v>131.96</v>
      </c>
      <c r="F13" s="131">
        <v>0.6441345862382496</v>
      </c>
      <c r="G13" s="109">
        <v>127.91</v>
      </c>
      <c r="H13" s="109">
        <v>125.06</v>
      </c>
      <c r="I13" s="131">
        <v>2.2789061250599665</v>
      </c>
      <c r="J13" s="109">
        <v>132.22999999999999</v>
      </c>
      <c r="K13" s="109">
        <v>130.19</v>
      </c>
      <c r="L13" s="131">
        <v>1.5669406252400278</v>
      </c>
      <c r="M13" s="109">
        <v>131.26</v>
      </c>
      <c r="N13" s="109">
        <v>130.44999999999999</v>
      </c>
      <c r="O13" s="132">
        <v>0.62092755845151582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1" t="s">
        <v>261</v>
      </c>
      <c r="K18" s="511" t="s">
        <v>262</v>
      </c>
      <c r="L18" s="511" t="s">
        <v>263</v>
      </c>
      <c r="M18" s="103" t="s">
        <v>236</v>
      </c>
      <c r="N18" s="104"/>
    </row>
    <row r="19" spans="9:14" ht="19.5" customHeight="1" thickBot="1" x14ac:dyDescent="0.25">
      <c r="I19" s="105"/>
      <c r="J19" s="512"/>
      <c r="K19" s="512"/>
      <c r="L19" s="512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131.53</v>
      </c>
      <c r="K20" s="115">
        <v>101.75</v>
      </c>
      <c r="L20" s="116">
        <v>112.17</v>
      </c>
      <c r="M20" s="117">
        <f>(J20-K20)/K20*100</f>
        <v>29.267813267813271</v>
      </c>
      <c r="N20" s="118">
        <f>(J20-L20)/L20*100</f>
        <v>17.259516804849781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B14" sqref="B1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23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250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2017-08-10T09:29:50Z</dcterms:modified>
</cp:coreProperties>
</file>