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<sst xmlns="http://schemas.openxmlformats.org/spreadsheetml/2006/main" count="1426" uniqueCount="276">
  <si>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</si>
  <si>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</si>
  <si>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</si>
  <si>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</si>
  <si>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</si>
  <si>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</si>
  <si>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</si>
  <si>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</si>
  <si>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</si>
  <si>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</si>
  <si>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</si>
  <si>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</si>
  <si>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</si>
  <si>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</si>
  <si>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</si>
  <si>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</si>
  <si>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</si>
  <si>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</si>
  <si>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</si>
  <si>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</si>
  <si>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</si>
  <si>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</si>
  <si>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</si>
  <si>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</si>
  <si>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</si>
  <si>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</si>
  <si>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</si>
  <si>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</si>
  <si>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</si>
  <si>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</si>
  <si>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</si>
  <si>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</si>
  <si>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</si>
  <si>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</si>
  <si>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</si>
  <si>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</si>
  <si>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</si>
  <si>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</si>
  <si>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</si>
  <si>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</si>
  <si>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</si>
  <si>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</si>
  <si>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</si>
  <si>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</si>
  <si>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</si>
  <si>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</si>
  <si>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</si>
  <si>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</si>
  <si>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</si>
  <si>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</si>
  <si>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</si>
  <si>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</si>
  <si>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</si>
  <si>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</si>
  <si>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</si>
  <si>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</si>
  <si>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</si>
  <si>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</si>
  <si>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</si>
  <si>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</si>
  <si>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</si>
  <si>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</si>
  <si>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</si>
  <si>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</si>
  <si>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</si>
  <si>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</si>
  <si>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</si>
  <si>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</si>
  <si>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</si>
  <si>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</si>
  <si>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</si>
  <si>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</si>
  <si>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</si>
  <si>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</si>
  <si>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</si>
  <si>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</si>
  <si>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</si>
  <si>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</si>
  <si>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</si>
  <si>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</si>
  <si>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</si>
  <si>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</si>
  <si>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</si>
  <si>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</si>
  <si>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</si>
  <si>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</si>
  <si>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</si>
  <si>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</si>
  <si>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</si>
  <si>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</si>
  <si>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</si>
  <si>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</si>
  <si>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</si>
  <si>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</si>
  <si>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</si>
  <si>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</si>
  <si>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</si>
  <si>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</si>
  <si>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</si>
  <si>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</si>
  <si>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</si>
  <si>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</si>
  <si>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</si>
  <si>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</si>
  <si>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</si>
  <si>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</si>
  <si>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</si>
  <si>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</si>
  <si>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</si>
  <si>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</si>
  <si>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</si>
  <si>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</si>
  <si>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</si>
  <si>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</si>
  <si>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</si>
  <si>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</si>
  <si>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</si>
  <si>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</si>
  <si>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</si>
  <si>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</si>
  <si>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</si>
  <si>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</si>
  <si>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</si>
  <si>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</si>
  <si>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</si>
  <si>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</si>
  <si>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</si>
  <si>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</si>
  <si>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</si>
  <si>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</si>
  <si>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</si>
  <si>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</si>
  <si>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</si>
  <si>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</si>
  <si>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</si>
  <si>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</si>
  <si>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</si>
  <si>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</si>
  <si>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</si>
  <si>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</si>
  <si>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</si>
  <si>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</si>
  <si>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</si>
  <si>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</si>
  <si>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</si>
  <si>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</si>
  <si>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</si>
  <si>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</si>
  <si>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</si>
  <si>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</si>
  <si>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</si>
  <si>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</si>
  <si>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</si>
  <si>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</si>
  <si>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</si>
  <si>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</si>
  <si>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</si>
  <si>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</si>
  <si>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</si>
  <si>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</si>
  <si>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</si>
  <si>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</si>
  <si>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</si>
  <si>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</si>
  <si>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</si>
  <si>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</si>
  <si>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</si>
  <si>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</si>
  <si>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</si>
  <si>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</si>
  <si>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</si>
  <si>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</si>
  <si>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</si>
  <si>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</si>
  <si>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</si>
  <si>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</si>
  <si>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</si>
  <si>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</si>
  <si>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</si>
  <si>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</si>
  <si>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</si>
  <si>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</si>
  <si>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</si>
  <si>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</si>
  <si>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</si>
  <si>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</si>
  <si>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</si>
  <si>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</si>
  <si>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</si>
  <si>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</si>
  <si>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</si>
  <si>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</si>
  <si>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</si>
  <si>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</si>
  <si>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</si>
  <si>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</si>
  <si>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</si>
  <si>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</si>
  <si>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</si>
  <si>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</si>
  <si>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</si>
  <si>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</si>
  <si>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</si>
  <si>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</si>
  <si>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</si>
  <si>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</si>
  <si>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</si>
  <si>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</si>
  <si>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</si>
  <si>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</si>
  <si>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</si>
  <si>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</si>
  <si>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</si>
  <si>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</si>
  <si>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</si>
  <si>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</si>
  <si>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</si>
  <si>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</si>
  <si>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</si>
  <si>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</si>
  <si>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</si>
  <si>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</si>
  <si>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</si>
  <si>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</si>
  <si>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</si>
  <si>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</si>
  <si>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</si>
  <si>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</si>
  <si>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</si>
  <si>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</si>
  <si>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</si>
  <si>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</si>
  <si>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</si>
  <si>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</si>
  <si>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</si>
  <si>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</si>
  <si>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</si>
  <si>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</si>
  <si>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</si>
  <si>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</si>
  <si>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</si>
  <si>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</si>
  <si>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</si>
  <si>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</si>
  <si>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</si>
  <si>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</si>
  <si>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</si>
  <si>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>maj</t>
  </si>
  <si>
    <t xml:space="preserve">Dariusz Banasiewicz, tel. (022) 623-12- 01; fax (022) 623-16-05 </t>
  </si>
  <si>
    <t>Kazachstan</t>
  </si>
  <si>
    <t>czerwiec</t>
  </si>
  <si>
    <t>czerwiec 2017</t>
  </si>
  <si>
    <t>czerwiec 2016</t>
  </si>
  <si>
    <t>czerwiec 2015</t>
  </si>
  <si>
    <r>
      <t>Mleko surowe</t>
    </r>
    <r>
      <rPr>
        <b/>
        <sz val="11"/>
        <rFont val="Times New Roman"/>
        <family val="1"/>
        <charset val="238"/>
      </rPr>
      <t xml:space="preserve"> skup     czerwiec 17</t>
    </r>
  </si>
  <si>
    <t>2017-08-06</t>
  </si>
  <si>
    <t>1EUR=4,25064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</si>
  <si>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</si>
  <si>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I-VI 2016r.</t>
  </si>
  <si>
    <t>I-VI 2017r.*</t>
  </si>
  <si>
    <t>Handel zagraniczny produktami mlecznymi w okresie I -VI 2017r. - dane wstępne</t>
  </si>
  <si>
    <t>według ważniejszych krajów w okresie I -VI 2017r (dane wstępne)</t>
  </si>
  <si>
    <t>I -VI 2016r</t>
  </si>
  <si>
    <t>I -VI 2017r</t>
  </si>
  <si>
    <t>Nigeria</t>
  </si>
  <si>
    <t xml:space="preserve"> z mleka - kod 0405) według ważniejszych krajów w okresie I -VI 2017r (dane wstępne)</t>
  </si>
  <si>
    <t>z mleka - kod 0405) według ważniejszych krajów w okresie I -VI 2017r (dane wstępne)</t>
  </si>
  <si>
    <t>NR 32/2017</t>
  </si>
  <si>
    <t>18 sierpnia 2017r.</t>
  </si>
  <si>
    <t>Notowania z okresu: 07-13.08.2017r.</t>
  </si>
  <si>
    <t>Ceny sprzedaży (NETTO) wybranych produktów mleczarskich za okres: 07-13.08.2017r.</t>
  </si>
  <si>
    <t>2017-08-13</t>
  </si>
  <si>
    <t xml:space="preserve">Ceny sprzedaży (NETTO) wybranych produktów mleczarskich za okres: 07-13.08.2017r. </t>
  </si>
  <si>
    <t>1EUR=4,2669</t>
  </si>
  <si>
    <t>VI-2017</t>
  </si>
  <si>
    <t>VI-2016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</si>
</sst>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457200</xdr:colOff>
      <xdr:row>82</xdr:row>
      <xdr:rowOff>19049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724400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18</xdr:col>
      <xdr:colOff>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6"/>
          <a:ext cx="5486400" cy="3124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814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60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004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0450" cy="2114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381000</xdr:colOff>
      <xdr:row>35</xdr:row>
      <xdr:rowOff>135535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686050"/>
          <a:ext cx="6124575" cy="3231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17</xdr:col>
      <xdr:colOff>6519</xdr:colOff>
      <xdr:row>20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228600</xdr:colOff>
      <xdr:row>49</xdr:row>
      <xdr:rowOff>19051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862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523874</xdr:colOff>
      <xdr:row>34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814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52</xdr:row>
      <xdr:rowOff>19050</xdr:rowOff>
    </xdr:from>
    <xdr:to>
      <xdr:col>15</xdr:col>
      <xdr:colOff>320923</xdr:colOff>
      <xdr:row>69</xdr:row>
      <xdr:rowOff>101211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5" y="84391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11</xdr:col>
          <xdr:colOff>234949</xdr:colOff>
          <xdr:row>45</xdr:row>
          <xdr:rowOff>23812</xdr:rowOff>
        </xdr:to>
        <xdr:pic>
          <xdr:nvPicPr>
            <xdr:cNvPr id="4" name="Obraz 3"/>
            <xdr:cNvPicPr>
              <a:picLocks noChangeAspect="1" noChangeArrowheads="1"/>
              <a:extLst>
                <a:ext uri="{84589F7E-364E-4C9E-8A38-B11213B215E9}">
                  <a14:cameraTool cellRange="'[1]2017'!$K$4:$Q$17" spid="_x0000_s311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691063" y="2238375"/>
              <a:ext cx="5342730" cy="5524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165099</xdr:rowOff>
    </xdr:from>
    <xdr:to>
      <xdr:col>8</xdr:col>
      <xdr:colOff>50800</xdr:colOff>
      <xdr:row>47</xdr:row>
      <xdr:rowOff>66812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399"/>
          <a:ext cx="5867400" cy="36990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11906</xdr:rowOff>
    </xdr:from>
    <xdr:to>
      <xdr:col>6</xdr:col>
      <xdr:colOff>797718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845719"/>
          <a:ext cx="4869656" cy="302418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11905</xdr:colOff>
      <xdr:row>43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93469" cy="2714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7" sqref="T7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261</v>
      </c>
      <c r="B3" s="162"/>
      <c r="C3" s="162"/>
      <c r="D3" s="162"/>
      <c r="E3" s="162"/>
      <c r="F3" s="162"/>
      <c r="G3" s="162"/>
      <c r="H3" s="162"/>
      <c r="I3" s="162"/>
      <c r="J3" s="162" t="s">
        <v>261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262</v>
      </c>
      <c r="B5" s="169"/>
      <c r="C5" s="170"/>
      <c r="D5" s="171"/>
      <c r="E5" s="168" t="s">
        <v>263</v>
      </c>
      <c r="F5" s="169"/>
      <c r="G5" s="170"/>
      <c r="H5" s="171"/>
      <c r="I5" s="167"/>
      <c r="J5" s="168" t="s">
        <v>262</v>
      </c>
      <c r="K5" s="169"/>
      <c r="L5" s="170"/>
      <c r="M5" s="171"/>
      <c r="N5" s="168" t="s">
        <v>263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116098.735</v>
      </c>
      <c r="C7" s="178">
        <v>504734.44699999999</v>
      </c>
      <c r="D7" s="179">
        <v>291538.85200000001</v>
      </c>
      <c r="E7" s="180" t="s">
        <v>119</v>
      </c>
      <c r="F7" s="181">
        <v>182842.481</v>
      </c>
      <c r="G7" s="182">
        <v>785381.88100000005</v>
      </c>
      <c r="H7" s="179">
        <v>295875.64299999998</v>
      </c>
      <c r="I7" s="167"/>
      <c r="J7" s="176" t="s">
        <v>119</v>
      </c>
      <c r="K7" s="177">
        <v>50414.313000000002</v>
      </c>
      <c r="L7" s="178">
        <v>218352.315</v>
      </c>
      <c r="M7" s="179">
        <v>111166.692</v>
      </c>
      <c r="N7" s="180" t="s">
        <v>119</v>
      </c>
      <c r="O7" s="181">
        <v>60998.322999999997</v>
      </c>
      <c r="P7" s="182">
        <v>262163.19500000001</v>
      </c>
      <c r="Q7" s="179">
        <v>94741.222999999998</v>
      </c>
    </row>
    <row r="8" spans="1:17" x14ac:dyDescent="0.2">
      <c r="A8" s="183" t="s">
        <v>78</v>
      </c>
      <c r="B8" s="184">
        <v>58138.396000000001</v>
      </c>
      <c r="C8" s="185">
        <v>252665.80799999999</v>
      </c>
      <c r="D8" s="184">
        <v>154209.783</v>
      </c>
      <c r="E8" s="186" t="s">
        <v>78</v>
      </c>
      <c r="F8" s="187">
        <v>116253.406</v>
      </c>
      <c r="G8" s="188">
        <v>499651.07500000001</v>
      </c>
      <c r="H8" s="189">
        <v>191747.49600000001</v>
      </c>
      <c r="I8" s="167"/>
      <c r="J8" s="183" t="s">
        <v>137</v>
      </c>
      <c r="K8" s="184">
        <v>21908.044999999998</v>
      </c>
      <c r="L8" s="185">
        <v>94946.99</v>
      </c>
      <c r="M8" s="184">
        <v>53243.745999999999</v>
      </c>
      <c r="N8" s="186" t="s">
        <v>137</v>
      </c>
      <c r="O8" s="187">
        <v>31157.231</v>
      </c>
      <c r="P8" s="188">
        <v>133762.01500000001</v>
      </c>
      <c r="Q8" s="189">
        <v>41871.332000000002</v>
      </c>
    </row>
    <row r="9" spans="1:17" x14ac:dyDescent="0.2">
      <c r="A9" s="190" t="s">
        <v>241</v>
      </c>
      <c r="B9" s="191">
        <v>13539.081</v>
      </c>
      <c r="C9" s="192">
        <v>58977.06</v>
      </c>
      <c r="D9" s="191">
        <v>58673.59</v>
      </c>
      <c r="E9" s="193" t="s">
        <v>145</v>
      </c>
      <c r="F9" s="194">
        <v>9795.8970000000008</v>
      </c>
      <c r="G9" s="195">
        <v>41945.016000000003</v>
      </c>
      <c r="H9" s="196">
        <v>16534.903999999999</v>
      </c>
      <c r="I9" s="167"/>
      <c r="J9" s="190" t="s">
        <v>78</v>
      </c>
      <c r="K9" s="191">
        <v>11540.277</v>
      </c>
      <c r="L9" s="192">
        <v>50008.822</v>
      </c>
      <c r="M9" s="191">
        <v>15803.406000000001</v>
      </c>
      <c r="N9" s="193" t="s">
        <v>78</v>
      </c>
      <c r="O9" s="194">
        <v>12282.543</v>
      </c>
      <c r="P9" s="195">
        <v>52913.031000000003</v>
      </c>
      <c r="Q9" s="196">
        <v>14586.603999999999</v>
      </c>
    </row>
    <row r="10" spans="1:17" x14ac:dyDescent="0.2">
      <c r="A10" s="190" t="s">
        <v>145</v>
      </c>
      <c r="B10" s="191">
        <v>7196.6670000000004</v>
      </c>
      <c r="C10" s="192">
        <v>31295.351999999999</v>
      </c>
      <c r="D10" s="191">
        <v>11587.048000000001</v>
      </c>
      <c r="E10" s="193" t="s">
        <v>220</v>
      </c>
      <c r="F10" s="194">
        <v>8748.3549999999996</v>
      </c>
      <c r="G10" s="195">
        <v>37323.64</v>
      </c>
      <c r="H10" s="196">
        <v>19501.123</v>
      </c>
      <c r="I10" s="167"/>
      <c r="J10" s="190" t="s">
        <v>138</v>
      </c>
      <c r="K10" s="191">
        <v>6427.78</v>
      </c>
      <c r="L10" s="192">
        <v>27851.385999999999</v>
      </c>
      <c r="M10" s="191">
        <v>22074.366999999998</v>
      </c>
      <c r="N10" s="193" t="s">
        <v>138</v>
      </c>
      <c r="O10" s="194">
        <v>5059.3130000000001</v>
      </c>
      <c r="P10" s="195">
        <v>21734.97</v>
      </c>
      <c r="Q10" s="196">
        <v>15441.362999999999</v>
      </c>
    </row>
    <row r="11" spans="1:17" x14ac:dyDescent="0.2">
      <c r="A11" s="190" t="s">
        <v>186</v>
      </c>
      <c r="B11" s="191">
        <v>5526.5879999999997</v>
      </c>
      <c r="C11" s="192">
        <v>23997.9</v>
      </c>
      <c r="D11" s="191">
        <v>11855.733</v>
      </c>
      <c r="E11" s="193" t="s">
        <v>138</v>
      </c>
      <c r="F11" s="194">
        <v>5592.6189999999997</v>
      </c>
      <c r="G11" s="195">
        <v>24046.418000000001</v>
      </c>
      <c r="H11" s="196">
        <v>4398.3909999999996</v>
      </c>
      <c r="I11" s="167"/>
      <c r="J11" s="190" t="s">
        <v>162</v>
      </c>
      <c r="K11" s="191">
        <v>4867.7830000000004</v>
      </c>
      <c r="L11" s="192">
        <v>20958.392</v>
      </c>
      <c r="M11" s="191">
        <v>6899.107</v>
      </c>
      <c r="N11" s="193" t="s">
        <v>162</v>
      </c>
      <c r="O11" s="194">
        <v>4993.1440000000002</v>
      </c>
      <c r="P11" s="195">
        <v>21552.751</v>
      </c>
      <c r="Q11" s="196">
        <v>6523.3909999999996</v>
      </c>
    </row>
    <row r="12" spans="1:17" x14ac:dyDescent="0.2">
      <c r="A12" s="190" t="s">
        <v>137</v>
      </c>
      <c r="B12" s="191">
        <v>4516.8329999999996</v>
      </c>
      <c r="C12" s="192">
        <v>19631.225999999999</v>
      </c>
      <c r="D12" s="191">
        <v>10894.437</v>
      </c>
      <c r="E12" s="193" t="s">
        <v>137</v>
      </c>
      <c r="F12" s="194">
        <v>4984.5280000000002</v>
      </c>
      <c r="G12" s="195">
        <v>21428.510999999999</v>
      </c>
      <c r="H12" s="196">
        <v>10566.544</v>
      </c>
      <c r="I12" s="167"/>
      <c r="J12" s="190" t="s">
        <v>140</v>
      </c>
      <c r="K12" s="191">
        <v>1804.377</v>
      </c>
      <c r="L12" s="192">
        <v>7842.7060000000001</v>
      </c>
      <c r="M12" s="191">
        <v>3271.864</v>
      </c>
      <c r="N12" s="193" t="s">
        <v>140</v>
      </c>
      <c r="O12" s="194">
        <v>1551.9549999999999</v>
      </c>
      <c r="P12" s="195">
        <v>6651.4620000000004</v>
      </c>
      <c r="Q12" s="196">
        <v>2075.0120000000002</v>
      </c>
    </row>
    <row r="13" spans="1:17" x14ac:dyDescent="0.2">
      <c r="A13" s="190" t="s">
        <v>138</v>
      </c>
      <c r="B13" s="191">
        <v>3469.3220000000001</v>
      </c>
      <c r="C13" s="192">
        <v>15089.23</v>
      </c>
      <c r="D13" s="191">
        <v>4586.9579999999996</v>
      </c>
      <c r="E13" s="193" t="s">
        <v>147</v>
      </c>
      <c r="F13" s="194">
        <v>4143.7529999999997</v>
      </c>
      <c r="G13" s="195">
        <v>17878.692999999999</v>
      </c>
      <c r="H13" s="196">
        <v>8095.0150000000003</v>
      </c>
      <c r="I13" s="167"/>
      <c r="J13" s="190" t="s">
        <v>80</v>
      </c>
      <c r="K13" s="191">
        <v>1352.11</v>
      </c>
      <c r="L13" s="192">
        <v>5869.1189999999997</v>
      </c>
      <c r="M13" s="191">
        <v>6237.5110000000004</v>
      </c>
      <c r="N13" s="193" t="s">
        <v>142</v>
      </c>
      <c r="O13" s="194">
        <v>1347.075</v>
      </c>
      <c r="P13" s="195">
        <v>5792.4809999999998</v>
      </c>
      <c r="Q13" s="196">
        <v>3746.0720000000001</v>
      </c>
    </row>
    <row r="14" spans="1:17" x14ac:dyDescent="0.2">
      <c r="A14" s="190" t="s">
        <v>77</v>
      </c>
      <c r="B14" s="191">
        <v>2798.7240000000002</v>
      </c>
      <c r="C14" s="192">
        <v>12091.486999999999</v>
      </c>
      <c r="D14" s="191">
        <v>1503.81</v>
      </c>
      <c r="E14" s="193" t="s">
        <v>186</v>
      </c>
      <c r="F14" s="194">
        <v>3838.7109999999998</v>
      </c>
      <c r="G14" s="195">
        <v>16454.208999999999</v>
      </c>
      <c r="H14" s="196">
        <v>7739.5469999999996</v>
      </c>
      <c r="I14" s="167"/>
      <c r="J14" s="190" t="s">
        <v>142</v>
      </c>
      <c r="K14" s="191">
        <v>1045.2629999999999</v>
      </c>
      <c r="L14" s="192">
        <v>4518.2520000000004</v>
      </c>
      <c r="M14" s="191">
        <v>1953.029</v>
      </c>
      <c r="N14" s="193" t="s">
        <v>139</v>
      </c>
      <c r="O14" s="194">
        <v>1270.2940000000001</v>
      </c>
      <c r="P14" s="195">
        <v>5429.7259999999997</v>
      </c>
      <c r="Q14" s="196">
        <v>2651.1889999999999</v>
      </c>
    </row>
    <row r="15" spans="1:17" x14ac:dyDescent="0.2">
      <c r="A15" s="190" t="s">
        <v>142</v>
      </c>
      <c r="B15" s="191">
        <v>2503.3290000000002</v>
      </c>
      <c r="C15" s="192">
        <v>10922.204</v>
      </c>
      <c r="D15" s="191">
        <v>2986.5430000000001</v>
      </c>
      <c r="E15" s="193" t="s">
        <v>134</v>
      </c>
      <c r="F15" s="194">
        <v>3244.1170000000002</v>
      </c>
      <c r="G15" s="195">
        <v>13887.978999999999</v>
      </c>
      <c r="H15" s="196">
        <v>2721.2249999999999</v>
      </c>
      <c r="I15" s="167"/>
      <c r="J15" s="190" t="s">
        <v>77</v>
      </c>
      <c r="K15" s="191">
        <v>389.82499999999999</v>
      </c>
      <c r="L15" s="192">
        <v>1693.162</v>
      </c>
      <c r="M15" s="191">
        <v>306.54199999999997</v>
      </c>
      <c r="N15" s="193" t="s">
        <v>228</v>
      </c>
      <c r="O15" s="194">
        <v>1245.306</v>
      </c>
      <c r="P15" s="195">
        <v>5372.7820000000002</v>
      </c>
      <c r="Q15" s="196">
        <v>2143.7840000000001</v>
      </c>
    </row>
    <row r="16" spans="1:17" x14ac:dyDescent="0.2">
      <c r="A16" s="190" t="s">
        <v>147</v>
      </c>
      <c r="B16" s="191">
        <v>2476.2570000000001</v>
      </c>
      <c r="C16" s="192">
        <v>10766.468000000001</v>
      </c>
      <c r="D16" s="191">
        <v>5297.973</v>
      </c>
      <c r="E16" s="193" t="s">
        <v>77</v>
      </c>
      <c r="F16" s="194">
        <v>2576.0259999999998</v>
      </c>
      <c r="G16" s="195">
        <v>11176.984</v>
      </c>
      <c r="H16" s="196">
        <v>1256.9190000000001</v>
      </c>
      <c r="I16" s="167"/>
      <c r="J16" s="190" t="s">
        <v>145</v>
      </c>
      <c r="K16" s="191">
        <v>308.37</v>
      </c>
      <c r="L16" s="192">
        <v>1314.2670000000001</v>
      </c>
      <c r="M16" s="191">
        <v>219.86199999999999</v>
      </c>
      <c r="N16" s="193" t="s">
        <v>80</v>
      </c>
      <c r="O16" s="194">
        <v>703.95699999999999</v>
      </c>
      <c r="P16" s="195">
        <v>3020.2489999999998</v>
      </c>
      <c r="Q16" s="196">
        <v>4165.2550000000001</v>
      </c>
    </row>
    <row r="17" spans="1:17" x14ac:dyDescent="0.2">
      <c r="A17" s="190" t="s">
        <v>134</v>
      </c>
      <c r="B17" s="191">
        <v>2336.895</v>
      </c>
      <c r="C17" s="192">
        <v>10190.464</v>
      </c>
      <c r="D17" s="191">
        <v>2364.2359999999999</v>
      </c>
      <c r="E17" s="193" t="s">
        <v>142</v>
      </c>
      <c r="F17" s="194">
        <v>2462.2240000000002</v>
      </c>
      <c r="G17" s="195">
        <v>10565.528</v>
      </c>
      <c r="H17" s="196">
        <v>2278.8850000000002</v>
      </c>
      <c r="I17" s="167"/>
      <c r="J17" s="190" t="s">
        <v>159</v>
      </c>
      <c r="K17" s="191">
        <v>282.916</v>
      </c>
      <c r="L17" s="192">
        <v>1224.201</v>
      </c>
      <c r="M17" s="191">
        <v>681.58100000000002</v>
      </c>
      <c r="N17" s="193" t="s">
        <v>159</v>
      </c>
      <c r="O17" s="194">
        <v>422.54199999999997</v>
      </c>
      <c r="P17" s="195">
        <v>1809.8230000000001</v>
      </c>
      <c r="Q17" s="196">
        <v>820.73400000000004</v>
      </c>
    </row>
    <row r="18" spans="1:17" x14ac:dyDescent="0.2">
      <c r="A18" s="190" t="s">
        <v>228</v>
      </c>
      <c r="B18" s="191">
        <v>2134.2049999999999</v>
      </c>
      <c r="C18" s="192">
        <v>9293.3439999999991</v>
      </c>
      <c r="D18" s="191">
        <v>5328.634</v>
      </c>
      <c r="E18" s="193" t="s">
        <v>143</v>
      </c>
      <c r="F18" s="194">
        <v>2409.335</v>
      </c>
      <c r="G18" s="195">
        <v>10368.734</v>
      </c>
      <c r="H18" s="196">
        <v>4632.5079999999998</v>
      </c>
      <c r="I18" s="167"/>
      <c r="J18" s="190" t="s">
        <v>144</v>
      </c>
      <c r="K18" s="191">
        <v>136.43700000000001</v>
      </c>
      <c r="L18" s="192">
        <v>593.56700000000001</v>
      </c>
      <c r="M18" s="191">
        <v>169.48500000000001</v>
      </c>
      <c r="N18" s="193" t="s">
        <v>144</v>
      </c>
      <c r="O18" s="194">
        <v>247.87700000000001</v>
      </c>
      <c r="P18" s="195">
        <v>1065.665</v>
      </c>
      <c r="Q18" s="196">
        <v>290.286</v>
      </c>
    </row>
    <row r="19" spans="1:17" x14ac:dyDescent="0.2">
      <c r="A19" s="190" t="s">
        <v>143</v>
      </c>
      <c r="B19" s="191">
        <v>1874.6780000000001</v>
      </c>
      <c r="C19" s="192">
        <v>8144.8419999999996</v>
      </c>
      <c r="D19" s="191">
        <v>4733.6710000000003</v>
      </c>
      <c r="E19" s="193" t="s">
        <v>228</v>
      </c>
      <c r="F19" s="194">
        <v>1802.4359999999999</v>
      </c>
      <c r="G19" s="195">
        <v>7709.9219999999996</v>
      </c>
      <c r="H19" s="196">
        <v>2090.884</v>
      </c>
      <c r="I19" s="167"/>
      <c r="J19" s="190" t="s">
        <v>134</v>
      </c>
      <c r="K19" s="191">
        <v>95.703999999999994</v>
      </c>
      <c r="L19" s="192">
        <v>419.45</v>
      </c>
      <c r="M19" s="191">
        <v>47.448</v>
      </c>
      <c r="N19" s="193" t="s">
        <v>206</v>
      </c>
      <c r="O19" s="194">
        <v>246.26499999999999</v>
      </c>
      <c r="P19" s="195">
        <v>1046.347</v>
      </c>
      <c r="Q19" s="196">
        <v>128.535</v>
      </c>
    </row>
    <row r="20" spans="1:17" x14ac:dyDescent="0.2">
      <c r="A20" s="190" t="s">
        <v>179</v>
      </c>
      <c r="B20" s="191">
        <v>1626.443</v>
      </c>
      <c r="C20" s="192">
        <v>7023.826</v>
      </c>
      <c r="D20" s="191">
        <v>3234.364</v>
      </c>
      <c r="E20" s="193" t="s">
        <v>80</v>
      </c>
      <c r="F20" s="194">
        <v>1786.6949999999999</v>
      </c>
      <c r="G20" s="195">
        <v>7650.4139999999998</v>
      </c>
      <c r="H20" s="196">
        <v>1033.825</v>
      </c>
      <c r="I20" s="167"/>
      <c r="J20" s="190" t="s">
        <v>228</v>
      </c>
      <c r="K20" s="191">
        <v>94.789000000000001</v>
      </c>
      <c r="L20" s="192">
        <v>414.71600000000001</v>
      </c>
      <c r="M20" s="191">
        <v>66.064999999999998</v>
      </c>
      <c r="N20" s="193" t="s">
        <v>77</v>
      </c>
      <c r="O20" s="194">
        <v>239.80199999999999</v>
      </c>
      <c r="P20" s="195">
        <v>1030.1679999999999</v>
      </c>
      <c r="Q20" s="196">
        <v>188.352</v>
      </c>
    </row>
    <row r="21" spans="1:17" x14ac:dyDescent="0.2">
      <c r="A21" s="190" t="s">
        <v>220</v>
      </c>
      <c r="B21" s="191">
        <v>1255.317</v>
      </c>
      <c r="C21" s="192">
        <v>5492.7659999999996</v>
      </c>
      <c r="D21" s="191">
        <v>3329.08</v>
      </c>
      <c r="E21" s="193" t="s">
        <v>239</v>
      </c>
      <c r="F21" s="194">
        <v>1725.08</v>
      </c>
      <c r="G21" s="195">
        <v>7322.6589999999997</v>
      </c>
      <c r="H21" s="196">
        <v>3675.3780000000002</v>
      </c>
      <c r="I21" s="167"/>
      <c r="J21" s="190" t="s">
        <v>139</v>
      </c>
      <c r="K21" s="191">
        <v>94.415000000000006</v>
      </c>
      <c r="L21" s="192">
        <v>410.173</v>
      </c>
      <c r="M21" s="191">
        <v>140.87700000000001</v>
      </c>
      <c r="N21" s="193" t="s">
        <v>134</v>
      </c>
      <c r="O21" s="194">
        <v>114.224</v>
      </c>
      <c r="P21" s="195">
        <v>485.322</v>
      </c>
      <c r="Q21" s="196">
        <v>42.457000000000001</v>
      </c>
    </row>
    <row r="22" spans="1:17" x14ac:dyDescent="0.2">
      <c r="A22" s="190" t="s">
        <v>80</v>
      </c>
      <c r="B22" s="191">
        <v>960.85500000000002</v>
      </c>
      <c r="C22" s="192">
        <v>4167.0060000000003</v>
      </c>
      <c r="D22" s="191">
        <v>862.07799999999997</v>
      </c>
      <c r="E22" s="193" t="s">
        <v>229</v>
      </c>
      <c r="F22" s="194">
        <v>1487.6289999999999</v>
      </c>
      <c r="G22" s="195">
        <v>6318.1469999999999</v>
      </c>
      <c r="H22" s="196">
        <v>626.90200000000004</v>
      </c>
      <c r="I22" s="167"/>
      <c r="J22" s="190" t="s">
        <v>157</v>
      </c>
      <c r="K22" s="191">
        <v>40.405999999999999</v>
      </c>
      <c r="L22" s="192">
        <v>173.76400000000001</v>
      </c>
      <c r="M22" s="191">
        <v>27.72</v>
      </c>
      <c r="N22" s="193" t="s">
        <v>244</v>
      </c>
      <c r="O22" s="194">
        <v>47.38</v>
      </c>
      <c r="P22" s="195">
        <v>198.92400000000001</v>
      </c>
      <c r="Q22" s="196">
        <v>21.113</v>
      </c>
    </row>
    <row r="23" spans="1:17" ht="13.5" thickBot="1" x14ac:dyDescent="0.25">
      <c r="A23" s="197" t="s">
        <v>239</v>
      </c>
      <c r="B23" s="198">
        <v>853.13699999999994</v>
      </c>
      <c r="C23" s="199">
        <v>3713.069</v>
      </c>
      <c r="D23" s="198">
        <v>1722.922</v>
      </c>
      <c r="E23" s="200" t="s">
        <v>219</v>
      </c>
      <c r="F23" s="201">
        <v>1479.741</v>
      </c>
      <c r="G23" s="202">
        <v>6377.13</v>
      </c>
      <c r="H23" s="203">
        <v>763.31500000000005</v>
      </c>
      <c r="I23" s="167"/>
      <c r="J23" s="197" t="s">
        <v>227</v>
      </c>
      <c r="K23" s="198">
        <v>25.771999999999998</v>
      </c>
      <c r="L23" s="199">
        <v>113.15300000000001</v>
      </c>
      <c r="M23" s="198">
        <v>24.02</v>
      </c>
      <c r="N23" s="200" t="s">
        <v>145</v>
      </c>
      <c r="O23" s="201">
        <v>38.344000000000001</v>
      </c>
      <c r="P23" s="202">
        <v>165.715</v>
      </c>
      <c r="Q23" s="203">
        <v>24.74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261</v>
      </c>
      <c r="B28" s="162"/>
      <c r="C28" s="162"/>
      <c r="D28" s="162"/>
      <c r="E28" s="162"/>
      <c r="F28" s="162"/>
      <c r="G28" s="162"/>
      <c r="H28" s="163"/>
      <c r="I28" s="163"/>
      <c r="J28" s="162" t="s">
        <v>261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262</v>
      </c>
      <c r="B30" s="169"/>
      <c r="C30" s="170"/>
      <c r="D30" s="171"/>
      <c r="E30" s="168" t="s">
        <v>263</v>
      </c>
      <c r="F30" s="169"/>
      <c r="G30" s="170"/>
      <c r="H30" s="171"/>
      <c r="I30" s="167"/>
      <c r="J30" s="168" t="s">
        <v>262</v>
      </c>
      <c r="K30" s="169"/>
      <c r="L30" s="170"/>
      <c r="M30" s="171"/>
      <c r="N30" s="168" t="s">
        <v>263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100631.59299999999</v>
      </c>
      <c r="C32" s="178">
        <v>436713.53200000001</v>
      </c>
      <c r="D32" s="179">
        <v>59009.63</v>
      </c>
      <c r="E32" s="180" t="s">
        <v>119</v>
      </c>
      <c r="F32" s="181">
        <v>158174.486</v>
      </c>
      <c r="G32" s="182">
        <v>679662.41399999999</v>
      </c>
      <c r="H32" s="179">
        <v>71911.884000000005</v>
      </c>
      <c r="I32" s="167"/>
      <c r="J32" s="176" t="s">
        <v>119</v>
      </c>
      <c r="K32" s="177">
        <v>122291.416</v>
      </c>
      <c r="L32" s="178">
        <v>531117.26500000001</v>
      </c>
      <c r="M32" s="179">
        <v>65400.192000000003</v>
      </c>
      <c r="N32" s="180" t="s">
        <v>119</v>
      </c>
      <c r="O32" s="181">
        <v>75579.993000000002</v>
      </c>
      <c r="P32" s="182">
        <v>326339.11200000002</v>
      </c>
      <c r="Q32" s="179">
        <v>44814.824000000001</v>
      </c>
    </row>
    <row r="33" spans="1:17" x14ac:dyDescent="0.2">
      <c r="A33" s="183" t="s">
        <v>170</v>
      </c>
      <c r="B33" s="184">
        <v>25264.646000000001</v>
      </c>
      <c r="C33" s="185">
        <v>109123.409</v>
      </c>
      <c r="D33" s="184">
        <v>14594</v>
      </c>
      <c r="E33" s="186" t="s">
        <v>170</v>
      </c>
      <c r="F33" s="187">
        <v>43072.879000000001</v>
      </c>
      <c r="G33" s="188">
        <v>184598.641</v>
      </c>
      <c r="H33" s="189">
        <v>21757</v>
      </c>
      <c r="I33" s="167"/>
      <c r="J33" s="183" t="s">
        <v>135</v>
      </c>
      <c r="K33" s="184">
        <v>46392.343000000001</v>
      </c>
      <c r="L33" s="185">
        <v>201249.07500000001</v>
      </c>
      <c r="M33" s="184">
        <v>15479.343999999999</v>
      </c>
      <c r="N33" s="186" t="s">
        <v>78</v>
      </c>
      <c r="O33" s="187">
        <v>39433.375999999997</v>
      </c>
      <c r="P33" s="188">
        <v>170071.799</v>
      </c>
      <c r="Q33" s="189">
        <v>29479.954000000002</v>
      </c>
    </row>
    <row r="34" spans="1:17" x14ac:dyDescent="0.2">
      <c r="A34" s="190" t="s">
        <v>178</v>
      </c>
      <c r="B34" s="191">
        <v>9516.0030000000006</v>
      </c>
      <c r="C34" s="192">
        <v>41502.485999999997</v>
      </c>
      <c r="D34" s="191">
        <v>4186.1750000000002</v>
      </c>
      <c r="E34" s="193" t="s">
        <v>228</v>
      </c>
      <c r="F34" s="194">
        <v>24562.666000000001</v>
      </c>
      <c r="G34" s="195">
        <v>106022.469</v>
      </c>
      <c r="H34" s="196">
        <v>6813.4040000000005</v>
      </c>
      <c r="I34" s="167"/>
      <c r="J34" s="190" t="s">
        <v>78</v>
      </c>
      <c r="K34" s="191">
        <v>37787.250999999997</v>
      </c>
      <c r="L34" s="192">
        <v>164053.53400000001</v>
      </c>
      <c r="M34" s="191">
        <v>31738.342000000001</v>
      </c>
      <c r="N34" s="193" t="s">
        <v>135</v>
      </c>
      <c r="O34" s="194">
        <v>13677.227000000001</v>
      </c>
      <c r="P34" s="195">
        <v>59418.000999999997</v>
      </c>
      <c r="Q34" s="196">
        <v>4975.3440000000001</v>
      </c>
    </row>
    <row r="35" spans="1:17" x14ac:dyDescent="0.2">
      <c r="A35" s="190" t="s">
        <v>78</v>
      </c>
      <c r="B35" s="191">
        <v>7932.4480000000003</v>
      </c>
      <c r="C35" s="192">
        <v>34443.67</v>
      </c>
      <c r="D35" s="191">
        <v>6492.7650000000003</v>
      </c>
      <c r="E35" s="193" t="s">
        <v>187</v>
      </c>
      <c r="F35" s="194">
        <v>12734.476000000001</v>
      </c>
      <c r="G35" s="195">
        <v>54497.485000000001</v>
      </c>
      <c r="H35" s="196">
        <v>6599.5709999999999</v>
      </c>
      <c r="I35" s="167"/>
      <c r="J35" s="190" t="s">
        <v>228</v>
      </c>
      <c r="K35" s="191">
        <v>27459.045999999998</v>
      </c>
      <c r="L35" s="192">
        <v>119535.478</v>
      </c>
      <c r="M35" s="191">
        <v>10273.885</v>
      </c>
      <c r="N35" s="193" t="s">
        <v>228</v>
      </c>
      <c r="O35" s="194">
        <v>6411.1769999999997</v>
      </c>
      <c r="P35" s="195">
        <v>27883.95</v>
      </c>
      <c r="Q35" s="196">
        <v>2871.1509999999998</v>
      </c>
    </row>
    <row r="36" spans="1:17" x14ac:dyDescent="0.2">
      <c r="A36" s="190" t="s">
        <v>228</v>
      </c>
      <c r="B36" s="191">
        <v>7799.56</v>
      </c>
      <c r="C36" s="192">
        <v>33902.654000000002</v>
      </c>
      <c r="D36" s="191">
        <v>5169.0690000000004</v>
      </c>
      <c r="E36" s="193" t="s">
        <v>178</v>
      </c>
      <c r="F36" s="194">
        <v>10692.111999999999</v>
      </c>
      <c r="G36" s="195">
        <v>45694.216999999997</v>
      </c>
      <c r="H36" s="196">
        <v>3990.8</v>
      </c>
      <c r="I36" s="167"/>
      <c r="J36" s="190" t="s">
        <v>77</v>
      </c>
      <c r="K36" s="191">
        <v>3870.895</v>
      </c>
      <c r="L36" s="192">
        <v>16808.82</v>
      </c>
      <c r="M36" s="191">
        <v>3124.7559999999999</v>
      </c>
      <c r="N36" s="193" t="s">
        <v>77</v>
      </c>
      <c r="O36" s="194">
        <v>3512.087</v>
      </c>
      <c r="P36" s="195">
        <v>15143.814</v>
      </c>
      <c r="Q36" s="196">
        <v>1451.088</v>
      </c>
    </row>
    <row r="37" spans="1:17" x14ac:dyDescent="0.2">
      <c r="A37" s="190" t="s">
        <v>134</v>
      </c>
      <c r="B37" s="191">
        <v>4565.2960000000003</v>
      </c>
      <c r="C37" s="192">
        <v>19826.085999999999</v>
      </c>
      <c r="D37" s="191">
        <v>2522.1350000000002</v>
      </c>
      <c r="E37" s="193" t="s">
        <v>78</v>
      </c>
      <c r="F37" s="194">
        <v>10088.951999999999</v>
      </c>
      <c r="G37" s="195">
        <v>43204.648000000001</v>
      </c>
      <c r="H37" s="196">
        <v>5282.5140000000001</v>
      </c>
      <c r="I37" s="167"/>
      <c r="J37" s="190" t="s">
        <v>140</v>
      </c>
      <c r="K37" s="191">
        <v>1685.117</v>
      </c>
      <c r="L37" s="192">
        <v>7296.6490000000003</v>
      </c>
      <c r="M37" s="191">
        <v>1712.925</v>
      </c>
      <c r="N37" s="193" t="s">
        <v>134</v>
      </c>
      <c r="O37" s="194">
        <v>2379.6709999999998</v>
      </c>
      <c r="P37" s="195">
        <v>10192.001</v>
      </c>
      <c r="Q37" s="196">
        <v>774.92200000000003</v>
      </c>
    </row>
    <row r="38" spans="1:17" x14ac:dyDescent="0.2">
      <c r="A38" s="190" t="s">
        <v>145</v>
      </c>
      <c r="B38" s="191">
        <v>4065.8589999999999</v>
      </c>
      <c r="C38" s="192">
        <v>17611.238000000001</v>
      </c>
      <c r="D38" s="191">
        <v>2163.6790000000001</v>
      </c>
      <c r="E38" s="193" t="s">
        <v>134</v>
      </c>
      <c r="F38" s="194">
        <v>6750.93</v>
      </c>
      <c r="G38" s="195">
        <v>29010.830999999998</v>
      </c>
      <c r="H38" s="196">
        <v>3361.6370000000002</v>
      </c>
      <c r="I38" s="167"/>
      <c r="J38" s="190" t="s">
        <v>139</v>
      </c>
      <c r="K38" s="191">
        <v>1270.806</v>
      </c>
      <c r="L38" s="192">
        <v>5516.4790000000003</v>
      </c>
      <c r="M38" s="191">
        <v>499.72</v>
      </c>
      <c r="N38" s="193" t="s">
        <v>146</v>
      </c>
      <c r="O38" s="194">
        <v>2215.6060000000002</v>
      </c>
      <c r="P38" s="195">
        <v>9484.5280000000002</v>
      </c>
      <c r="Q38" s="196">
        <v>1108.8779999999999</v>
      </c>
    </row>
    <row r="39" spans="1:17" x14ac:dyDescent="0.2">
      <c r="A39" s="190" t="s">
        <v>187</v>
      </c>
      <c r="B39" s="191">
        <v>3534.761</v>
      </c>
      <c r="C39" s="192">
        <v>15464.596</v>
      </c>
      <c r="D39" s="191">
        <v>1839.2729999999999</v>
      </c>
      <c r="E39" s="193" t="s">
        <v>208</v>
      </c>
      <c r="F39" s="194">
        <v>5092.598</v>
      </c>
      <c r="G39" s="195">
        <v>21910.44</v>
      </c>
      <c r="H39" s="196">
        <v>2199.9</v>
      </c>
      <c r="I39" s="167"/>
      <c r="J39" s="190" t="s">
        <v>138</v>
      </c>
      <c r="K39" s="191">
        <v>901.92499999999995</v>
      </c>
      <c r="L39" s="192">
        <v>3922.28</v>
      </c>
      <c r="M39" s="191">
        <v>632.803</v>
      </c>
      <c r="N39" s="193" t="s">
        <v>139</v>
      </c>
      <c r="O39" s="194">
        <v>1720.191</v>
      </c>
      <c r="P39" s="195">
        <v>7412.3609999999999</v>
      </c>
      <c r="Q39" s="196">
        <v>646.54499999999996</v>
      </c>
    </row>
    <row r="40" spans="1:17" x14ac:dyDescent="0.2">
      <c r="A40" s="190" t="s">
        <v>143</v>
      </c>
      <c r="B40" s="191">
        <v>3347.3539999999998</v>
      </c>
      <c r="C40" s="192">
        <v>14568.376</v>
      </c>
      <c r="D40" s="191">
        <v>2246.453</v>
      </c>
      <c r="E40" s="193" t="s">
        <v>143</v>
      </c>
      <c r="F40" s="194">
        <v>4530.7250000000004</v>
      </c>
      <c r="G40" s="195">
        <v>19447.539000000001</v>
      </c>
      <c r="H40" s="196">
        <v>2417.2199999999998</v>
      </c>
      <c r="I40" s="167"/>
      <c r="J40" s="190" t="s">
        <v>137</v>
      </c>
      <c r="K40" s="191">
        <v>548.10199999999998</v>
      </c>
      <c r="L40" s="192">
        <v>2393.739</v>
      </c>
      <c r="M40" s="191">
        <v>373.82400000000001</v>
      </c>
      <c r="N40" s="193" t="s">
        <v>159</v>
      </c>
      <c r="O40" s="194">
        <v>1490.326</v>
      </c>
      <c r="P40" s="195">
        <v>6396.6719999999996</v>
      </c>
      <c r="Q40" s="196">
        <v>718.61599999999999</v>
      </c>
    </row>
    <row r="41" spans="1:17" x14ac:dyDescent="0.2">
      <c r="A41" s="190" t="s">
        <v>216</v>
      </c>
      <c r="B41" s="191">
        <v>2599.7020000000002</v>
      </c>
      <c r="C41" s="192">
        <v>11439.71</v>
      </c>
      <c r="D41" s="191">
        <v>1194</v>
      </c>
      <c r="E41" s="193" t="s">
        <v>186</v>
      </c>
      <c r="F41" s="194">
        <v>4270.0230000000001</v>
      </c>
      <c r="G41" s="195">
        <v>18338.210999999999</v>
      </c>
      <c r="H41" s="196">
        <v>2018.9290000000001</v>
      </c>
      <c r="I41" s="167"/>
      <c r="J41" s="190" t="s">
        <v>145</v>
      </c>
      <c r="K41" s="191">
        <v>429.04300000000001</v>
      </c>
      <c r="L41" s="192">
        <v>1898.6189999999999</v>
      </c>
      <c r="M41" s="191">
        <v>309.98399999999998</v>
      </c>
      <c r="N41" s="193" t="s">
        <v>138</v>
      </c>
      <c r="O41" s="194">
        <v>1009.939</v>
      </c>
      <c r="P41" s="195">
        <v>4342.8509999999997</v>
      </c>
      <c r="Q41" s="196">
        <v>467.08800000000002</v>
      </c>
    </row>
    <row r="42" spans="1:17" x14ac:dyDescent="0.2">
      <c r="A42" s="190" t="s">
        <v>147</v>
      </c>
      <c r="B42" s="191">
        <v>2189.665</v>
      </c>
      <c r="C42" s="192">
        <v>9555.7009999999991</v>
      </c>
      <c r="D42" s="191">
        <v>1528.768</v>
      </c>
      <c r="E42" s="193" t="s">
        <v>245</v>
      </c>
      <c r="F42" s="194">
        <v>4217.2669999999998</v>
      </c>
      <c r="G42" s="195">
        <v>18109.409</v>
      </c>
      <c r="H42" s="196">
        <v>2000</v>
      </c>
      <c r="I42" s="167"/>
      <c r="J42" s="190" t="s">
        <v>80</v>
      </c>
      <c r="K42" s="191">
        <v>363.80599999999998</v>
      </c>
      <c r="L42" s="192">
        <v>1588.1079999999999</v>
      </c>
      <c r="M42" s="191">
        <v>190.95599999999999</v>
      </c>
      <c r="N42" s="193" t="s">
        <v>137</v>
      </c>
      <c r="O42" s="194">
        <v>955.822</v>
      </c>
      <c r="P42" s="195">
        <v>4062.509</v>
      </c>
      <c r="Q42" s="196">
        <v>666.98699999999997</v>
      </c>
    </row>
    <row r="43" spans="1:17" x14ac:dyDescent="0.2">
      <c r="A43" s="190" t="s">
        <v>186</v>
      </c>
      <c r="B43" s="191">
        <v>2069.1460000000002</v>
      </c>
      <c r="C43" s="192">
        <v>9022.1890000000003</v>
      </c>
      <c r="D43" s="191">
        <v>1078.1659999999999</v>
      </c>
      <c r="E43" s="193" t="s">
        <v>135</v>
      </c>
      <c r="F43" s="194">
        <v>3369.6239999999998</v>
      </c>
      <c r="G43" s="195">
        <v>14671.97</v>
      </c>
      <c r="H43" s="196">
        <v>564.81299999999999</v>
      </c>
      <c r="I43" s="167"/>
      <c r="J43" s="190" t="s">
        <v>162</v>
      </c>
      <c r="K43" s="191">
        <v>354.267</v>
      </c>
      <c r="L43" s="192">
        <v>1541.5139999999999</v>
      </c>
      <c r="M43" s="191">
        <v>466.279</v>
      </c>
      <c r="N43" s="193" t="s">
        <v>144</v>
      </c>
      <c r="O43" s="194">
        <v>778.83900000000006</v>
      </c>
      <c r="P43" s="195">
        <v>3343.5459999999998</v>
      </c>
      <c r="Q43" s="196">
        <v>325.56</v>
      </c>
    </row>
    <row r="44" spans="1:17" x14ac:dyDescent="0.2">
      <c r="A44" s="190" t="s">
        <v>208</v>
      </c>
      <c r="B44" s="191">
        <v>2038.422</v>
      </c>
      <c r="C44" s="192">
        <v>8775.43</v>
      </c>
      <c r="D44" s="191">
        <v>1144</v>
      </c>
      <c r="E44" s="193" t="s">
        <v>145</v>
      </c>
      <c r="F44" s="194">
        <v>3359.8220000000001</v>
      </c>
      <c r="G44" s="195">
        <v>14462.816999999999</v>
      </c>
      <c r="H44" s="196">
        <v>1776.357</v>
      </c>
      <c r="I44" s="167"/>
      <c r="J44" s="190" t="s">
        <v>144</v>
      </c>
      <c r="K44" s="191">
        <v>319.99700000000001</v>
      </c>
      <c r="L44" s="192">
        <v>1382.2449999999999</v>
      </c>
      <c r="M44" s="191">
        <v>149.76499999999999</v>
      </c>
      <c r="N44" s="193" t="s">
        <v>80</v>
      </c>
      <c r="O44" s="194">
        <v>667.91099999999994</v>
      </c>
      <c r="P44" s="195">
        <v>2884.0839999999998</v>
      </c>
      <c r="Q44" s="196">
        <v>356.166</v>
      </c>
    </row>
    <row r="45" spans="1:17" x14ac:dyDescent="0.2">
      <c r="A45" s="190" t="s">
        <v>242</v>
      </c>
      <c r="B45" s="191">
        <v>1719.3530000000001</v>
      </c>
      <c r="C45" s="192">
        <v>7415.7420000000002</v>
      </c>
      <c r="D45" s="191">
        <v>1062</v>
      </c>
      <c r="E45" s="193" t="s">
        <v>246</v>
      </c>
      <c r="F45" s="194">
        <v>2319.7629999999999</v>
      </c>
      <c r="G45" s="195">
        <v>9976.7569999999996</v>
      </c>
      <c r="H45" s="196">
        <v>1238</v>
      </c>
      <c r="I45" s="167"/>
      <c r="J45" s="190" t="s">
        <v>157</v>
      </c>
      <c r="K45" s="191">
        <v>254.554</v>
      </c>
      <c r="L45" s="192">
        <v>1106.7049999999999</v>
      </c>
      <c r="M45" s="191">
        <v>95.263000000000005</v>
      </c>
      <c r="N45" s="193" t="s">
        <v>140</v>
      </c>
      <c r="O45" s="194">
        <v>416.90199999999999</v>
      </c>
      <c r="P45" s="195">
        <v>1795.8889999999999</v>
      </c>
      <c r="Q45" s="196">
        <v>313.245</v>
      </c>
    </row>
    <row r="46" spans="1:17" x14ac:dyDescent="0.2">
      <c r="A46" s="190" t="s">
        <v>240</v>
      </c>
      <c r="B46" s="191">
        <v>1507.942</v>
      </c>
      <c r="C46" s="192">
        <v>6605.7730000000001</v>
      </c>
      <c r="D46" s="191">
        <v>832</v>
      </c>
      <c r="E46" s="193" t="s">
        <v>235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183.1</v>
      </c>
      <c r="L46" s="192">
        <v>782.55100000000004</v>
      </c>
      <c r="M46" s="191">
        <v>77.869</v>
      </c>
      <c r="N46" s="193" t="s">
        <v>162</v>
      </c>
      <c r="O46" s="194">
        <v>340.62400000000002</v>
      </c>
      <c r="P46" s="195">
        <v>1455.181</v>
      </c>
      <c r="Q46" s="196">
        <v>421.05399999999997</v>
      </c>
    </row>
    <row r="47" spans="1:17" x14ac:dyDescent="0.2">
      <c r="A47" s="190" t="s">
        <v>264</v>
      </c>
      <c r="B47" s="191">
        <v>1404.335</v>
      </c>
      <c r="C47" s="192">
        <v>6114.982</v>
      </c>
      <c r="D47" s="191">
        <v>807.82500000000005</v>
      </c>
      <c r="E47" s="193" t="s">
        <v>147</v>
      </c>
      <c r="F47" s="194">
        <v>1926.3689999999999</v>
      </c>
      <c r="G47" s="195">
        <v>8299.4159999999993</v>
      </c>
      <c r="H47" s="196">
        <v>1085.2909999999999</v>
      </c>
      <c r="I47" s="167"/>
      <c r="J47" s="190" t="s">
        <v>159</v>
      </c>
      <c r="K47" s="191">
        <v>180.92099999999999</v>
      </c>
      <c r="L47" s="192">
        <v>777.92899999999997</v>
      </c>
      <c r="M47" s="191">
        <v>141.44999999999999</v>
      </c>
      <c r="N47" s="193" t="s">
        <v>157</v>
      </c>
      <c r="O47" s="194">
        <v>261.64100000000002</v>
      </c>
      <c r="P47" s="195">
        <v>1126.9639999999999</v>
      </c>
      <c r="Q47" s="196">
        <v>98.144000000000005</v>
      </c>
    </row>
    <row r="48" spans="1:17" ht="13.5" thickBot="1" x14ac:dyDescent="0.25">
      <c r="A48" s="197" t="s">
        <v>249</v>
      </c>
      <c r="B48" s="198">
        <v>1330.3009999999999</v>
      </c>
      <c r="C48" s="199">
        <v>5744.9340000000002</v>
      </c>
      <c r="D48" s="198">
        <v>719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147.839</v>
      </c>
      <c r="P48" s="202">
        <v>636.08199999999999</v>
      </c>
      <c r="Q48" s="203">
        <v>56.805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265</v>
      </c>
      <c r="B53" s="162"/>
      <c r="C53" s="162"/>
      <c r="D53" s="162"/>
      <c r="E53" s="162"/>
      <c r="F53" s="162"/>
      <c r="G53" s="162"/>
      <c r="H53" s="163"/>
      <c r="I53" s="163"/>
      <c r="J53" s="162" t="s">
        <v>266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262</v>
      </c>
      <c r="B56" s="169"/>
      <c r="C56" s="170"/>
      <c r="D56" s="171"/>
      <c r="E56" s="168" t="s">
        <v>263</v>
      </c>
      <c r="F56" s="169"/>
      <c r="G56" s="170"/>
      <c r="H56" s="171"/>
      <c r="I56" s="167"/>
      <c r="J56" s="168" t="s">
        <v>262</v>
      </c>
      <c r="K56" s="169"/>
      <c r="L56" s="170"/>
      <c r="M56" s="171"/>
      <c r="N56" s="168" t="s">
        <v>263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68947.172999999995</v>
      </c>
      <c r="C58" s="178">
        <v>299555.81199999998</v>
      </c>
      <c r="D58" s="179">
        <v>26646.117999999999</v>
      </c>
      <c r="E58" s="180" t="s">
        <v>119</v>
      </c>
      <c r="F58" s="181">
        <v>111412.02</v>
      </c>
      <c r="G58" s="182">
        <v>478866.86200000002</v>
      </c>
      <c r="H58" s="179">
        <v>27311.971000000001</v>
      </c>
      <c r="I58" s="167"/>
      <c r="J58" s="177" t="s">
        <v>119</v>
      </c>
      <c r="K58" s="178">
        <v>19473.371999999999</v>
      </c>
      <c r="L58" s="179">
        <v>84553.312000000005</v>
      </c>
      <c r="M58" s="350">
        <v>5757.3310000000001</v>
      </c>
      <c r="N58" s="181" t="s">
        <v>119</v>
      </c>
      <c r="O58" s="182">
        <v>45406.411999999997</v>
      </c>
      <c r="P58" s="179">
        <v>195111.397</v>
      </c>
      <c r="Q58" s="179">
        <v>9663.6530000000002</v>
      </c>
    </row>
    <row r="59" spans="1:17" x14ac:dyDescent="0.2">
      <c r="A59" s="183" t="s">
        <v>78</v>
      </c>
      <c r="B59" s="184">
        <v>13715.842000000001</v>
      </c>
      <c r="C59" s="185">
        <v>59619.673999999999</v>
      </c>
      <c r="D59" s="184">
        <v>5475.0619999999999</v>
      </c>
      <c r="E59" s="186" t="s">
        <v>228</v>
      </c>
      <c r="F59" s="187">
        <v>19203.084999999999</v>
      </c>
      <c r="G59" s="188">
        <v>82278.714999999997</v>
      </c>
      <c r="H59" s="189">
        <v>4645.6350000000002</v>
      </c>
      <c r="I59" s="167"/>
      <c r="J59" s="323" t="s">
        <v>78</v>
      </c>
      <c r="K59" s="185">
        <v>6145.6729999999998</v>
      </c>
      <c r="L59" s="184">
        <v>26659.858</v>
      </c>
      <c r="M59" s="187">
        <v>2054.127</v>
      </c>
      <c r="N59" s="187" t="s">
        <v>78</v>
      </c>
      <c r="O59" s="188">
        <v>15261.34</v>
      </c>
      <c r="P59" s="189">
        <v>65533.004000000001</v>
      </c>
      <c r="Q59" s="189">
        <v>3355.35</v>
      </c>
    </row>
    <row r="60" spans="1:17" x14ac:dyDescent="0.2">
      <c r="A60" s="190" t="s">
        <v>138</v>
      </c>
      <c r="B60" s="191">
        <v>9223.2790000000005</v>
      </c>
      <c r="C60" s="192">
        <v>40161.830999999998</v>
      </c>
      <c r="D60" s="191">
        <v>3423.1129999999998</v>
      </c>
      <c r="E60" s="193" t="s">
        <v>78</v>
      </c>
      <c r="F60" s="194">
        <v>17784.022000000001</v>
      </c>
      <c r="G60" s="195">
        <v>76277.380999999994</v>
      </c>
      <c r="H60" s="196">
        <v>4795.9660000000003</v>
      </c>
      <c r="I60" s="167"/>
      <c r="J60" s="324" t="s">
        <v>228</v>
      </c>
      <c r="K60" s="192">
        <v>4785.7120000000004</v>
      </c>
      <c r="L60" s="191">
        <v>20788.494999999999</v>
      </c>
      <c r="M60" s="194">
        <v>1507.607</v>
      </c>
      <c r="N60" s="194" t="s">
        <v>228</v>
      </c>
      <c r="O60" s="195">
        <v>14535.51</v>
      </c>
      <c r="P60" s="196">
        <v>62486.163999999997</v>
      </c>
      <c r="Q60" s="196">
        <v>2855.797</v>
      </c>
    </row>
    <row r="61" spans="1:17" x14ac:dyDescent="0.2">
      <c r="A61" s="190" t="s">
        <v>80</v>
      </c>
      <c r="B61" s="191">
        <v>6939.9610000000002</v>
      </c>
      <c r="C61" s="192">
        <v>30120.906999999999</v>
      </c>
      <c r="D61" s="191">
        <v>2613.2869999999998</v>
      </c>
      <c r="E61" s="193" t="s">
        <v>138</v>
      </c>
      <c r="F61" s="194">
        <v>10089.048000000001</v>
      </c>
      <c r="G61" s="195">
        <v>43334.423999999999</v>
      </c>
      <c r="H61" s="196">
        <v>2324.473</v>
      </c>
      <c r="I61" s="167"/>
      <c r="J61" s="324" t="s">
        <v>145</v>
      </c>
      <c r="K61" s="192">
        <v>2392.6010000000001</v>
      </c>
      <c r="L61" s="191">
        <v>10377.084000000001</v>
      </c>
      <c r="M61" s="194">
        <v>619.34400000000005</v>
      </c>
      <c r="N61" s="194" t="s">
        <v>137</v>
      </c>
      <c r="O61" s="195">
        <v>2626.41</v>
      </c>
      <c r="P61" s="196">
        <v>11262.941000000001</v>
      </c>
      <c r="Q61" s="196">
        <v>528.32799999999997</v>
      </c>
    </row>
    <row r="62" spans="1:17" x14ac:dyDescent="0.2">
      <c r="A62" s="190" t="s">
        <v>228</v>
      </c>
      <c r="B62" s="191">
        <v>5791.7889999999998</v>
      </c>
      <c r="C62" s="192">
        <v>25081.94</v>
      </c>
      <c r="D62" s="191">
        <v>2375.1559999999999</v>
      </c>
      <c r="E62" s="193" t="s">
        <v>80</v>
      </c>
      <c r="F62" s="194">
        <v>10062.672</v>
      </c>
      <c r="G62" s="195">
        <v>43369.881999999998</v>
      </c>
      <c r="H62" s="196">
        <v>2388.4870000000001</v>
      </c>
      <c r="I62" s="167"/>
      <c r="J62" s="324" t="s">
        <v>135</v>
      </c>
      <c r="K62" s="192">
        <v>1780.981</v>
      </c>
      <c r="L62" s="191">
        <v>7743.652</v>
      </c>
      <c r="M62" s="194">
        <v>436.971</v>
      </c>
      <c r="N62" s="194" t="s">
        <v>145</v>
      </c>
      <c r="O62" s="195">
        <v>2234.4369999999999</v>
      </c>
      <c r="P62" s="196">
        <v>9465.08</v>
      </c>
      <c r="Q62" s="196">
        <v>486.34699999999998</v>
      </c>
    </row>
    <row r="63" spans="1:17" x14ac:dyDescent="0.2">
      <c r="A63" s="190" t="s">
        <v>147</v>
      </c>
      <c r="B63" s="191">
        <v>5740.2979999999998</v>
      </c>
      <c r="C63" s="192">
        <v>24947.241000000002</v>
      </c>
      <c r="D63" s="191">
        <v>2282.7930000000001</v>
      </c>
      <c r="E63" s="193" t="s">
        <v>147</v>
      </c>
      <c r="F63" s="194">
        <v>9424.8269999999993</v>
      </c>
      <c r="G63" s="195">
        <v>40588.769</v>
      </c>
      <c r="H63" s="196">
        <v>2197.9059999999999</v>
      </c>
      <c r="I63" s="167"/>
      <c r="J63" s="324" t="s">
        <v>77</v>
      </c>
      <c r="K63" s="192">
        <v>1054.8530000000001</v>
      </c>
      <c r="L63" s="191">
        <v>4558.6120000000001</v>
      </c>
      <c r="M63" s="194">
        <v>249.97200000000001</v>
      </c>
      <c r="N63" s="194" t="s">
        <v>146</v>
      </c>
      <c r="O63" s="195">
        <v>1979.2329999999999</v>
      </c>
      <c r="P63" s="196">
        <v>8552.6</v>
      </c>
      <c r="Q63" s="196">
        <v>470.733</v>
      </c>
    </row>
    <row r="64" spans="1:17" x14ac:dyDescent="0.2">
      <c r="A64" s="190" t="s">
        <v>77</v>
      </c>
      <c r="B64" s="191">
        <v>3000.8310000000001</v>
      </c>
      <c r="C64" s="192">
        <v>13015.974</v>
      </c>
      <c r="D64" s="191">
        <v>1211.3030000000001</v>
      </c>
      <c r="E64" s="193" t="s">
        <v>77</v>
      </c>
      <c r="F64" s="194">
        <v>8450.3719999999994</v>
      </c>
      <c r="G64" s="195">
        <v>36292.959999999999</v>
      </c>
      <c r="H64" s="196">
        <v>2113.8519999999999</v>
      </c>
      <c r="I64" s="167"/>
      <c r="J64" s="324" t="s">
        <v>139</v>
      </c>
      <c r="K64" s="192">
        <v>992.81399999999996</v>
      </c>
      <c r="L64" s="191">
        <v>4322.2160000000003</v>
      </c>
      <c r="M64" s="194">
        <v>238.45</v>
      </c>
      <c r="N64" s="194" t="s">
        <v>140</v>
      </c>
      <c r="O64" s="195">
        <v>1602.72</v>
      </c>
      <c r="P64" s="196">
        <v>6884.69</v>
      </c>
      <c r="Q64" s="196">
        <v>335.565</v>
      </c>
    </row>
    <row r="65" spans="1:17" x14ac:dyDescent="0.2">
      <c r="A65" s="190" t="s">
        <v>145</v>
      </c>
      <c r="B65" s="191">
        <v>2869.1529999999998</v>
      </c>
      <c r="C65" s="192">
        <v>12465.258</v>
      </c>
      <c r="D65" s="191">
        <v>1175.9000000000001</v>
      </c>
      <c r="E65" s="193" t="s">
        <v>140</v>
      </c>
      <c r="F65" s="194">
        <v>6616.1620000000003</v>
      </c>
      <c r="G65" s="195">
        <v>28919.992999999999</v>
      </c>
      <c r="H65" s="196">
        <v>1677.489</v>
      </c>
      <c r="I65" s="167"/>
      <c r="J65" s="324" t="s">
        <v>144</v>
      </c>
      <c r="K65" s="192">
        <v>900.56200000000001</v>
      </c>
      <c r="L65" s="191">
        <v>3902.636</v>
      </c>
      <c r="M65" s="194">
        <v>246.59299999999999</v>
      </c>
      <c r="N65" s="194" t="s">
        <v>135</v>
      </c>
      <c r="O65" s="195">
        <v>1537.0540000000001</v>
      </c>
      <c r="P65" s="196">
        <v>6760.6090000000004</v>
      </c>
      <c r="Q65" s="196">
        <v>343.834</v>
      </c>
    </row>
    <row r="66" spans="1:17" x14ac:dyDescent="0.2">
      <c r="A66" s="190" t="s">
        <v>212</v>
      </c>
      <c r="B66" s="191">
        <v>2520.9899999999998</v>
      </c>
      <c r="C66" s="192">
        <v>10964.368</v>
      </c>
      <c r="D66" s="191">
        <v>903</v>
      </c>
      <c r="E66" s="193" t="s">
        <v>212</v>
      </c>
      <c r="F66" s="194">
        <v>4041.0549999999998</v>
      </c>
      <c r="G66" s="195">
        <v>17302.332999999999</v>
      </c>
      <c r="H66" s="196">
        <v>929</v>
      </c>
      <c r="I66" s="167"/>
      <c r="J66" s="324" t="s">
        <v>146</v>
      </c>
      <c r="K66" s="192">
        <v>627.71699999999998</v>
      </c>
      <c r="L66" s="191">
        <v>2726.482</v>
      </c>
      <c r="M66" s="194">
        <v>160.02099999999999</v>
      </c>
      <c r="N66" s="194" t="s">
        <v>77</v>
      </c>
      <c r="O66" s="195">
        <v>1338.8420000000001</v>
      </c>
      <c r="P66" s="196">
        <v>5809.8320000000003</v>
      </c>
      <c r="Q66" s="196">
        <v>291.38099999999997</v>
      </c>
    </row>
    <row r="67" spans="1:17" x14ac:dyDescent="0.2">
      <c r="A67" s="190" t="s">
        <v>142</v>
      </c>
      <c r="B67" s="191">
        <v>1780.2149999999999</v>
      </c>
      <c r="C67" s="192">
        <v>7760.7250000000004</v>
      </c>
      <c r="D67" s="191">
        <v>640.79899999999998</v>
      </c>
      <c r="E67" s="193" t="s">
        <v>145</v>
      </c>
      <c r="F67" s="194">
        <v>3716.962</v>
      </c>
      <c r="G67" s="195">
        <v>15998.982</v>
      </c>
      <c r="H67" s="196">
        <v>1166.3</v>
      </c>
      <c r="I67" s="167"/>
      <c r="J67" s="324" t="s">
        <v>140</v>
      </c>
      <c r="K67" s="192">
        <v>352.82299999999998</v>
      </c>
      <c r="L67" s="191">
        <v>1547.93</v>
      </c>
      <c r="M67" s="194">
        <v>102.209</v>
      </c>
      <c r="N67" s="194" t="s">
        <v>139</v>
      </c>
      <c r="O67" s="195">
        <v>1276.3689999999999</v>
      </c>
      <c r="P67" s="196">
        <v>5505.8760000000002</v>
      </c>
      <c r="Q67" s="196">
        <v>262.49400000000003</v>
      </c>
    </row>
    <row r="68" spans="1:17" x14ac:dyDescent="0.2">
      <c r="A68" s="190" t="s">
        <v>143</v>
      </c>
      <c r="B68" s="191">
        <v>1774.4110000000001</v>
      </c>
      <c r="C68" s="192">
        <v>7674.3519999999999</v>
      </c>
      <c r="D68" s="191">
        <v>707.48800000000006</v>
      </c>
      <c r="E68" s="193" t="s">
        <v>137</v>
      </c>
      <c r="F68" s="194">
        <v>3330.9470000000001</v>
      </c>
      <c r="G68" s="195">
        <v>14317.582</v>
      </c>
      <c r="H68" s="196">
        <v>745.46100000000001</v>
      </c>
      <c r="I68" s="167"/>
      <c r="J68" s="324" t="s">
        <v>159</v>
      </c>
      <c r="K68" s="192">
        <v>150.518</v>
      </c>
      <c r="L68" s="191">
        <v>659.68600000000004</v>
      </c>
      <c r="M68" s="194">
        <v>46.537999999999997</v>
      </c>
      <c r="N68" s="194" t="s">
        <v>244</v>
      </c>
      <c r="O68" s="195">
        <v>1097.52</v>
      </c>
      <c r="P68" s="196">
        <v>4639.6589999999997</v>
      </c>
      <c r="Q68" s="196">
        <v>283.2</v>
      </c>
    </row>
    <row r="69" spans="1:17" x14ac:dyDescent="0.2">
      <c r="A69" s="190" t="s">
        <v>219</v>
      </c>
      <c r="B69" s="191">
        <v>1491.059</v>
      </c>
      <c r="C69" s="192">
        <v>6497.8130000000001</v>
      </c>
      <c r="D69" s="191">
        <v>534.072</v>
      </c>
      <c r="E69" s="193" t="s">
        <v>134</v>
      </c>
      <c r="F69" s="194">
        <v>2819.2570000000001</v>
      </c>
      <c r="G69" s="195">
        <v>12011.778</v>
      </c>
      <c r="H69" s="196">
        <v>565.91899999999998</v>
      </c>
      <c r="I69" s="167"/>
      <c r="J69" s="324" t="s">
        <v>80</v>
      </c>
      <c r="K69" s="192">
        <v>104.24299999999999</v>
      </c>
      <c r="L69" s="191">
        <v>455.19099999999997</v>
      </c>
      <c r="M69" s="194">
        <v>26.623999999999999</v>
      </c>
      <c r="N69" s="194" t="s">
        <v>144</v>
      </c>
      <c r="O69" s="195">
        <v>790.65300000000002</v>
      </c>
      <c r="P69" s="196">
        <v>3390.538</v>
      </c>
      <c r="Q69" s="196">
        <v>197.52199999999999</v>
      </c>
    </row>
    <row r="70" spans="1:17" x14ac:dyDescent="0.2">
      <c r="A70" s="190" t="s">
        <v>137</v>
      </c>
      <c r="B70" s="191">
        <v>1487.576</v>
      </c>
      <c r="C70" s="192">
        <v>6496.201</v>
      </c>
      <c r="D70" s="191">
        <v>527.95600000000002</v>
      </c>
      <c r="E70" s="193" t="s">
        <v>143</v>
      </c>
      <c r="F70" s="194">
        <v>2577.3339999999998</v>
      </c>
      <c r="G70" s="195">
        <v>11080.111999999999</v>
      </c>
      <c r="H70" s="196">
        <v>624.92100000000005</v>
      </c>
      <c r="I70" s="167"/>
      <c r="J70" s="324" t="s">
        <v>162</v>
      </c>
      <c r="K70" s="192">
        <v>95.962999999999994</v>
      </c>
      <c r="L70" s="191">
        <v>421.63200000000001</v>
      </c>
      <c r="M70" s="194">
        <v>42</v>
      </c>
      <c r="N70" s="194" t="s">
        <v>134</v>
      </c>
      <c r="O70" s="195">
        <v>347.59100000000001</v>
      </c>
      <c r="P70" s="196">
        <v>1493.414</v>
      </c>
      <c r="Q70" s="196">
        <v>65.283000000000001</v>
      </c>
    </row>
    <row r="71" spans="1:17" x14ac:dyDescent="0.2">
      <c r="A71" s="190" t="s">
        <v>139</v>
      </c>
      <c r="B71" s="191">
        <v>1317.8309999999999</v>
      </c>
      <c r="C71" s="192">
        <v>5764.143</v>
      </c>
      <c r="D71" s="191">
        <v>458.75200000000001</v>
      </c>
      <c r="E71" s="193" t="s">
        <v>142</v>
      </c>
      <c r="F71" s="194">
        <v>1336.05</v>
      </c>
      <c r="G71" s="195">
        <v>5731.058</v>
      </c>
      <c r="H71" s="196">
        <v>326.34500000000003</v>
      </c>
      <c r="I71" s="167"/>
      <c r="J71" s="324" t="s">
        <v>137</v>
      </c>
      <c r="K71" s="192">
        <v>62.911999999999999</v>
      </c>
      <c r="L71" s="191">
        <v>276.41699999999997</v>
      </c>
      <c r="M71" s="194">
        <v>21</v>
      </c>
      <c r="N71" s="194" t="s">
        <v>138</v>
      </c>
      <c r="O71" s="195">
        <v>310.79399999999998</v>
      </c>
      <c r="P71" s="196">
        <v>1317.931</v>
      </c>
      <c r="Q71" s="196">
        <v>80.358999999999995</v>
      </c>
    </row>
    <row r="72" spans="1:17" x14ac:dyDescent="0.2">
      <c r="A72" s="190" t="s">
        <v>140</v>
      </c>
      <c r="B72" s="191">
        <v>1281.2049999999999</v>
      </c>
      <c r="C72" s="192">
        <v>5616.5910000000003</v>
      </c>
      <c r="D72" s="191">
        <v>498.03899999999999</v>
      </c>
      <c r="E72" s="193" t="s">
        <v>179</v>
      </c>
      <c r="F72" s="194">
        <v>1140.32</v>
      </c>
      <c r="G72" s="195">
        <v>4920.34</v>
      </c>
      <c r="H72" s="196">
        <v>278.74700000000001</v>
      </c>
      <c r="I72" s="167"/>
      <c r="J72" s="324" t="s">
        <v>134</v>
      </c>
      <c r="K72" s="192">
        <v>18.850999999999999</v>
      </c>
      <c r="L72" s="191">
        <v>82.19</v>
      </c>
      <c r="M72" s="194">
        <v>4.4690000000000003</v>
      </c>
      <c r="N72" s="194" t="s">
        <v>80</v>
      </c>
      <c r="O72" s="195">
        <v>169.47300000000001</v>
      </c>
      <c r="P72" s="196">
        <v>730.39700000000005</v>
      </c>
      <c r="Q72" s="196">
        <v>39.338999999999999</v>
      </c>
    </row>
    <row r="73" spans="1:17" x14ac:dyDescent="0.2">
      <c r="A73" s="190" t="s">
        <v>225</v>
      </c>
      <c r="B73" s="191">
        <v>969.61</v>
      </c>
      <c r="C73" s="192">
        <v>4225.5029999999997</v>
      </c>
      <c r="D73" s="191">
        <v>350.57499999999999</v>
      </c>
      <c r="E73" s="193" t="s">
        <v>162</v>
      </c>
      <c r="F73" s="194">
        <v>1059.6959999999999</v>
      </c>
      <c r="G73" s="195">
        <v>4538.6120000000001</v>
      </c>
      <c r="H73" s="196">
        <v>236.91499999999999</v>
      </c>
      <c r="I73" s="167"/>
      <c r="J73" s="324" t="s">
        <v>138</v>
      </c>
      <c r="K73" s="192">
        <v>5.1260000000000003</v>
      </c>
      <c r="L73" s="191">
        <v>22.344000000000001</v>
      </c>
      <c r="M73" s="194">
        <v>1.0760000000000001</v>
      </c>
      <c r="N73" s="194" t="s">
        <v>159</v>
      </c>
      <c r="O73" s="195">
        <v>121.254</v>
      </c>
      <c r="P73" s="196">
        <v>510.25900000000001</v>
      </c>
      <c r="Q73" s="196">
        <v>23.003</v>
      </c>
    </row>
    <row r="74" spans="1:17" ht="13.5" thickBot="1" x14ac:dyDescent="0.25">
      <c r="A74" s="197" t="s">
        <v>179</v>
      </c>
      <c r="B74" s="198">
        <v>940.90099999999995</v>
      </c>
      <c r="C74" s="199">
        <v>4064.326</v>
      </c>
      <c r="D74" s="198">
        <v>367.27199999999999</v>
      </c>
      <c r="E74" s="200" t="s">
        <v>144</v>
      </c>
      <c r="F74" s="201">
        <v>1009.8579999999999</v>
      </c>
      <c r="G74" s="202">
        <v>4389.4369999999999</v>
      </c>
      <c r="H74" s="203">
        <v>255.37200000000001</v>
      </c>
      <c r="I74" s="167"/>
      <c r="J74" s="325" t="s">
        <v>142</v>
      </c>
      <c r="K74" s="199">
        <v>2.0230000000000001</v>
      </c>
      <c r="L74" s="198">
        <v>8.8870000000000005</v>
      </c>
      <c r="M74" s="201">
        <v>0.33</v>
      </c>
      <c r="N74" s="201" t="s">
        <v>136</v>
      </c>
      <c r="O74" s="202">
        <v>83.832999999999998</v>
      </c>
      <c r="P74" s="203">
        <v>366.39400000000001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261</v>
      </c>
      <c r="B79" s="162"/>
      <c r="C79" s="162"/>
      <c r="D79" s="162"/>
      <c r="E79" s="162"/>
      <c r="F79" s="162"/>
      <c r="G79" s="162"/>
      <c r="H79" s="163"/>
      <c r="I79" s="163"/>
      <c r="J79" s="162" t="s">
        <v>261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262</v>
      </c>
      <c r="B82" s="169"/>
      <c r="C82" s="170"/>
      <c r="D82" s="171"/>
      <c r="E82" s="168" t="s">
        <v>263</v>
      </c>
      <c r="F82" s="169"/>
      <c r="G82" s="170"/>
      <c r="H82" s="171"/>
      <c r="I82" s="167"/>
      <c r="J82" s="168" t="s">
        <v>262</v>
      </c>
      <c r="K82" s="169"/>
      <c r="L82" s="170"/>
      <c r="M82" s="171"/>
      <c r="N82" s="168" t="s">
        <v>263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286392.24200000003</v>
      </c>
      <c r="C84" s="178">
        <v>1243812.8060000001</v>
      </c>
      <c r="D84" s="179">
        <v>114262.38099999999</v>
      </c>
      <c r="E84" s="180" t="s">
        <v>119</v>
      </c>
      <c r="F84" s="181">
        <v>354338.90399999998</v>
      </c>
      <c r="G84" s="182">
        <v>1523685.709</v>
      </c>
      <c r="H84" s="179">
        <v>119898.97199999999</v>
      </c>
      <c r="I84" s="167"/>
      <c r="J84" s="176" t="s">
        <v>119</v>
      </c>
      <c r="K84" s="177">
        <v>126830.522</v>
      </c>
      <c r="L84" s="178">
        <v>550253.99</v>
      </c>
      <c r="M84" s="179">
        <v>40729.957000000002</v>
      </c>
      <c r="N84" s="180" t="s">
        <v>119</v>
      </c>
      <c r="O84" s="181">
        <v>155843.67000000001</v>
      </c>
      <c r="P84" s="182">
        <v>670063.53099999996</v>
      </c>
      <c r="Q84" s="179">
        <v>44979.856</v>
      </c>
    </row>
    <row r="85" spans="1:17" x14ac:dyDescent="0.2">
      <c r="A85" s="183" t="s">
        <v>138</v>
      </c>
      <c r="B85" s="184">
        <v>39249.703999999998</v>
      </c>
      <c r="C85" s="185">
        <v>170396.00200000001</v>
      </c>
      <c r="D85" s="184">
        <v>14634.498</v>
      </c>
      <c r="E85" s="186" t="s">
        <v>78</v>
      </c>
      <c r="F85" s="187">
        <v>44885.18</v>
      </c>
      <c r="G85" s="188">
        <v>192828.60800000001</v>
      </c>
      <c r="H85" s="189">
        <v>18380.798999999999</v>
      </c>
      <c r="I85" s="167"/>
      <c r="J85" s="183" t="s">
        <v>78</v>
      </c>
      <c r="K85" s="184">
        <v>46310.737000000001</v>
      </c>
      <c r="L85" s="185">
        <v>201057.82</v>
      </c>
      <c r="M85" s="184">
        <v>17853.267</v>
      </c>
      <c r="N85" s="186" t="s">
        <v>78</v>
      </c>
      <c r="O85" s="187">
        <v>58529.5</v>
      </c>
      <c r="P85" s="188">
        <v>251726.94099999999</v>
      </c>
      <c r="Q85" s="189">
        <v>19927.444</v>
      </c>
    </row>
    <row r="86" spans="1:17" x14ac:dyDescent="0.2">
      <c r="A86" s="190" t="s">
        <v>78</v>
      </c>
      <c r="B86" s="191">
        <v>36572.942000000003</v>
      </c>
      <c r="C86" s="192">
        <v>158821.413</v>
      </c>
      <c r="D86" s="191">
        <v>18386.776000000002</v>
      </c>
      <c r="E86" s="193" t="s">
        <v>138</v>
      </c>
      <c r="F86" s="194">
        <v>37806.091999999997</v>
      </c>
      <c r="G86" s="195">
        <v>162367.10699999999</v>
      </c>
      <c r="H86" s="196">
        <v>12243.790999999999</v>
      </c>
      <c r="I86" s="167"/>
      <c r="J86" s="190" t="s">
        <v>134</v>
      </c>
      <c r="K86" s="191">
        <v>15334.791999999999</v>
      </c>
      <c r="L86" s="192">
        <v>66551.582999999999</v>
      </c>
      <c r="M86" s="191">
        <v>3182.2310000000002</v>
      </c>
      <c r="N86" s="193" t="s">
        <v>228</v>
      </c>
      <c r="O86" s="194">
        <v>20381.282999999999</v>
      </c>
      <c r="P86" s="195">
        <v>87518.945000000007</v>
      </c>
      <c r="Q86" s="196">
        <v>6222.7759999999998</v>
      </c>
    </row>
    <row r="87" spans="1:17" x14ac:dyDescent="0.2">
      <c r="A87" s="190" t="s">
        <v>145</v>
      </c>
      <c r="B87" s="191">
        <v>21202.596000000001</v>
      </c>
      <c r="C87" s="192">
        <v>92050.748000000007</v>
      </c>
      <c r="D87" s="191">
        <v>7134.7269999999999</v>
      </c>
      <c r="E87" s="193" t="s">
        <v>134</v>
      </c>
      <c r="F87" s="194">
        <v>31780.232</v>
      </c>
      <c r="G87" s="195">
        <v>136635.93</v>
      </c>
      <c r="H87" s="196">
        <v>9372.875</v>
      </c>
      <c r="I87" s="167"/>
      <c r="J87" s="190" t="s">
        <v>228</v>
      </c>
      <c r="K87" s="191">
        <v>13428.852000000001</v>
      </c>
      <c r="L87" s="192">
        <v>58228.267999999996</v>
      </c>
      <c r="M87" s="191">
        <v>5260.9780000000001</v>
      </c>
      <c r="N87" s="193" t="s">
        <v>134</v>
      </c>
      <c r="O87" s="194">
        <v>17039.278999999999</v>
      </c>
      <c r="P87" s="195">
        <v>73233.938999999998</v>
      </c>
      <c r="Q87" s="196">
        <v>3525.0990000000002</v>
      </c>
    </row>
    <row r="88" spans="1:17" x14ac:dyDescent="0.2">
      <c r="A88" s="190" t="s">
        <v>134</v>
      </c>
      <c r="B88" s="191">
        <v>20723.259999999998</v>
      </c>
      <c r="C88" s="192">
        <v>89718.331000000006</v>
      </c>
      <c r="D88" s="191">
        <v>7063.7550000000001</v>
      </c>
      <c r="E88" s="193" t="s">
        <v>145</v>
      </c>
      <c r="F88" s="194">
        <v>24080.159</v>
      </c>
      <c r="G88" s="195">
        <v>103599.13400000001</v>
      </c>
      <c r="H88" s="196">
        <v>7511.9780000000001</v>
      </c>
      <c r="I88" s="167"/>
      <c r="J88" s="190" t="s">
        <v>144</v>
      </c>
      <c r="K88" s="191">
        <v>12860.714</v>
      </c>
      <c r="L88" s="192">
        <v>55713.87</v>
      </c>
      <c r="M88" s="191">
        <v>4271.2839999999997</v>
      </c>
      <c r="N88" s="193" t="s">
        <v>77</v>
      </c>
      <c r="O88" s="194">
        <v>12139.075000000001</v>
      </c>
      <c r="P88" s="195">
        <v>52341.667999999998</v>
      </c>
      <c r="Q88" s="196">
        <v>3436.0230000000001</v>
      </c>
    </row>
    <row r="89" spans="1:17" x14ac:dyDescent="0.2">
      <c r="A89" s="190" t="s">
        <v>80</v>
      </c>
      <c r="B89" s="191">
        <v>17967.370999999999</v>
      </c>
      <c r="C89" s="192">
        <v>77968.357000000004</v>
      </c>
      <c r="D89" s="191">
        <v>7166.9780000000001</v>
      </c>
      <c r="E89" s="193" t="s">
        <v>80</v>
      </c>
      <c r="F89" s="194">
        <v>22247.376</v>
      </c>
      <c r="G89" s="195">
        <v>95668.406000000003</v>
      </c>
      <c r="H89" s="196">
        <v>7488.2979999999998</v>
      </c>
      <c r="I89" s="167"/>
      <c r="J89" s="190" t="s">
        <v>77</v>
      </c>
      <c r="K89" s="191">
        <v>12252.415999999999</v>
      </c>
      <c r="L89" s="192">
        <v>53215.851000000002</v>
      </c>
      <c r="M89" s="191">
        <v>3666.5509999999999</v>
      </c>
      <c r="N89" s="193" t="s">
        <v>138</v>
      </c>
      <c r="O89" s="194">
        <v>11869.091</v>
      </c>
      <c r="P89" s="195">
        <v>51003.360000000001</v>
      </c>
      <c r="Q89" s="196">
        <v>3106.0050000000001</v>
      </c>
    </row>
    <row r="90" spans="1:17" x14ac:dyDescent="0.2">
      <c r="A90" s="190" t="s">
        <v>147</v>
      </c>
      <c r="B90" s="191">
        <v>12759.378000000001</v>
      </c>
      <c r="C90" s="192">
        <v>55372.531999999999</v>
      </c>
      <c r="D90" s="191">
        <v>5785.2359999999999</v>
      </c>
      <c r="E90" s="193" t="s">
        <v>141</v>
      </c>
      <c r="F90" s="194">
        <v>19047.21</v>
      </c>
      <c r="G90" s="195">
        <v>81914.198999999993</v>
      </c>
      <c r="H90" s="196">
        <v>6333.7460000000001</v>
      </c>
      <c r="I90" s="167"/>
      <c r="J90" s="190" t="s">
        <v>138</v>
      </c>
      <c r="K90" s="191">
        <v>11585.781999999999</v>
      </c>
      <c r="L90" s="192">
        <v>50229.050999999999</v>
      </c>
      <c r="M90" s="191">
        <v>3173.835</v>
      </c>
      <c r="N90" s="193" t="s">
        <v>144</v>
      </c>
      <c r="O90" s="194">
        <v>11775.407999999999</v>
      </c>
      <c r="P90" s="195">
        <v>50803.527000000002</v>
      </c>
      <c r="Q90" s="196">
        <v>3188.5129999999999</v>
      </c>
    </row>
    <row r="91" spans="1:17" x14ac:dyDescent="0.2">
      <c r="A91" s="190" t="s">
        <v>141</v>
      </c>
      <c r="B91" s="191">
        <v>12690.161</v>
      </c>
      <c r="C91" s="192">
        <v>55302.79</v>
      </c>
      <c r="D91" s="191">
        <v>4670.4340000000002</v>
      </c>
      <c r="E91" s="193" t="s">
        <v>147</v>
      </c>
      <c r="F91" s="194">
        <v>14677.95</v>
      </c>
      <c r="G91" s="195">
        <v>63227.165999999997</v>
      </c>
      <c r="H91" s="196">
        <v>6090.9409999999998</v>
      </c>
      <c r="I91" s="167"/>
      <c r="J91" s="190" t="s">
        <v>145</v>
      </c>
      <c r="K91" s="191">
        <v>3827.2420000000002</v>
      </c>
      <c r="L91" s="192">
        <v>16633.936000000002</v>
      </c>
      <c r="M91" s="191">
        <v>886.33299999999997</v>
      </c>
      <c r="N91" s="193" t="s">
        <v>145</v>
      </c>
      <c r="O91" s="194">
        <v>4490.4799999999996</v>
      </c>
      <c r="P91" s="195">
        <v>19301.600999999999</v>
      </c>
      <c r="Q91" s="196">
        <v>1213.5609999999999</v>
      </c>
    </row>
    <row r="92" spans="1:17" x14ac:dyDescent="0.2">
      <c r="A92" s="190" t="s">
        <v>142</v>
      </c>
      <c r="B92" s="191">
        <v>10748.353999999999</v>
      </c>
      <c r="C92" s="192">
        <v>46653.521000000001</v>
      </c>
      <c r="D92" s="191">
        <v>4771.174</v>
      </c>
      <c r="E92" s="193" t="s">
        <v>142</v>
      </c>
      <c r="F92" s="194">
        <v>13892.663</v>
      </c>
      <c r="G92" s="195">
        <v>59680.368999999999</v>
      </c>
      <c r="H92" s="196">
        <v>4765.6809999999996</v>
      </c>
      <c r="I92" s="167"/>
      <c r="J92" s="190" t="s">
        <v>136</v>
      </c>
      <c r="K92" s="191">
        <v>3008.8110000000001</v>
      </c>
      <c r="L92" s="192">
        <v>13001.343999999999</v>
      </c>
      <c r="M92" s="191">
        <v>471.858</v>
      </c>
      <c r="N92" s="193" t="s">
        <v>136</v>
      </c>
      <c r="O92" s="194">
        <v>3838.0889999999999</v>
      </c>
      <c r="P92" s="195">
        <v>16476.018</v>
      </c>
      <c r="Q92" s="196">
        <v>702.452</v>
      </c>
    </row>
    <row r="93" spans="1:17" x14ac:dyDescent="0.2">
      <c r="A93" s="190" t="s">
        <v>144</v>
      </c>
      <c r="B93" s="191">
        <v>8891.7569999999996</v>
      </c>
      <c r="C93" s="192">
        <v>38605.088000000003</v>
      </c>
      <c r="D93" s="191">
        <v>3257.511</v>
      </c>
      <c r="E93" s="193" t="s">
        <v>228</v>
      </c>
      <c r="F93" s="194">
        <v>11861.115</v>
      </c>
      <c r="G93" s="195">
        <v>50995.6</v>
      </c>
      <c r="H93" s="196">
        <v>4085.855</v>
      </c>
      <c r="I93" s="167"/>
      <c r="J93" s="190" t="s">
        <v>137</v>
      </c>
      <c r="K93" s="191">
        <v>1933.3789999999999</v>
      </c>
      <c r="L93" s="192">
        <v>8368.7720000000008</v>
      </c>
      <c r="M93" s="191">
        <v>349.05</v>
      </c>
      <c r="N93" s="193" t="s">
        <v>137</v>
      </c>
      <c r="O93" s="194">
        <v>3455.2420000000002</v>
      </c>
      <c r="P93" s="195">
        <v>14824.611999999999</v>
      </c>
      <c r="Q93" s="196">
        <v>693.62099999999998</v>
      </c>
    </row>
    <row r="94" spans="1:17" x14ac:dyDescent="0.2">
      <c r="A94" s="190" t="s">
        <v>150</v>
      </c>
      <c r="B94" s="191">
        <v>8444.0669999999991</v>
      </c>
      <c r="C94" s="192">
        <v>36862.498</v>
      </c>
      <c r="D94" s="191">
        <v>3289.5210000000002</v>
      </c>
      <c r="E94" s="193" t="s">
        <v>137</v>
      </c>
      <c r="F94" s="194">
        <v>10322.754999999999</v>
      </c>
      <c r="G94" s="195">
        <v>44326.277999999998</v>
      </c>
      <c r="H94" s="196">
        <v>3725.0659999999998</v>
      </c>
      <c r="I94" s="167"/>
      <c r="J94" s="190" t="s">
        <v>135</v>
      </c>
      <c r="K94" s="191">
        <v>1418.4739999999999</v>
      </c>
      <c r="L94" s="192">
        <v>6140.6940000000004</v>
      </c>
      <c r="M94" s="191">
        <v>269.40800000000002</v>
      </c>
      <c r="N94" s="193" t="s">
        <v>179</v>
      </c>
      <c r="O94" s="194">
        <v>2422.9360000000001</v>
      </c>
      <c r="P94" s="195">
        <v>10367.921</v>
      </c>
      <c r="Q94" s="196">
        <v>394.04700000000003</v>
      </c>
    </row>
    <row r="95" spans="1:17" x14ac:dyDescent="0.2">
      <c r="A95" s="190" t="s">
        <v>143</v>
      </c>
      <c r="B95" s="191">
        <v>7585.009</v>
      </c>
      <c r="C95" s="192">
        <v>32941.373</v>
      </c>
      <c r="D95" s="191">
        <v>3584.1219999999998</v>
      </c>
      <c r="E95" s="193" t="s">
        <v>144</v>
      </c>
      <c r="F95" s="194">
        <v>9701.9590000000007</v>
      </c>
      <c r="G95" s="195">
        <v>41857.749000000003</v>
      </c>
      <c r="H95" s="196">
        <v>2759.0340000000001</v>
      </c>
      <c r="I95" s="167"/>
      <c r="J95" s="190" t="s">
        <v>162</v>
      </c>
      <c r="K95" s="191">
        <v>877.50599999999997</v>
      </c>
      <c r="L95" s="192">
        <v>3815.931</v>
      </c>
      <c r="M95" s="191">
        <v>418.97399999999999</v>
      </c>
      <c r="N95" s="193" t="s">
        <v>206</v>
      </c>
      <c r="O95" s="194">
        <v>1410.683</v>
      </c>
      <c r="P95" s="195">
        <v>6028.7730000000001</v>
      </c>
      <c r="Q95" s="196">
        <v>362.34699999999998</v>
      </c>
    </row>
    <row r="96" spans="1:17" x14ac:dyDescent="0.2">
      <c r="A96" s="190" t="s">
        <v>228</v>
      </c>
      <c r="B96" s="191">
        <v>7129.1779999999999</v>
      </c>
      <c r="C96" s="192">
        <v>30940.66</v>
      </c>
      <c r="D96" s="191">
        <v>2991.0279999999998</v>
      </c>
      <c r="E96" s="193" t="s">
        <v>225</v>
      </c>
      <c r="F96" s="194">
        <v>7751.7719999999999</v>
      </c>
      <c r="G96" s="195">
        <v>33450.567999999999</v>
      </c>
      <c r="H96" s="196">
        <v>2170.0169999999998</v>
      </c>
      <c r="I96" s="167"/>
      <c r="J96" s="190" t="s">
        <v>179</v>
      </c>
      <c r="K96" s="191">
        <v>840.55100000000004</v>
      </c>
      <c r="L96" s="192">
        <v>3651.9340000000002</v>
      </c>
      <c r="M96" s="191">
        <v>138.58600000000001</v>
      </c>
      <c r="N96" s="193" t="s">
        <v>140</v>
      </c>
      <c r="O96" s="194">
        <v>1326.6510000000001</v>
      </c>
      <c r="P96" s="195">
        <v>5726.7460000000001</v>
      </c>
      <c r="Q96" s="196">
        <v>342.81099999999998</v>
      </c>
    </row>
    <row r="97" spans="1:17" x14ac:dyDescent="0.2">
      <c r="A97" s="190" t="s">
        <v>137</v>
      </c>
      <c r="B97" s="191">
        <v>6980.9390000000003</v>
      </c>
      <c r="C97" s="192">
        <v>30309.044000000002</v>
      </c>
      <c r="D97" s="191">
        <v>2622.2939999999999</v>
      </c>
      <c r="E97" s="193" t="s">
        <v>150</v>
      </c>
      <c r="F97" s="194">
        <v>7090.0550000000003</v>
      </c>
      <c r="G97" s="195">
        <v>30419.712</v>
      </c>
      <c r="H97" s="196">
        <v>2496.4050000000002</v>
      </c>
      <c r="I97" s="167"/>
      <c r="J97" s="190" t="s">
        <v>139</v>
      </c>
      <c r="K97" s="191">
        <v>742.59799999999996</v>
      </c>
      <c r="L97" s="192">
        <v>3218.0070000000001</v>
      </c>
      <c r="M97" s="191">
        <v>184.018</v>
      </c>
      <c r="N97" s="193" t="s">
        <v>162</v>
      </c>
      <c r="O97" s="194">
        <v>1292.8140000000001</v>
      </c>
      <c r="P97" s="195">
        <v>5575.66</v>
      </c>
      <c r="Q97" s="196">
        <v>464.42500000000001</v>
      </c>
    </row>
    <row r="98" spans="1:17" x14ac:dyDescent="0.2">
      <c r="A98" s="190" t="s">
        <v>233</v>
      </c>
      <c r="B98" s="191">
        <v>6167.3180000000002</v>
      </c>
      <c r="C98" s="192">
        <v>26733.998</v>
      </c>
      <c r="D98" s="191">
        <v>2534.3620000000001</v>
      </c>
      <c r="E98" s="193" t="s">
        <v>77</v>
      </c>
      <c r="F98" s="194">
        <v>7060.9269999999997</v>
      </c>
      <c r="G98" s="195">
        <v>30273.01</v>
      </c>
      <c r="H98" s="196">
        <v>2310.636</v>
      </c>
      <c r="I98" s="167"/>
      <c r="J98" s="190" t="s">
        <v>206</v>
      </c>
      <c r="K98" s="191">
        <v>450.28699999999998</v>
      </c>
      <c r="L98" s="192">
        <v>1956.066</v>
      </c>
      <c r="M98" s="191">
        <v>163.67500000000001</v>
      </c>
      <c r="N98" s="193" t="s">
        <v>135</v>
      </c>
      <c r="O98" s="194">
        <v>1189.152</v>
      </c>
      <c r="P98" s="195">
        <v>5094.2389999999996</v>
      </c>
      <c r="Q98" s="196">
        <v>258.47699999999998</v>
      </c>
    </row>
    <row r="99" spans="1:17" x14ac:dyDescent="0.2">
      <c r="A99" s="190" t="s">
        <v>162</v>
      </c>
      <c r="B99" s="191">
        <v>5659.0150000000003</v>
      </c>
      <c r="C99" s="192">
        <v>24571.929</v>
      </c>
      <c r="D99" s="191">
        <v>2036.7280000000001</v>
      </c>
      <c r="E99" s="193" t="s">
        <v>243</v>
      </c>
      <c r="F99" s="194">
        <v>6898.5</v>
      </c>
      <c r="G99" s="195">
        <v>29824.791000000001</v>
      </c>
      <c r="H99" s="196">
        <v>1971</v>
      </c>
      <c r="I99" s="167"/>
      <c r="J99" s="190" t="s">
        <v>142</v>
      </c>
      <c r="K99" s="191">
        <v>395.452</v>
      </c>
      <c r="L99" s="192">
        <v>1709.3109999999999</v>
      </c>
      <c r="M99" s="191">
        <v>81.614999999999995</v>
      </c>
      <c r="N99" s="193" t="s">
        <v>139</v>
      </c>
      <c r="O99" s="194">
        <v>1108.9169999999999</v>
      </c>
      <c r="P99" s="195">
        <v>4763.1189999999997</v>
      </c>
      <c r="Q99" s="196">
        <v>387.78199999999998</v>
      </c>
    </row>
    <row r="100" spans="1:17" ht="13.5" thickBot="1" x14ac:dyDescent="0.25">
      <c r="A100" s="197" t="s">
        <v>136</v>
      </c>
      <c r="B100" s="198">
        <v>5267.6170000000002</v>
      </c>
      <c r="C100" s="199">
        <v>22897.600999999999</v>
      </c>
      <c r="D100" s="198">
        <v>2067.0459999999998</v>
      </c>
      <c r="E100" s="200" t="s">
        <v>143</v>
      </c>
      <c r="F100" s="201">
        <v>6567.0290000000005</v>
      </c>
      <c r="G100" s="202">
        <v>28253.456999999999</v>
      </c>
      <c r="H100" s="203">
        <v>2356.2469999999998</v>
      </c>
      <c r="I100" s="167"/>
      <c r="J100" s="197" t="s">
        <v>140</v>
      </c>
      <c r="K100" s="198">
        <v>380.71</v>
      </c>
      <c r="L100" s="199">
        <v>1648.9079999999999</v>
      </c>
      <c r="M100" s="198">
        <v>84.585999999999999</v>
      </c>
      <c r="N100" s="200" t="s">
        <v>142</v>
      </c>
      <c r="O100" s="201">
        <v>1081.684</v>
      </c>
      <c r="P100" s="202">
        <v>4638.4840000000004</v>
      </c>
      <c r="Q100" s="203">
        <v>192.98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T28" sqref="T2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260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258</v>
      </c>
      <c r="E9" s="228" t="s">
        <v>259</v>
      </c>
      <c r="F9" s="227" t="s">
        <v>258</v>
      </c>
      <c r="G9" s="228" t="s">
        <v>259</v>
      </c>
      <c r="H9" s="230" t="s">
        <v>258</v>
      </c>
      <c r="I9" s="231" t="s">
        <v>259</v>
      </c>
      <c r="J9" s="242" t="s">
        <v>258</v>
      </c>
      <c r="K9" s="111" t="s">
        <v>259</v>
      </c>
      <c r="L9" s="151" t="s">
        <v>258</v>
      </c>
      <c r="M9" s="111" t="s">
        <v>259</v>
      </c>
      <c r="N9" s="110" t="s">
        <v>258</v>
      </c>
      <c r="O9" s="112" t="s">
        <v>259</v>
      </c>
      <c r="P9" s="242" t="s">
        <v>258</v>
      </c>
      <c r="Q9" s="111" t="s">
        <v>259</v>
      </c>
      <c r="R9" s="152" t="s">
        <v>258</v>
      </c>
      <c r="S9" s="113" t="s">
        <v>259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690930.19500000007</v>
      </c>
      <c r="E10" s="229">
        <f t="shared" si="0"/>
        <v>983653.71899999992</v>
      </c>
      <c r="F10" s="232">
        <f>SUM(F11:F16)</f>
        <v>3001481.0959999999</v>
      </c>
      <c r="G10" s="233">
        <f>SUM(G11:G16)</f>
        <v>4227913.5060000001</v>
      </c>
      <c r="H10" s="239">
        <f t="shared" si="0"/>
        <v>649938.25600000005</v>
      </c>
      <c r="I10" s="243">
        <f t="shared" si="0"/>
        <v>676907.67099999997</v>
      </c>
      <c r="J10" s="241">
        <f t="shared" si="0"/>
        <v>370921.15500000003</v>
      </c>
      <c r="K10" s="216">
        <f t="shared" si="0"/>
        <v>400579.70900000003</v>
      </c>
      <c r="L10" s="217">
        <f t="shared" si="0"/>
        <v>1609497.4850000001</v>
      </c>
      <c r="M10" s="216">
        <f t="shared" si="0"/>
        <v>1723414.4780000001</v>
      </c>
      <c r="N10" s="218">
        <f t="shared" si="0"/>
        <v>279588.04300000001</v>
      </c>
      <c r="O10" s="245">
        <f t="shared" si="0"/>
        <v>278285.18099999998</v>
      </c>
      <c r="P10" s="241">
        <f t="shared" si="0"/>
        <v>320009.04000000004</v>
      </c>
      <c r="Q10" s="206">
        <f t="shared" si="0"/>
        <v>583074.01</v>
      </c>
      <c r="R10" s="205">
        <f>SUM(R11:R16)</f>
        <v>1391983.611</v>
      </c>
      <c r="S10" s="206">
        <f>SUM(S11:S16)</f>
        <v>2504499.0279999999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116098.735</v>
      </c>
      <c r="E11" s="276">
        <v>182842.481</v>
      </c>
      <c r="F11" s="153">
        <v>504734.44699999999</v>
      </c>
      <c r="G11" s="87">
        <v>785381.88100000005</v>
      </c>
      <c r="H11" s="275">
        <v>291538.85200000001</v>
      </c>
      <c r="I11" s="277">
        <v>295875.64299999998</v>
      </c>
      <c r="J11" s="275">
        <v>50414.313000000002</v>
      </c>
      <c r="K11" s="276">
        <v>60998.322999999997</v>
      </c>
      <c r="L11" s="153">
        <v>218352.315</v>
      </c>
      <c r="M11" s="87">
        <v>262163.19500000001</v>
      </c>
      <c r="N11" s="275">
        <v>111166.692</v>
      </c>
      <c r="O11" s="277">
        <v>94741.222999999998</v>
      </c>
      <c r="P11" s="278">
        <v>65684.421999999991</v>
      </c>
      <c r="Q11" s="279">
        <v>121844.158</v>
      </c>
      <c r="R11" s="154">
        <f t="shared" ref="R11:S16" si="1">F11-L11</f>
        <v>286382.13199999998</v>
      </c>
      <c r="S11" s="155">
        <f t="shared" si="1"/>
        <v>523218.68600000005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100631.59299999999</v>
      </c>
      <c r="E12" s="276">
        <v>158174.486</v>
      </c>
      <c r="F12" s="153">
        <v>436713.53200000001</v>
      </c>
      <c r="G12" s="87">
        <v>679662.41399999999</v>
      </c>
      <c r="H12" s="275">
        <v>59009.63</v>
      </c>
      <c r="I12" s="277">
        <v>71911.884000000005</v>
      </c>
      <c r="J12" s="275">
        <v>122291.416</v>
      </c>
      <c r="K12" s="276">
        <v>75579.993000000002</v>
      </c>
      <c r="L12" s="153">
        <v>531117.26500000001</v>
      </c>
      <c r="M12" s="87">
        <v>326339.11200000002</v>
      </c>
      <c r="N12" s="275">
        <v>65400.192000000003</v>
      </c>
      <c r="O12" s="277">
        <v>44814.824000000001</v>
      </c>
      <c r="P12" s="278">
        <v>-21659.823000000004</v>
      </c>
      <c r="Q12" s="279">
        <v>82594.493000000002</v>
      </c>
      <c r="R12" s="154">
        <f t="shared" si="1"/>
        <v>-94403.733000000007</v>
      </c>
      <c r="S12" s="155">
        <f t="shared" si="1"/>
        <v>353323.30199999997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51704.811999999998</v>
      </c>
      <c r="E13" s="276">
        <v>61549.398000000001</v>
      </c>
      <c r="F13" s="153">
        <v>224606.38800000001</v>
      </c>
      <c r="G13" s="87">
        <v>264581.24</v>
      </c>
      <c r="H13" s="275">
        <v>46759.165000000001</v>
      </c>
      <c r="I13" s="277">
        <v>50626.978999999999</v>
      </c>
      <c r="J13" s="275">
        <v>37528.43</v>
      </c>
      <c r="K13" s="276">
        <v>40946.633999999998</v>
      </c>
      <c r="L13" s="153">
        <v>162824.84</v>
      </c>
      <c r="M13" s="87">
        <v>176220.52900000001</v>
      </c>
      <c r="N13" s="275">
        <v>31757.66</v>
      </c>
      <c r="O13" s="277">
        <v>36543.040999999997</v>
      </c>
      <c r="P13" s="278">
        <v>14176.381999999998</v>
      </c>
      <c r="Q13" s="279">
        <v>20602.764000000003</v>
      </c>
      <c r="R13" s="154">
        <f t="shared" si="1"/>
        <v>61781.54800000001</v>
      </c>
      <c r="S13" s="155">
        <f t="shared" si="1"/>
        <v>88360.710999999981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67155.64</v>
      </c>
      <c r="E14" s="276">
        <v>115336.43</v>
      </c>
      <c r="F14" s="153">
        <v>292058.11099999998</v>
      </c>
      <c r="G14" s="87">
        <v>495735.4</v>
      </c>
      <c r="H14" s="275">
        <v>111722.11</v>
      </c>
      <c r="I14" s="277">
        <v>111282.22199999999</v>
      </c>
      <c r="J14" s="275">
        <v>14383.102000000001</v>
      </c>
      <c r="K14" s="276">
        <v>21804.677</v>
      </c>
      <c r="L14" s="153">
        <v>62395.762999999999</v>
      </c>
      <c r="M14" s="87">
        <v>93516.714000000007</v>
      </c>
      <c r="N14" s="275">
        <v>24776.210999999999</v>
      </c>
      <c r="O14" s="277">
        <v>47542.584000000003</v>
      </c>
      <c r="P14" s="278">
        <v>52772.538</v>
      </c>
      <c r="Q14" s="279">
        <v>93531.752999999997</v>
      </c>
      <c r="R14" s="154">
        <f t="shared" si="1"/>
        <v>229662.34799999997</v>
      </c>
      <c r="S14" s="155">
        <f t="shared" si="1"/>
        <v>402218.68599999999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68947.172999999995</v>
      </c>
      <c r="E15" s="276">
        <v>111412.02</v>
      </c>
      <c r="F15" s="153">
        <v>299555.81199999998</v>
      </c>
      <c r="G15" s="87">
        <v>478866.86200000002</v>
      </c>
      <c r="H15" s="275">
        <v>26646.117999999999</v>
      </c>
      <c r="I15" s="277">
        <v>27311.971000000001</v>
      </c>
      <c r="J15" s="275">
        <v>19473.371999999999</v>
      </c>
      <c r="K15" s="276">
        <v>45406.411999999997</v>
      </c>
      <c r="L15" s="153">
        <v>84553.312000000005</v>
      </c>
      <c r="M15" s="87">
        <v>195111.397</v>
      </c>
      <c r="N15" s="275">
        <v>5757.3310000000001</v>
      </c>
      <c r="O15" s="277">
        <v>9663.6530000000002</v>
      </c>
      <c r="P15" s="278">
        <v>49473.800999999992</v>
      </c>
      <c r="Q15" s="279">
        <v>66005.608000000007</v>
      </c>
      <c r="R15" s="154">
        <f t="shared" si="1"/>
        <v>215002.49999999997</v>
      </c>
      <c r="S15" s="155">
        <f t="shared" si="1"/>
        <v>283755.46500000003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286392.24200000003</v>
      </c>
      <c r="E16" s="285">
        <v>354338.90399999998</v>
      </c>
      <c r="F16" s="156">
        <v>1243812.8060000001</v>
      </c>
      <c r="G16" s="89">
        <v>1523685.709</v>
      </c>
      <c r="H16" s="284">
        <v>114262.38099999999</v>
      </c>
      <c r="I16" s="286">
        <v>119898.97199999999</v>
      </c>
      <c r="J16" s="284">
        <v>126830.522</v>
      </c>
      <c r="K16" s="285">
        <v>155843.67000000001</v>
      </c>
      <c r="L16" s="156">
        <v>550253.99</v>
      </c>
      <c r="M16" s="89">
        <v>670063.53099999996</v>
      </c>
      <c r="N16" s="284">
        <v>40729.957000000002</v>
      </c>
      <c r="O16" s="286">
        <v>44979.856</v>
      </c>
      <c r="P16" s="287">
        <v>159561.72000000003</v>
      </c>
      <c r="Q16" s="288">
        <v>198495.23399999997</v>
      </c>
      <c r="R16" s="157">
        <f t="shared" si="1"/>
        <v>693558.81600000011</v>
      </c>
      <c r="S16" s="158">
        <f t="shared" si="1"/>
        <v>853622.17800000007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258</v>
      </c>
      <c r="E21" s="228" t="s">
        <v>259</v>
      </c>
      <c r="F21" s="227" t="s">
        <v>258</v>
      </c>
      <c r="G21" s="228" t="s">
        <v>259</v>
      </c>
      <c r="H21" s="230" t="s">
        <v>258</v>
      </c>
      <c r="I21" s="231" t="s">
        <v>259</v>
      </c>
      <c r="J21" s="242" t="s">
        <v>258</v>
      </c>
      <c r="K21" s="111" t="s">
        <v>259</v>
      </c>
      <c r="L21" s="151" t="s">
        <v>258</v>
      </c>
      <c r="M21" s="111" t="s">
        <v>259</v>
      </c>
      <c r="N21" s="110" t="s">
        <v>258</v>
      </c>
      <c r="O21" s="112" t="s">
        <v>259</v>
      </c>
      <c r="P21" s="242" t="s">
        <v>258</v>
      </c>
      <c r="Q21" s="111" t="s">
        <v>259</v>
      </c>
      <c r="R21" s="152" t="s">
        <v>258</v>
      </c>
      <c r="S21" s="113" t="s">
        <v>259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258</v>
      </c>
      <c r="E33" s="228" t="s">
        <v>259</v>
      </c>
      <c r="F33" s="227" t="s">
        <v>258</v>
      </c>
      <c r="G33" s="228" t="s">
        <v>259</v>
      </c>
      <c r="H33" s="230" t="s">
        <v>258</v>
      </c>
      <c r="I33" s="231" t="s">
        <v>259</v>
      </c>
      <c r="J33" s="242" t="s">
        <v>258</v>
      </c>
      <c r="K33" s="111" t="s">
        <v>259</v>
      </c>
      <c r="L33" s="151" t="s">
        <v>258</v>
      </c>
      <c r="M33" s="111" t="s">
        <v>259</v>
      </c>
      <c r="N33" s="110" t="s">
        <v>258</v>
      </c>
      <c r="O33" s="112" t="s">
        <v>259</v>
      </c>
      <c r="P33" s="242" t="s">
        <v>258</v>
      </c>
      <c r="Q33" s="111" t="s">
        <v>259</v>
      </c>
      <c r="R33" s="152" t="s">
        <v>258</v>
      </c>
      <c r="S33" s="113" t="s">
        <v>259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126695.052</v>
      </c>
      <c r="E34" s="216">
        <f t="shared" si="3"/>
        <v>200337.37299999999</v>
      </c>
      <c r="F34" s="217">
        <f t="shared" si="3"/>
        <v>550411.11899999995</v>
      </c>
      <c r="G34" s="216">
        <f t="shared" si="3"/>
        <v>860603.89700000011</v>
      </c>
      <c r="H34" s="218">
        <f t="shared" si="3"/>
        <v>211830.024</v>
      </c>
      <c r="I34" s="245">
        <f t="shared" si="3"/>
        <v>241831.68800000002</v>
      </c>
      <c r="J34" s="241">
        <f t="shared" si="3"/>
        <v>130987.26999999999</v>
      </c>
      <c r="K34" s="216">
        <f t="shared" si="3"/>
        <v>151282.05199999997</v>
      </c>
      <c r="L34" s="217">
        <f t="shared" si="3"/>
        <v>568417.59499999997</v>
      </c>
      <c r="M34" s="216">
        <f t="shared" si="3"/>
        <v>651122.70400000003</v>
      </c>
      <c r="N34" s="218">
        <f t="shared" si="3"/>
        <v>92229.076000000001</v>
      </c>
      <c r="O34" s="245">
        <f t="shared" si="3"/>
        <v>93263.061000000016</v>
      </c>
      <c r="P34" s="241">
        <f t="shared" si="3"/>
        <v>-4292.2179999999971</v>
      </c>
      <c r="Q34" s="206">
        <f t="shared" si="3"/>
        <v>49055.320999999996</v>
      </c>
      <c r="R34" s="205">
        <f t="shared" si="3"/>
        <v>-18006.476000000053</v>
      </c>
      <c r="S34" s="206">
        <f t="shared" si="3"/>
        <v>209481.19299999997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58138.396000000001</v>
      </c>
      <c r="E35" s="276">
        <v>116253.406</v>
      </c>
      <c r="F35" s="153">
        <v>252665.80799999999</v>
      </c>
      <c r="G35" s="87">
        <v>499651.07500000001</v>
      </c>
      <c r="H35" s="275">
        <v>154209.783</v>
      </c>
      <c r="I35" s="277">
        <v>191747.49600000001</v>
      </c>
      <c r="J35" s="328">
        <v>11540.277</v>
      </c>
      <c r="K35" s="276">
        <v>12282.543</v>
      </c>
      <c r="L35" s="153">
        <v>50008.822</v>
      </c>
      <c r="M35" s="87">
        <v>52913.031000000003</v>
      </c>
      <c r="N35" s="275">
        <v>15803.406000000001</v>
      </c>
      <c r="O35" s="277">
        <v>14586.603999999999</v>
      </c>
      <c r="P35" s="326">
        <v>46598.118999999999</v>
      </c>
      <c r="Q35" s="279">
        <v>103970.863</v>
      </c>
      <c r="R35" s="154">
        <f t="shared" ref="R35:R40" si="4">F35-L35</f>
        <v>202656.98599999998</v>
      </c>
      <c r="S35" s="155">
        <f t="shared" ref="S35:S40" si="5">G35-M35</f>
        <v>446738.04399999999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7932.4480000000003</v>
      </c>
      <c r="E36" s="276">
        <v>10088.951999999999</v>
      </c>
      <c r="F36" s="153">
        <v>34443.67</v>
      </c>
      <c r="G36" s="87">
        <v>43204.648000000001</v>
      </c>
      <c r="H36" s="275">
        <v>6492.7650000000003</v>
      </c>
      <c r="I36" s="277">
        <v>5282.5140000000001</v>
      </c>
      <c r="J36" s="328">
        <v>37787.250999999997</v>
      </c>
      <c r="K36" s="276">
        <v>39433.375999999997</v>
      </c>
      <c r="L36" s="153">
        <v>164053.53400000001</v>
      </c>
      <c r="M36" s="87">
        <v>170071.799</v>
      </c>
      <c r="N36" s="275">
        <v>31738.342000000001</v>
      </c>
      <c r="O36" s="277">
        <v>29479.954000000002</v>
      </c>
      <c r="P36" s="326">
        <v>-29854.802999999996</v>
      </c>
      <c r="Q36" s="279">
        <v>-29344.423999999999</v>
      </c>
      <c r="R36" s="154">
        <f t="shared" si="4"/>
        <v>-129609.86400000002</v>
      </c>
      <c r="S36" s="155">
        <f t="shared" si="5"/>
        <v>-126867.151</v>
      </c>
    </row>
    <row r="37" spans="1:21" x14ac:dyDescent="0.2">
      <c r="A37" s="331"/>
      <c r="B37" s="338" t="s">
        <v>111</v>
      </c>
      <c r="C37" s="274" t="s">
        <v>112</v>
      </c>
      <c r="D37" s="275">
        <v>4289.7470000000003</v>
      </c>
      <c r="E37" s="276">
        <v>4491.6329999999998</v>
      </c>
      <c r="F37" s="153">
        <v>18643.95</v>
      </c>
      <c r="G37" s="87">
        <v>19324.679</v>
      </c>
      <c r="H37" s="275">
        <v>4435.8649999999998</v>
      </c>
      <c r="I37" s="277">
        <v>3980.8150000000001</v>
      </c>
      <c r="J37" s="328">
        <v>25196.720000000001</v>
      </c>
      <c r="K37" s="276">
        <v>19323.134999999998</v>
      </c>
      <c r="L37" s="153">
        <v>109260.216</v>
      </c>
      <c r="M37" s="87">
        <v>83126.641000000003</v>
      </c>
      <c r="N37" s="275">
        <v>21806.501</v>
      </c>
      <c r="O37" s="277">
        <v>17495.982</v>
      </c>
      <c r="P37" s="326">
        <v>-20906.973000000002</v>
      </c>
      <c r="Q37" s="279">
        <v>-14831.501999999999</v>
      </c>
      <c r="R37" s="154">
        <f t="shared" si="4"/>
        <v>-90616.266000000003</v>
      </c>
      <c r="S37" s="155">
        <f t="shared" si="5"/>
        <v>-63801.962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6045.6769999999997</v>
      </c>
      <c r="E38" s="276">
        <v>6834.18</v>
      </c>
      <c r="F38" s="153">
        <v>26216.603999999999</v>
      </c>
      <c r="G38" s="87">
        <v>29317.506000000001</v>
      </c>
      <c r="H38" s="275">
        <v>22829.773000000001</v>
      </c>
      <c r="I38" s="277">
        <v>17644.098000000002</v>
      </c>
      <c r="J38" s="328">
        <v>4006.6120000000001</v>
      </c>
      <c r="K38" s="276">
        <v>6452.1580000000004</v>
      </c>
      <c r="L38" s="153">
        <v>17377.345000000001</v>
      </c>
      <c r="M38" s="87">
        <v>27751.288</v>
      </c>
      <c r="N38" s="275">
        <v>2973.433</v>
      </c>
      <c r="O38" s="277">
        <v>8417.7270000000008</v>
      </c>
      <c r="P38" s="326">
        <v>2039.0649999999996</v>
      </c>
      <c r="Q38" s="279">
        <v>382.02199999999993</v>
      </c>
      <c r="R38" s="154">
        <f t="shared" si="4"/>
        <v>8839.2589999999982</v>
      </c>
      <c r="S38" s="155">
        <f t="shared" si="5"/>
        <v>1566.2180000000008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13715.842000000001</v>
      </c>
      <c r="E39" s="276">
        <v>17784.022000000001</v>
      </c>
      <c r="F39" s="153">
        <v>59619.673999999999</v>
      </c>
      <c r="G39" s="87">
        <v>76277.380999999994</v>
      </c>
      <c r="H39" s="275">
        <v>5475.0619999999999</v>
      </c>
      <c r="I39" s="277">
        <v>4795.9660000000003</v>
      </c>
      <c r="J39" s="328">
        <v>6145.6729999999998</v>
      </c>
      <c r="K39" s="276">
        <v>15261.34</v>
      </c>
      <c r="L39" s="153">
        <v>26659.858</v>
      </c>
      <c r="M39" s="87">
        <v>65533.004000000001</v>
      </c>
      <c r="N39" s="275">
        <v>2054.127</v>
      </c>
      <c r="O39" s="277">
        <v>3355.35</v>
      </c>
      <c r="P39" s="326">
        <v>7570.1690000000008</v>
      </c>
      <c r="Q39" s="279">
        <v>2522.6820000000007</v>
      </c>
      <c r="R39" s="154">
        <f t="shared" si="4"/>
        <v>32959.815999999999</v>
      </c>
      <c r="S39" s="155">
        <f t="shared" si="5"/>
        <v>10744.376999999993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36572.942000000003</v>
      </c>
      <c r="E40" s="285">
        <v>44885.18</v>
      </c>
      <c r="F40" s="156">
        <v>158821.413</v>
      </c>
      <c r="G40" s="89">
        <v>192828.60800000001</v>
      </c>
      <c r="H40" s="284">
        <v>18386.776000000002</v>
      </c>
      <c r="I40" s="286">
        <v>18380.798999999999</v>
      </c>
      <c r="J40" s="329">
        <v>46310.737000000001</v>
      </c>
      <c r="K40" s="285">
        <v>58529.5</v>
      </c>
      <c r="L40" s="156">
        <v>201057.82</v>
      </c>
      <c r="M40" s="89">
        <v>251726.94099999999</v>
      </c>
      <c r="N40" s="284">
        <v>17853.267</v>
      </c>
      <c r="O40" s="286">
        <v>19927.444</v>
      </c>
      <c r="P40" s="327">
        <v>-9737.7949999999983</v>
      </c>
      <c r="Q40" s="288">
        <v>-13644.32</v>
      </c>
      <c r="R40" s="157">
        <f t="shared" si="4"/>
        <v>-42236.407000000007</v>
      </c>
      <c r="S40" s="158">
        <f t="shared" si="5"/>
        <v>-58898.332999999984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258</v>
      </c>
      <c r="E45" s="111" t="s">
        <v>259</v>
      </c>
      <c r="F45" s="151" t="s">
        <v>258</v>
      </c>
      <c r="G45" s="111" t="s">
        <v>259</v>
      </c>
      <c r="H45" s="110" t="s">
        <v>258</v>
      </c>
      <c r="I45" s="112" t="s">
        <v>259</v>
      </c>
      <c r="J45" s="242" t="s">
        <v>258</v>
      </c>
      <c r="K45" s="111" t="s">
        <v>259</v>
      </c>
      <c r="L45" s="151" t="s">
        <v>258</v>
      </c>
      <c r="M45" s="111" t="s">
        <v>259</v>
      </c>
      <c r="N45" s="110" t="s">
        <v>258</v>
      </c>
      <c r="O45" s="112" t="s">
        <v>259</v>
      </c>
      <c r="P45" s="242" t="s">
        <v>258</v>
      </c>
      <c r="Q45" s="111" t="s">
        <v>259</v>
      </c>
      <c r="R45" s="152" t="s">
        <v>258</v>
      </c>
      <c r="S45" s="113" t="s">
        <v>259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491592.31299999997</v>
      </c>
      <c r="E46" s="216">
        <f t="shared" si="6"/>
        <v>714949.49600000004</v>
      </c>
      <c r="F46" s="217">
        <f>(SUM(F47:F52))/1</f>
        <v>2134842.9550000001</v>
      </c>
      <c r="G46" s="216">
        <f>(SUM(G47:G52))/1</f>
        <v>3073549.6749999998</v>
      </c>
      <c r="H46" s="218">
        <f t="shared" si="6"/>
        <v>453491.48600000003</v>
      </c>
      <c r="I46" s="245">
        <f t="shared" si="6"/>
        <v>504055.28600000008</v>
      </c>
      <c r="J46" s="241">
        <f t="shared" si="6"/>
        <v>370679.00400000002</v>
      </c>
      <c r="K46" s="216">
        <f t="shared" si="6"/>
        <v>398713.99</v>
      </c>
      <c r="L46" s="217">
        <f>(SUM(L47:L52))/1</f>
        <v>1608442.0619999999</v>
      </c>
      <c r="M46" s="216">
        <f>(SUM(M47:M52))/1</f>
        <v>1715509.0210000002</v>
      </c>
      <c r="N46" s="218">
        <f t="shared" si="6"/>
        <v>279563.864</v>
      </c>
      <c r="O46" s="245">
        <f t="shared" si="6"/>
        <v>277475.71899999998</v>
      </c>
      <c r="P46" s="241">
        <f t="shared" si="6"/>
        <v>120913.30899999999</v>
      </c>
      <c r="Q46" s="206">
        <f t="shared" si="6"/>
        <v>316235.50599999994</v>
      </c>
      <c r="R46" s="205">
        <f t="shared" si="6"/>
        <v>526400.89300000004</v>
      </c>
      <c r="S46" s="206">
        <f t="shared" si="6"/>
        <v>1358040.6540000001</v>
      </c>
    </row>
    <row r="47" spans="1:21" x14ac:dyDescent="0.2">
      <c r="A47" s="331"/>
      <c r="B47" s="330" t="s">
        <v>108</v>
      </c>
      <c r="C47" s="280" t="s">
        <v>188</v>
      </c>
      <c r="D47" s="214">
        <v>92325.865000000005</v>
      </c>
      <c r="E47" s="87">
        <v>162859.329</v>
      </c>
      <c r="F47" s="153">
        <v>401249.97</v>
      </c>
      <c r="G47" s="87">
        <v>699883.85600000003</v>
      </c>
      <c r="H47" s="86">
        <v>211338.66800000001</v>
      </c>
      <c r="I47" s="246">
        <v>255055.91800000001</v>
      </c>
      <c r="J47" s="214">
        <v>50414.269</v>
      </c>
      <c r="K47" s="87">
        <v>60950.84</v>
      </c>
      <c r="L47" s="153">
        <v>218352.12</v>
      </c>
      <c r="M47" s="87">
        <v>261963.826</v>
      </c>
      <c r="N47" s="86">
        <v>111166.63</v>
      </c>
      <c r="O47" s="246">
        <v>94720.107999999993</v>
      </c>
      <c r="P47" s="248">
        <v>41911.596000000005</v>
      </c>
      <c r="Q47" s="212">
        <v>101908.489</v>
      </c>
      <c r="R47" s="154">
        <f t="shared" ref="R47:S52" si="7">F47-L47</f>
        <v>182897.84999999998</v>
      </c>
      <c r="S47" s="155">
        <f t="shared" si="7"/>
        <v>437920.03</v>
      </c>
    </row>
    <row r="48" spans="1:21" x14ac:dyDescent="0.2">
      <c r="A48" s="331"/>
      <c r="B48" s="335" t="s">
        <v>109</v>
      </c>
      <c r="C48" s="280" t="s">
        <v>110</v>
      </c>
      <c r="D48" s="214">
        <v>39269.148999999998</v>
      </c>
      <c r="E48" s="87">
        <v>61789.966999999997</v>
      </c>
      <c r="F48" s="153">
        <v>170545.62100000001</v>
      </c>
      <c r="G48" s="87">
        <v>266094.45199999999</v>
      </c>
      <c r="H48" s="86">
        <v>25976.742999999999</v>
      </c>
      <c r="I48" s="246">
        <v>25058.999</v>
      </c>
      <c r="J48" s="214">
        <v>122285.806</v>
      </c>
      <c r="K48" s="87">
        <v>75576.304000000004</v>
      </c>
      <c r="L48" s="153">
        <v>531093.38399999996</v>
      </c>
      <c r="M48" s="87">
        <v>326323.29499999998</v>
      </c>
      <c r="N48" s="86">
        <v>65399.815999999999</v>
      </c>
      <c r="O48" s="246">
        <v>44814.764999999999</v>
      </c>
      <c r="P48" s="248">
        <v>-83016.657000000007</v>
      </c>
      <c r="Q48" s="212">
        <v>-13786.337000000007</v>
      </c>
      <c r="R48" s="154">
        <f t="shared" si="7"/>
        <v>-360547.76299999992</v>
      </c>
      <c r="S48" s="155">
        <f t="shared" si="7"/>
        <v>-60228.842999999993</v>
      </c>
    </row>
    <row r="49" spans="1:19" x14ac:dyDescent="0.2">
      <c r="A49" s="331"/>
      <c r="B49" s="335" t="s">
        <v>111</v>
      </c>
      <c r="C49" s="280" t="s">
        <v>112</v>
      </c>
      <c r="D49" s="214">
        <v>49621.514999999999</v>
      </c>
      <c r="E49" s="87">
        <v>56450.247000000003</v>
      </c>
      <c r="F49" s="153">
        <v>215528.902</v>
      </c>
      <c r="G49" s="87">
        <v>242712.56099999999</v>
      </c>
      <c r="H49" s="86">
        <v>45273.076999999997</v>
      </c>
      <c r="I49" s="246">
        <v>47474.154999999999</v>
      </c>
      <c r="J49" s="214">
        <v>37526.726000000002</v>
      </c>
      <c r="K49" s="87">
        <v>40927.913</v>
      </c>
      <c r="L49" s="153">
        <v>162817.405</v>
      </c>
      <c r="M49" s="87">
        <v>176140.446</v>
      </c>
      <c r="N49" s="86">
        <v>31757.257000000001</v>
      </c>
      <c r="O49" s="246">
        <v>36533.724000000002</v>
      </c>
      <c r="P49" s="248">
        <v>12094.788999999997</v>
      </c>
      <c r="Q49" s="212">
        <v>15522.334000000003</v>
      </c>
      <c r="R49" s="154">
        <f t="shared" si="7"/>
        <v>52711.497000000003</v>
      </c>
      <c r="S49" s="155">
        <f t="shared" si="7"/>
        <v>66572.114999999991</v>
      </c>
    </row>
    <row r="50" spans="1:19" x14ac:dyDescent="0.2">
      <c r="A50" s="331"/>
      <c r="B50" s="335" t="s">
        <v>113</v>
      </c>
      <c r="C50" s="280" t="s">
        <v>114</v>
      </c>
      <c r="D50" s="214">
        <v>31630.617999999999</v>
      </c>
      <c r="E50" s="87">
        <v>66706.445999999996</v>
      </c>
      <c r="F50" s="153">
        <v>137346.01999999999</v>
      </c>
      <c r="G50" s="87">
        <v>286432.46299999999</v>
      </c>
      <c r="H50" s="86">
        <v>58190.014999999999</v>
      </c>
      <c r="I50" s="246">
        <v>59512.813999999998</v>
      </c>
      <c r="J50" s="214">
        <v>14378.757</v>
      </c>
      <c r="K50" s="87">
        <v>21438.061000000002</v>
      </c>
      <c r="L50" s="153">
        <v>62376.379000000001</v>
      </c>
      <c r="M50" s="87">
        <v>91962.974000000002</v>
      </c>
      <c r="N50" s="86">
        <v>24776.055</v>
      </c>
      <c r="O50" s="246">
        <v>47095.38</v>
      </c>
      <c r="P50" s="248">
        <v>17251.860999999997</v>
      </c>
      <c r="Q50" s="212">
        <v>45268.384999999995</v>
      </c>
      <c r="R50" s="154">
        <f t="shared" si="7"/>
        <v>74969.640999999989</v>
      </c>
      <c r="S50" s="155">
        <f t="shared" si="7"/>
        <v>194469.489</v>
      </c>
    </row>
    <row r="51" spans="1:19" x14ac:dyDescent="0.2">
      <c r="A51" s="331"/>
      <c r="B51" s="335" t="s">
        <v>115</v>
      </c>
      <c r="C51" s="280" t="s">
        <v>116</v>
      </c>
      <c r="D51" s="214">
        <v>60580.497000000003</v>
      </c>
      <c r="E51" s="87">
        <v>101525.49400000001</v>
      </c>
      <c r="F51" s="153">
        <v>263242.22600000002</v>
      </c>
      <c r="G51" s="87">
        <v>436516.37699999998</v>
      </c>
      <c r="H51" s="86">
        <v>23524.749</v>
      </c>
      <c r="I51" s="246">
        <v>25019.987000000001</v>
      </c>
      <c r="J51" s="214">
        <v>19473.371999999999</v>
      </c>
      <c r="K51" s="87">
        <v>44308.739000000001</v>
      </c>
      <c r="L51" s="153">
        <v>84553.312000000005</v>
      </c>
      <c r="M51" s="87">
        <v>190471.087</v>
      </c>
      <c r="N51" s="86">
        <v>5757.3310000000001</v>
      </c>
      <c r="O51" s="246">
        <v>9380.4490000000005</v>
      </c>
      <c r="P51" s="248">
        <v>41107.125</v>
      </c>
      <c r="Q51" s="212">
        <v>57216.755000000005</v>
      </c>
      <c r="R51" s="154">
        <f t="shared" si="7"/>
        <v>178688.91400000002</v>
      </c>
      <c r="S51" s="155">
        <f t="shared" si="7"/>
        <v>246045.28999999998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218164.66899999999</v>
      </c>
      <c r="E52" s="89">
        <v>265618.01299999998</v>
      </c>
      <c r="F52" s="156">
        <v>946930.21600000001</v>
      </c>
      <c r="G52" s="89">
        <v>1141909.966</v>
      </c>
      <c r="H52" s="88">
        <v>89188.233999999997</v>
      </c>
      <c r="I52" s="247">
        <v>91933.413</v>
      </c>
      <c r="J52" s="215">
        <v>126600.07399999999</v>
      </c>
      <c r="K52" s="89">
        <v>155512.133</v>
      </c>
      <c r="L52" s="156">
        <v>549249.46200000006</v>
      </c>
      <c r="M52" s="89">
        <v>668647.39300000004</v>
      </c>
      <c r="N52" s="88">
        <v>40706.775000000001</v>
      </c>
      <c r="O52" s="247">
        <v>44931.292999999998</v>
      </c>
      <c r="P52" s="249">
        <v>91564.595000000001</v>
      </c>
      <c r="Q52" s="213">
        <v>110105.87999999998</v>
      </c>
      <c r="R52" s="157">
        <f t="shared" si="7"/>
        <v>397680.75399999996</v>
      </c>
      <c r="S52" s="158">
        <f t="shared" si="7"/>
        <v>473262.57299999997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FJ8" sqref="FJ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274</v>
      </c>
      <c r="CH15" s="361" t="s">
        <v>275</v>
      </c>
    </row>
    <row r="16" spans="2:164" x14ac:dyDescent="0.2">
      <c r="CF16" s="362" t="s">
        <v>224</v>
      </c>
      <c r="CG16" s="362">
        <v>54.67</v>
      </c>
      <c r="CH16" s="363">
        <v>55</v>
      </c>
    </row>
    <row r="17" spans="3:86" x14ac:dyDescent="0.2">
      <c r="Z17" s="76"/>
      <c r="CF17" s="364" t="s">
        <v>226</v>
      </c>
      <c r="CG17" s="364">
        <v>45.17</v>
      </c>
      <c r="CH17" s="365">
        <v>45.03</v>
      </c>
    </row>
    <row r="18" spans="3:86" x14ac:dyDescent="0.2">
      <c r="CF18" s="364" t="s">
        <v>179</v>
      </c>
      <c r="CG18" s="364">
        <v>38.020000000000003</v>
      </c>
      <c r="CH18" s="365">
        <v>37.35</v>
      </c>
    </row>
    <row r="19" spans="3:86" x14ac:dyDescent="0.2">
      <c r="CF19" s="364" t="s">
        <v>146</v>
      </c>
      <c r="CG19" s="364">
        <v>36.79</v>
      </c>
      <c r="CH19" s="365">
        <v>36.64</v>
      </c>
    </row>
    <row r="20" spans="3:86" x14ac:dyDescent="0.2">
      <c r="CF20" s="364" t="s">
        <v>134</v>
      </c>
      <c r="CG20" s="364">
        <v>36.78</v>
      </c>
      <c r="CH20" s="365">
        <v>30.63</v>
      </c>
    </row>
    <row r="21" spans="3:86" x14ac:dyDescent="0.2">
      <c r="CF21" s="364" t="s">
        <v>228</v>
      </c>
      <c r="CG21" s="364">
        <v>36.75</v>
      </c>
      <c r="CH21" s="365">
        <v>25</v>
      </c>
    </row>
    <row r="22" spans="3:86" x14ac:dyDescent="0.2">
      <c r="CF22" s="364" t="s">
        <v>139</v>
      </c>
      <c r="CG22" s="364">
        <v>35.82</v>
      </c>
      <c r="CH22" s="365">
        <v>29.26</v>
      </c>
    </row>
    <row r="23" spans="3:86" x14ac:dyDescent="0.2">
      <c r="CF23" s="364" t="s">
        <v>159</v>
      </c>
      <c r="CG23" s="364">
        <v>35.15</v>
      </c>
      <c r="CH23" s="365">
        <v>27.96</v>
      </c>
    </row>
    <row r="24" spans="3:86" x14ac:dyDescent="0.2">
      <c r="CF24" s="364" t="s">
        <v>78</v>
      </c>
      <c r="CG24" s="364">
        <v>34.380000000000003</v>
      </c>
      <c r="CH24" s="365">
        <v>23.18</v>
      </c>
    </row>
    <row r="25" spans="3:86" x14ac:dyDescent="0.2">
      <c r="CF25" s="364" t="s">
        <v>144</v>
      </c>
      <c r="CG25" s="364">
        <v>34.35</v>
      </c>
      <c r="CH25" s="365">
        <v>26.22</v>
      </c>
    </row>
    <row r="26" spans="3:86" x14ac:dyDescent="0.2">
      <c r="CF26" s="364" t="s">
        <v>135</v>
      </c>
      <c r="CG26" s="364">
        <v>33.6</v>
      </c>
      <c r="CH26" s="365">
        <v>23.5</v>
      </c>
    </row>
    <row r="27" spans="3:86" x14ac:dyDescent="0.2">
      <c r="CF27" s="364" t="s">
        <v>140</v>
      </c>
      <c r="CG27" s="364">
        <v>33.19</v>
      </c>
      <c r="CH27" s="365">
        <v>22.26</v>
      </c>
    </row>
    <row r="28" spans="3:86" x14ac:dyDescent="0.2">
      <c r="CF28" s="364" t="s">
        <v>227</v>
      </c>
      <c r="CG28" s="364">
        <v>32.86</v>
      </c>
      <c r="CH28" s="365">
        <v>25.04</v>
      </c>
    </row>
    <row r="29" spans="3:86" x14ac:dyDescent="0.2">
      <c r="CF29" s="364" t="s">
        <v>77</v>
      </c>
      <c r="CG29" s="364">
        <v>32.32</v>
      </c>
      <c r="CH29" s="365">
        <v>28.68</v>
      </c>
    </row>
    <row r="30" spans="3:86" x14ac:dyDescent="0.2">
      <c r="CF30" s="419" t="s">
        <v>206</v>
      </c>
      <c r="CG30" s="419">
        <v>31.55</v>
      </c>
      <c r="CH30" s="420">
        <v>20.239999999999998</v>
      </c>
    </row>
    <row r="31" spans="3:86" x14ac:dyDescent="0.2">
      <c r="CF31" s="412" t="s">
        <v>79</v>
      </c>
      <c r="CG31" s="412">
        <v>31.25</v>
      </c>
      <c r="CH31" s="413">
        <v>23.12</v>
      </c>
    </row>
    <row r="32" spans="3:86" ht="14.25" x14ac:dyDescent="0.2">
      <c r="C32" s="60" t="s">
        <v>83</v>
      </c>
      <c r="CF32" s="419" t="s">
        <v>81</v>
      </c>
      <c r="CG32" s="419">
        <v>31.02</v>
      </c>
      <c r="CH32" s="420">
        <v>22.02</v>
      </c>
    </row>
    <row r="33" spans="84:86" x14ac:dyDescent="0.2">
      <c r="CF33" s="419" t="s">
        <v>219</v>
      </c>
      <c r="CG33" s="419">
        <v>30.54</v>
      </c>
      <c r="CH33" s="420">
        <v>28.16</v>
      </c>
    </row>
    <row r="34" spans="84:86" x14ac:dyDescent="0.2">
      <c r="CF34" s="419" t="s">
        <v>230</v>
      </c>
      <c r="CG34" s="419">
        <v>30.52</v>
      </c>
      <c r="CH34" s="420">
        <v>24.6</v>
      </c>
    </row>
    <row r="35" spans="84:86" x14ac:dyDescent="0.2">
      <c r="CF35" s="419" t="s">
        <v>136</v>
      </c>
      <c r="CG35" s="419">
        <v>30.1</v>
      </c>
      <c r="CH35" s="420">
        <v>27.96</v>
      </c>
    </row>
    <row r="36" spans="84:86" x14ac:dyDescent="0.2">
      <c r="CF36" s="364" t="s">
        <v>80</v>
      </c>
      <c r="CG36" s="364">
        <v>29.99</v>
      </c>
      <c r="CH36" s="365">
        <v>23.17</v>
      </c>
    </row>
    <row r="37" spans="84:86" x14ac:dyDescent="0.2">
      <c r="CF37" s="419" t="s">
        <v>231</v>
      </c>
      <c r="CG37" s="419">
        <v>29.51</v>
      </c>
      <c r="CH37" s="420">
        <v>21.02</v>
      </c>
    </row>
    <row r="38" spans="84:86" x14ac:dyDescent="0.2">
      <c r="CF38" s="364" t="s">
        <v>137</v>
      </c>
      <c r="CG38" s="364">
        <v>29.15</v>
      </c>
      <c r="CH38" s="365">
        <v>17.78</v>
      </c>
    </row>
    <row r="39" spans="84:86" x14ac:dyDescent="0.2">
      <c r="CF39" s="364" t="s">
        <v>143</v>
      </c>
      <c r="CG39" s="364">
        <v>28.98</v>
      </c>
      <c r="CH39" s="365">
        <v>24.6</v>
      </c>
    </row>
    <row r="40" spans="84:86" x14ac:dyDescent="0.2">
      <c r="CF40" s="364" t="s">
        <v>229</v>
      </c>
      <c r="CG40" s="364">
        <v>28.97</v>
      </c>
      <c r="CH40" s="365">
        <v>23.16</v>
      </c>
    </row>
    <row r="41" spans="84:86" x14ac:dyDescent="0.2">
      <c r="CF41" s="364" t="s">
        <v>157</v>
      </c>
      <c r="CG41" s="364">
        <v>28.74</v>
      </c>
      <c r="CH41" s="365">
        <v>27.4</v>
      </c>
    </row>
    <row r="42" spans="84:86" x14ac:dyDescent="0.2">
      <c r="CF42" s="364" t="s">
        <v>162</v>
      </c>
      <c r="CG42" s="364">
        <v>26.64</v>
      </c>
      <c r="CH42" s="365">
        <v>16.91</v>
      </c>
    </row>
    <row r="43" spans="84:86" ht="13.5" thickBot="1" x14ac:dyDescent="0.25">
      <c r="CF43" s="364" t="s">
        <v>147</v>
      </c>
      <c r="CG43" s="364">
        <v>26.28</v>
      </c>
      <c r="CH43" s="365">
        <v>21.62</v>
      </c>
    </row>
    <row r="44" spans="84:86" ht="13.5" thickBot="1" x14ac:dyDescent="0.25">
      <c r="CF44" s="144" t="s">
        <v>232</v>
      </c>
      <c r="CG44" s="144">
        <v>33.229999999999997</v>
      </c>
      <c r="CH44" s="361">
        <v>25.71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257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8" sqref="S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5" t="s">
        <v>254</v>
      </c>
      <c r="C8" s="312">
        <v>131.53</v>
      </c>
      <c r="D8" s="313">
        <v>131.53</v>
      </c>
      <c r="E8" s="313">
        <v>130.1</v>
      </c>
      <c r="F8" s="314">
        <v>132.02000000000001</v>
      </c>
      <c r="G8" s="313">
        <v>101.75</v>
      </c>
      <c r="H8" s="315">
        <v>112.17</v>
      </c>
      <c r="I8" s="316" t="s">
        <v>160</v>
      </c>
      <c r="J8" s="306">
        <v>101.09915449654113</v>
      </c>
      <c r="K8" s="307">
        <v>99.628844114528093</v>
      </c>
      <c r="L8" s="306">
        <v>129.26781326781327</v>
      </c>
      <c r="M8" s="306">
        <v>117.25951680484978</v>
      </c>
    </row>
    <row r="9" spans="2:13" ht="30" customHeight="1" thickBot="1" x14ac:dyDescent="0.25">
      <c r="B9" s="425" t="s">
        <v>200</v>
      </c>
      <c r="C9" s="312">
        <v>737.46</v>
      </c>
      <c r="D9" s="313">
        <v>743.52</v>
      </c>
      <c r="E9" s="423">
        <v>779.08</v>
      </c>
      <c r="F9" s="314">
        <v>869.6</v>
      </c>
      <c r="G9" s="313">
        <v>737.43</v>
      </c>
      <c r="H9" s="315">
        <v>707.68</v>
      </c>
      <c r="I9" s="308">
        <v>99.184958037443508</v>
      </c>
      <c r="J9" s="306">
        <v>94.657801509472705</v>
      </c>
      <c r="K9" s="307">
        <v>84.804507819687217</v>
      </c>
      <c r="L9" s="306">
        <v>100.00406818274277</v>
      </c>
      <c r="M9" s="306">
        <v>104.20811666289849</v>
      </c>
    </row>
    <row r="10" spans="2:13" ht="30" customHeight="1" thickBot="1" x14ac:dyDescent="0.25">
      <c r="B10" s="425" t="s">
        <v>201</v>
      </c>
      <c r="C10" s="312">
        <v>1311.48</v>
      </c>
      <c r="D10" s="313">
        <v>1320.36</v>
      </c>
      <c r="E10" s="423">
        <v>1221.24</v>
      </c>
      <c r="F10" s="314">
        <v>1159.74</v>
      </c>
      <c r="G10" s="313">
        <v>896</v>
      </c>
      <c r="H10" s="315">
        <v>958.7</v>
      </c>
      <c r="I10" s="308">
        <v>99.327456148323193</v>
      </c>
      <c r="J10" s="306">
        <v>107.3892109659035</v>
      </c>
      <c r="K10" s="307">
        <v>113.08396709607325</v>
      </c>
      <c r="L10" s="306">
        <v>146.37053571428572</v>
      </c>
      <c r="M10" s="306">
        <v>136.79774694899342</v>
      </c>
    </row>
    <row r="11" spans="2:13" ht="30" customHeight="1" thickBot="1" x14ac:dyDescent="0.25">
      <c r="B11" s="425" t="s">
        <v>202</v>
      </c>
      <c r="C11" s="312">
        <v>2355.69</v>
      </c>
      <c r="D11" s="313">
        <v>2320.1999999999998</v>
      </c>
      <c r="E11" s="423">
        <v>2151.16</v>
      </c>
      <c r="F11" s="314">
        <v>1822.24</v>
      </c>
      <c r="G11" s="313">
        <v>1338.28</v>
      </c>
      <c r="H11" s="315">
        <v>1144.24</v>
      </c>
      <c r="I11" s="308">
        <v>101.529609516421</v>
      </c>
      <c r="J11" s="306">
        <v>109.50789341564553</v>
      </c>
      <c r="K11" s="307">
        <v>129.27440951795592</v>
      </c>
      <c r="L11" s="306">
        <v>176.0237020653376</v>
      </c>
      <c r="M11" s="306">
        <v>205.87376774103336</v>
      </c>
    </row>
    <row r="12" spans="2:13" ht="30" customHeight="1" thickBot="1" x14ac:dyDescent="0.25">
      <c r="B12" s="425" t="s">
        <v>203</v>
      </c>
      <c r="C12" s="312">
        <v>2455.89</v>
      </c>
      <c r="D12" s="313">
        <v>2409.39</v>
      </c>
      <c r="E12" s="423">
        <v>2276.65</v>
      </c>
      <c r="F12" s="314">
        <v>1971.8</v>
      </c>
      <c r="G12" s="313">
        <v>1518.58</v>
      </c>
      <c r="H12" s="315">
        <v>1289.93</v>
      </c>
      <c r="I12" s="308">
        <v>101.92994907424702</v>
      </c>
      <c r="J12" s="306">
        <v>107.8729712516197</v>
      </c>
      <c r="K12" s="307">
        <v>124.55066436758293</v>
      </c>
      <c r="L12" s="306">
        <v>161.72279366250049</v>
      </c>
      <c r="M12" s="306">
        <v>190.3894009752467</v>
      </c>
    </row>
    <row r="13" spans="2:13" ht="30" customHeight="1" thickBot="1" x14ac:dyDescent="0.25">
      <c r="B13" s="425" t="s">
        <v>94</v>
      </c>
      <c r="C13" s="312">
        <v>1464.57</v>
      </c>
      <c r="D13" s="313">
        <v>1495.69</v>
      </c>
      <c r="E13" s="423">
        <v>1455.23</v>
      </c>
      <c r="F13" s="314">
        <v>1454.4</v>
      </c>
      <c r="G13" s="313">
        <v>1167.71</v>
      </c>
      <c r="H13" s="315">
        <v>1027.67</v>
      </c>
      <c r="I13" s="308">
        <v>97.919354946546406</v>
      </c>
      <c r="J13" s="306">
        <v>100.64182294207788</v>
      </c>
      <c r="K13" s="307">
        <v>100.69925742574257</v>
      </c>
      <c r="L13" s="306">
        <v>125.42240796088069</v>
      </c>
      <c r="M13" s="306">
        <v>142.5136473770763</v>
      </c>
    </row>
    <row r="14" spans="2:13" ht="30" customHeight="1" thickBot="1" x14ac:dyDescent="0.25">
      <c r="B14" s="425" t="s">
        <v>95</v>
      </c>
      <c r="C14" s="312">
        <v>1448.3</v>
      </c>
      <c r="D14" s="313">
        <v>1467.78</v>
      </c>
      <c r="E14" s="423">
        <v>1447.09</v>
      </c>
      <c r="F14" s="314">
        <v>1465.78</v>
      </c>
      <c r="G14" s="313">
        <v>1172.44</v>
      </c>
      <c r="H14" s="315">
        <v>1030.74</v>
      </c>
      <c r="I14" s="308">
        <v>98.672825627818881</v>
      </c>
      <c r="J14" s="306">
        <v>100.08361608469411</v>
      </c>
      <c r="K14" s="307">
        <v>98.807460874073868</v>
      </c>
      <c r="L14" s="306">
        <v>123.52870935826139</v>
      </c>
      <c r="M14" s="306">
        <v>140.51070104973127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42960</v>
      </c>
      <c r="D8" s="342">
        <v>42953</v>
      </c>
      <c r="E8" s="69" t="s">
        <v>15</v>
      </c>
      <c r="F8" s="133">
        <v>42960</v>
      </c>
      <c r="G8" s="359">
        <v>42953</v>
      </c>
      <c r="H8" s="45" t="s">
        <v>15</v>
      </c>
    </row>
    <row r="9" spans="1:8" ht="27.75" customHeight="1" thickBot="1" x14ac:dyDescent="0.25">
      <c r="B9" s="310" t="s">
        <v>91</v>
      </c>
      <c r="C9" s="74">
        <v>2355.69</v>
      </c>
      <c r="D9" s="379">
        <v>2320.1999999999998</v>
      </c>
      <c r="E9" s="235">
        <v>1.5296095164210086</v>
      </c>
      <c r="F9" s="74">
        <v>552.08465162061452</v>
      </c>
      <c r="G9" s="360">
        <v>545.84721359607022</v>
      </c>
      <c r="H9" s="235">
        <v>1.1427076788487631</v>
      </c>
    </row>
    <row r="10" spans="1:8" ht="33.75" customHeight="1" thickBot="1" x14ac:dyDescent="0.25">
      <c r="B10" s="310" t="s">
        <v>171</v>
      </c>
      <c r="C10" s="340">
        <v>2455.89</v>
      </c>
      <c r="D10" s="380">
        <v>2409.39</v>
      </c>
      <c r="E10" s="235">
        <v>1.9299490742470087</v>
      </c>
      <c r="F10" s="74">
        <v>575.56774238908815</v>
      </c>
      <c r="G10" s="360">
        <v>566.82993619784315</v>
      </c>
      <c r="H10" s="235">
        <v>1.5415216510715841</v>
      </c>
    </row>
    <row r="11" spans="1:8" ht="28.5" customHeight="1" thickBot="1" x14ac:dyDescent="0.25">
      <c r="B11" s="234" t="s">
        <v>92</v>
      </c>
      <c r="C11" s="311">
        <v>737.46</v>
      </c>
      <c r="D11" s="381">
        <v>743.52</v>
      </c>
      <c r="E11" s="235">
        <v>-0.81504196255648076</v>
      </c>
      <c r="F11" s="74">
        <v>172.8327357097659</v>
      </c>
      <c r="G11" s="360">
        <v>174.91954152786406</v>
      </c>
      <c r="H11" s="235">
        <v>-1.1930089685066638</v>
      </c>
    </row>
    <row r="12" spans="1:8" ht="22.5" customHeight="1" thickBot="1" x14ac:dyDescent="0.25">
      <c r="B12" s="234" t="s">
        <v>93</v>
      </c>
      <c r="C12" s="311">
        <v>1311.48</v>
      </c>
      <c r="D12" s="381">
        <v>1320.36</v>
      </c>
      <c r="E12" s="235">
        <v>-0.67254385167680653</v>
      </c>
      <c r="F12" s="74">
        <v>307.36131617802153</v>
      </c>
      <c r="G12" s="360">
        <v>310.62616453051777</v>
      </c>
      <c r="H12" s="235">
        <v>-1.0510538793249293</v>
      </c>
    </row>
    <row r="13" spans="1:8" ht="23.25" customHeight="1" thickBot="1" x14ac:dyDescent="0.25">
      <c r="B13" s="70" t="s">
        <v>94</v>
      </c>
      <c r="C13" s="74">
        <v>1464.57</v>
      </c>
      <c r="D13" s="379">
        <v>1495.69</v>
      </c>
      <c r="E13" s="71">
        <v>-2.0806450534535981</v>
      </c>
      <c r="F13" s="74">
        <v>343.23982282218941</v>
      </c>
      <c r="G13" s="360">
        <v>351.87407072817274</v>
      </c>
      <c r="H13" s="71">
        <v>-2.4537891888753003</v>
      </c>
    </row>
    <row r="14" spans="1:8" ht="34.5" customHeight="1" thickBot="1" x14ac:dyDescent="0.25">
      <c r="B14" s="424" t="s">
        <v>95</v>
      </c>
      <c r="C14" s="340">
        <v>1448.3</v>
      </c>
      <c r="D14" s="380">
        <v>1467.78</v>
      </c>
      <c r="E14" s="72">
        <v>-1.3271743721811182</v>
      </c>
      <c r="F14" s="74">
        <v>339.42675009960396</v>
      </c>
      <c r="G14" s="360">
        <v>345.30800067754507</v>
      </c>
      <c r="H14" s="72">
        <v>-1.7031897802545044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273</v>
      </c>
      <c r="G15" s="351" t="s">
        <v>256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4.2668999999999997</v>
      </c>
      <c r="G16" s="352">
        <v>4.2506399999999998</v>
      </c>
      <c r="H16" s="237">
        <v>0.38253063068149601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P36" sqref="P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3" sqref="M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271</v>
      </c>
      <c r="E7" s="114" t="s">
        <v>255</v>
      </c>
      <c r="F7" s="13" t="s">
        <v>15</v>
      </c>
      <c r="G7" s="12" t="s">
        <v>271</v>
      </c>
      <c r="H7" s="114" t="s">
        <v>255</v>
      </c>
      <c r="I7" s="13" t="s">
        <v>15</v>
      </c>
      <c r="J7" s="12" t="s">
        <v>271</v>
      </c>
      <c r="K7" s="114" t="s">
        <v>255</v>
      </c>
      <c r="L7" s="13" t="s">
        <v>15</v>
      </c>
      <c r="M7" s="12" t="s">
        <v>271</v>
      </c>
      <c r="N7" s="114" t="s">
        <v>255</v>
      </c>
      <c r="O7" s="13" t="s">
        <v>15</v>
      </c>
      <c r="P7" s="12" t="s">
        <v>271</v>
      </c>
      <c r="Q7" s="114" t="s">
        <v>255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1464.567</v>
      </c>
      <c r="E8" s="24">
        <v>1495.6859999999999</v>
      </c>
      <c r="F8" s="126">
        <v>-2.0805837588905636</v>
      </c>
      <c r="G8" s="25">
        <v>1492.02</v>
      </c>
      <c r="H8" s="24">
        <v>1506.6569999999999</v>
      </c>
      <c r="I8" s="126">
        <v>-0.9714885338866075</v>
      </c>
      <c r="J8" s="73">
        <v>1411.3030000000001</v>
      </c>
      <c r="K8" s="24">
        <v>1467.818</v>
      </c>
      <c r="L8" s="126">
        <v>-3.8502729902481012</v>
      </c>
      <c r="M8" s="73" t="s">
        <v>97</v>
      </c>
      <c r="N8" s="24" t="s">
        <v>97</v>
      </c>
      <c r="O8" s="126" t="s">
        <v>160</v>
      </c>
      <c r="P8" s="73">
        <v>1312.492</v>
      </c>
      <c r="Q8" s="24">
        <v>1331.4059999999999</v>
      </c>
      <c r="R8" s="41">
        <v>-1.4206034823337126</v>
      </c>
    </row>
    <row r="9" spans="1:18" ht="23.25" customHeight="1" x14ac:dyDescent="0.2">
      <c r="B9" s="465"/>
      <c r="C9" s="253" t="s">
        <v>165</v>
      </c>
      <c r="D9" s="26">
        <v>1448.3040000000001</v>
      </c>
      <c r="E9" s="42">
        <v>1467.7750000000001</v>
      </c>
      <c r="F9" s="208">
        <v>-1.3265657202227863</v>
      </c>
      <c r="G9" s="26">
        <v>1497.13</v>
      </c>
      <c r="H9" s="42">
        <v>1494.011</v>
      </c>
      <c r="I9" s="208">
        <v>0.20876686985572007</v>
      </c>
      <c r="J9" s="129">
        <v>1405.125</v>
      </c>
      <c r="K9" s="42">
        <v>1441.7729999999999</v>
      </c>
      <c r="L9" s="208">
        <v>-2.5418703221658272</v>
      </c>
      <c r="M9" s="129">
        <v>1395.2639999999999</v>
      </c>
      <c r="N9" s="42">
        <v>1393.963</v>
      </c>
      <c r="O9" s="208">
        <v>9.3331028154974766E-2</v>
      </c>
      <c r="P9" s="129">
        <v>1258.5530000000001</v>
      </c>
      <c r="Q9" s="42">
        <v>1267.809</v>
      </c>
      <c r="R9" s="43">
        <v>-0.73007842663996381</v>
      </c>
    </row>
    <row r="10" spans="1:18" ht="27" customHeight="1" x14ac:dyDescent="0.2">
      <c r="B10" s="465"/>
      <c r="C10" s="253" t="s">
        <v>172</v>
      </c>
      <c r="D10" s="26">
        <v>1390.296</v>
      </c>
      <c r="E10" s="42">
        <v>1462.6179999999999</v>
      </c>
      <c r="F10" s="208">
        <v>-4.9446950605010942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1661.412</v>
      </c>
      <c r="E11" s="42">
        <v>1597.271</v>
      </c>
      <c r="F11" s="208">
        <v>4.0156617130092558</v>
      </c>
      <c r="G11" s="26">
        <v>1748.325</v>
      </c>
      <c r="H11" s="42">
        <v>1612.693</v>
      </c>
      <c r="I11" s="208">
        <v>8.4102801959207394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1423.8879999999999</v>
      </c>
      <c r="E12" s="42">
        <v>1429.249</v>
      </c>
      <c r="F12" s="208">
        <v>-0.37509209381990849</v>
      </c>
      <c r="G12" s="26">
        <v>1429.933</v>
      </c>
      <c r="H12" s="42">
        <v>1432.72</v>
      </c>
      <c r="I12" s="208">
        <v>-0.19452509911218066</v>
      </c>
      <c r="J12" s="378" t="s">
        <v>97</v>
      </c>
      <c r="K12" s="42" t="s">
        <v>97</v>
      </c>
      <c r="L12" s="208" t="s">
        <v>160</v>
      </c>
      <c r="M12" s="129">
        <v>1385.5820000000001</v>
      </c>
      <c r="N12" s="42">
        <v>1382.4659999999999</v>
      </c>
      <c r="O12" s="208">
        <v>0.22539433157851355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1461.82</v>
      </c>
      <c r="E15" s="24">
        <v>1460.518</v>
      </c>
      <c r="F15" s="126">
        <v>8.9146453518539809E-2</v>
      </c>
      <c r="G15" s="25">
        <v>1485.527</v>
      </c>
      <c r="H15" s="24">
        <v>1473.4670000000001</v>
      </c>
      <c r="I15" s="126">
        <v>0.81847778063573495</v>
      </c>
      <c r="J15" s="418">
        <v>1476.355</v>
      </c>
      <c r="K15" s="24">
        <v>1409.1759999999999</v>
      </c>
      <c r="L15" s="126">
        <v>4.7672540548519198</v>
      </c>
      <c r="M15" s="418">
        <v>1258.2809999999999</v>
      </c>
      <c r="N15" s="24">
        <v>1146.0160000000001</v>
      </c>
      <c r="O15" s="126">
        <v>9.7961110490603858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982.846</v>
      </c>
      <c r="E16" s="42">
        <v>990.63499999999999</v>
      </c>
      <c r="F16" s="208">
        <v>-0.78626335633204836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1877.991</v>
      </c>
      <c r="E17" s="39">
        <v>1828.615</v>
      </c>
      <c r="F17" s="377">
        <v>2.7001856596385774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2002.7070000000001</v>
      </c>
      <c r="Q17" s="39">
        <v>1914.3320000000001</v>
      </c>
      <c r="R17" s="40">
        <v>4.6164928549488806</v>
      </c>
    </row>
    <row r="18" spans="2:18" ht="15.75" customHeight="1" x14ac:dyDescent="0.2">
      <c r="B18" s="462" t="s">
        <v>63</v>
      </c>
      <c r="C18" s="344" t="s">
        <v>54</v>
      </c>
      <c r="D18" s="145">
        <v>906.87400000000002</v>
      </c>
      <c r="E18" s="416">
        <v>888.09</v>
      </c>
      <c r="F18" s="417">
        <v>2.1151009469760935</v>
      </c>
      <c r="G18" s="27">
        <v>892.351</v>
      </c>
      <c r="H18" s="416">
        <v>886.274</v>
      </c>
      <c r="I18" s="417">
        <v>0.68567959795729072</v>
      </c>
      <c r="J18" s="145">
        <v>982.04100000000005</v>
      </c>
      <c r="K18" s="416">
        <v>963.28899999999999</v>
      </c>
      <c r="L18" s="417">
        <v>1.9466639814219895</v>
      </c>
      <c r="M18" s="145">
        <v>907.17700000000002</v>
      </c>
      <c r="N18" s="416">
        <v>889.36800000000005</v>
      </c>
      <c r="O18" s="417">
        <v>2.0024331885113886</v>
      </c>
      <c r="P18" s="145">
        <v>738.82299999999998</v>
      </c>
      <c r="Q18" s="416">
        <v>739.1</v>
      </c>
      <c r="R18" s="46">
        <v>-3.7478013800574167E-2</v>
      </c>
    </row>
    <row r="19" spans="2:18" ht="37.5" customHeight="1" thickBot="1" x14ac:dyDescent="0.25">
      <c r="B19" s="463"/>
      <c r="C19" s="254" t="s">
        <v>64</v>
      </c>
      <c r="D19" s="141">
        <v>668.98099999999999</v>
      </c>
      <c r="E19" s="39">
        <v>653.28800000000001</v>
      </c>
      <c r="F19" s="377">
        <v>2.4021564761636496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4" sqref="X1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271</v>
      </c>
      <c r="D9" s="114" t="s">
        <v>255</v>
      </c>
      <c r="E9" s="223" t="s">
        <v>15</v>
      </c>
      <c r="F9" s="12" t="s">
        <v>271</v>
      </c>
      <c r="G9" s="114" t="s">
        <v>255</v>
      </c>
      <c r="H9" s="13" t="s">
        <v>15</v>
      </c>
      <c r="I9" s="12" t="s">
        <v>271</v>
      </c>
      <c r="J9" s="114" t="s">
        <v>255</v>
      </c>
      <c r="K9" s="13" t="s">
        <v>15</v>
      </c>
      <c r="L9" s="12" t="s">
        <v>271</v>
      </c>
      <c r="M9" s="114" t="s">
        <v>255</v>
      </c>
      <c r="N9" s="13" t="s">
        <v>15</v>
      </c>
      <c r="O9" s="12" t="s">
        <v>271</v>
      </c>
      <c r="P9" s="114" t="s">
        <v>255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175.63499999999999</v>
      </c>
      <c r="D12" s="372">
        <v>173.81</v>
      </c>
      <c r="E12" s="43">
        <v>1.0499971232955461</v>
      </c>
      <c r="F12" s="26">
        <v>178.56299999999999</v>
      </c>
      <c r="G12" s="42">
        <v>176.62700000000001</v>
      </c>
      <c r="H12" s="208">
        <v>1.0960951609889646</v>
      </c>
      <c r="I12" s="26">
        <v>178.35300000000001</v>
      </c>
      <c r="J12" s="42">
        <v>176.947</v>
      </c>
      <c r="K12" s="208">
        <v>0.79458821002899516</v>
      </c>
      <c r="L12" s="26">
        <v>172.83699999999999</v>
      </c>
      <c r="M12" s="42">
        <v>171.124</v>
      </c>
      <c r="N12" s="208">
        <v>1.0010284939575944</v>
      </c>
      <c r="O12" s="26">
        <v>161.39500000000001</v>
      </c>
      <c r="P12" s="42">
        <v>159.69999999999999</v>
      </c>
      <c r="Q12" s="43">
        <v>1.0613650594865509</v>
      </c>
    </row>
    <row r="13" spans="1:17" ht="15" customHeight="1" x14ac:dyDescent="0.2">
      <c r="A13" s="474"/>
      <c r="B13" s="257" t="s">
        <v>47</v>
      </c>
      <c r="C13" s="26">
        <v>189.81100000000001</v>
      </c>
      <c r="D13" s="372">
        <v>186.89500000000001</v>
      </c>
      <c r="E13" s="43">
        <v>1.5602343561893024</v>
      </c>
      <c r="F13" s="26">
        <v>189.43600000000001</v>
      </c>
      <c r="G13" s="42">
        <v>187.58099999999999</v>
      </c>
      <c r="H13" s="208">
        <v>0.98890612588695992</v>
      </c>
      <c r="I13" s="26">
        <v>198.03299999999999</v>
      </c>
      <c r="J13" s="42">
        <v>185.8</v>
      </c>
      <c r="K13" s="208">
        <v>6.583961248654453</v>
      </c>
      <c r="L13" s="26">
        <v>184.155</v>
      </c>
      <c r="M13" s="42">
        <v>183.489</v>
      </c>
      <c r="N13" s="208">
        <v>0.36296453738371059</v>
      </c>
      <c r="O13" s="26">
        <v>160.47900000000001</v>
      </c>
      <c r="P13" s="42">
        <v>160.238</v>
      </c>
      <c r="Q13" s="43">
        <v>0.15040127809883666</v>
      </c>
    </row>
    <row r="14" spans="1:17" ht="15" customHeight="1" thickBot="1" x14ac:dyDescent="0.25">
      <c r="A14" s="474"/>
      <c r="B14" s="258" t="s">
        <v>48</v>
      </c>
      <c r="C14" s="30">
        <v>296.48899999999998</v>
      </c>
      <c r="D14" s="373">
        <v>285.25299999999999</v>
      </c>
      <c r="E14" s="47">
        <v>3.9389594500320735</v>
      </c>
      <c r="F14" s="30">
        <v>422</v>
      </c>
      <c r="G14" s="125">
        <v>415</v>
      </c>
      <c r="H14" s="44">
        <v>1.6867469879518073</v>
      </c>
      <c r="I14" s="30" t="s">
        <v>28</v>
      </c>
      <c r="J14" s="125" t="s">
        <v>28</v>
      </c>
      <c r="K14" s="44" t="s">
        <v>28</v>
      </c>
      <c r="L14" s="30">
        <v>188.57</v>
      </c>
      <c r="M14" s="125">
        <v>184.71</v>
      </c>
      <c r="N14" s="44">
        <v>2.0897623301391293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182.49753040149295</v>
      </c>
      <c r="D15" s="374">
        <v>180.13484539772222</v>
      </c>
      <c r="E15" s="211">
        <v>1.311620191281776</v>
      </c>
      <c r="F15" s="209">
        <v>185.14101043292757</v>
      </c>
      <c r="G15" s="210">
        <v>183.08339399710235</v>
      </c>
      <c r="H15" s="407">
        <v>1.123868413679173</v>
      </c>
      <c r="I15" s="209">
        <v>186.29500512029719</v>
      </c>
      <c r="J15" s="210">
        <v>180.45204102735619</v>
      </c>
      <c r="K15" s="407">
        <v>3.2379595485180581</v>
      </c>
      <c r="L15" s="209">
        <v>176.13487869430341</v>
      </c>
      <c r="M15" s="210">
        <v>174.59384614217967</v>
      </c>
      <c r="N15" s="407">
        <v>0.88263852717283386</v>
      </c>
      <c r="O15" s="209">
        <v>161.34797734501461</v>
      </c>
      <c r="P15" s="210">
        <v>159.72904516088596</v>
      </c>
      <c r="Q15" s="211">
        <v>1.0135490276661923</v>
      </c>
    </row>
    <row r="16" spans="1:17" ht="15.75" customHeight="1" x14ac:dyDescent="0.2">
      <c r="A16" s="473" t="s">
        <v>26</v>
      </c>
      <c r="B16" s="255" t="s">
        <v>44</v>
      </c>
      <c r="C16" s="31">
        <v>178.76900000000001</v>
      </c>
      <c r="D16" s="127">
        <v>177.251</v>
      </c>
      <c r="E16" s="128">
        <v>0.85641265775651521</v>
      </c>
      <c r="F16" s="121">
        <v>177.01900000000001</v>
      </c>
      <c r="G16" s="122">
        <v>176.01400000000001</v>
      </c>
      <c r="H16" s="123">
        <v>0.57097730862317508</v>
      </c>
      <c r="I16" s="121">
        <v>191.846</v>
      </c>
      <c r="J16" s="122">
        <v>184.84299999999999</v>
      </c>
      <c r="K16" s="123">
        <v>3.7886206131690221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176.2</v>
      </c>
      <c r="D17" s="42">
        <v>174.56899999999999</v>
      </c>
      <c r="E17" s="43">
        <v>0.93430105001460761</v>
      </c>
      <c r="F17" s="26">
        <v>172.89099999999999</v>
      </c>
      <c r="G17" s="42">
        <v>172.37299999999999</v>
      </c>
      <c r="H17" s="208">
        <v>0.30051110092647965</v>
      </c>
      <c r="I17" s="26">
        <v>186.197</v>
      </c>
      <c r="J17" s="42">
        <v>185.8</v>
      </c>
      <c r="K17" s="208">
        <v>0.21367061356296629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192.55199999999999</v>
      </c>
      <c r="D18" s="42">
        <v>193.09399999999999</v>
      </c>
      <c r="E18" s="43">
        <v>-0.28069230530208167</v>
      </c>
      <c r="F18" s="26">
        <v>193.953</v>
      </c>
      <c r="G18" s="42">
        <v>194.36099999999999</v>
      </c>
      <c r="H18" s="208">
        <v>-0.20991865652059161</v>
      </c>
      <c r="I18" s="26">
        <v>189.87899999999999</v>
      </c>
      <c r="J18" s="42">
        <v>190.08099999999999</v>
      </c>
      <c r="K18" s="208">
        <v>-0.10627048468810571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198.33199999999999</v>
      </c>
      <c r="D19" s="42">
        <v>194.511</v>
      </c>
      <c r="E19" s="43">
        <v>1.964413323668069</v>
      </c>
      <c r="F19" s="26">
        <v>198.958</v>
      </c>
      <c r="G19" s="42">
        <v>193.96799999999999</v>
      </c>
      <c r="H19" s="208">
        <v>2.5725892930792758</v>
      </c>
      <c r="I19" s="26">
        <v>194.785</v>
      </c>
      <c r="J19" s="42">
        <v>195.22900000000001</v>
      </c>
      <c r="K19" s="208">
        <v>-0.22742522883383967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197.441</v>
      </c>
      <c r="D20" s="125">
        <v>191.208</v>
      </c>
      <c r="E20" s="47">
        <v>3.2598008451529248</v>
      </c>
      <c r="F20" s="30">
        <v>191.505</v>
      </c>
      <c r="G20" s="125">
        <v>191.18700000000001</v>
      </c>
      <c r="H20" s="44">
        <v>0.1663293006323566</v>
      </c>
      <c r="I20" s="30">
        <v>208.27799999999999</v>
      </c>
      <c r="J20" s="125">
        <v>217.14699999999999</v>
      </c>
      <c r="K20" s="44">
        <v>-4.0843299700203088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192.78452068494002</v>
      </c>
      <c r="D21" s="210">
        <v>189.98425579894692</v>
      </c>
      <c r="E21" s="211">
        <v>1.4739457615669558</v>
      </c>
      <c r="F21" s="209">
        <v>192.79449214231767</v>
      </c>
      <c r="G21" s="210">
        <v>189.33265096919206</v>
      </c>
      <c r="H21" s="407">
        <v>1.8284438291042107</v>
      </c>
      <c r="I21" s="209">
        <v>192.35982844452761</v>
      </c>
      <c r="J21" s="210">
        <v>192.34800497820274</v>
      </c>
      <c r="K21" s="407">
        <v>6.1469139366482264E-3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311.72199999999998</v>
      </c>
      <c r="D22" s="122">
        <v>305.75</v>
      </c>
      <c r="E22" s="124">
        <v>1.9532297628781619</v>
      </c>
      <c r="F22" s="296" t="s">
        <v>28</v>
      </c>
      <c r="G22" s="297" t="s">
        <v>28</v>
      </c>
      <c r="H22" s="123" t="s">
        <v>28</v>
      </c>
      <c r="I22" s="30">
        <v>311.72199999999998</v>
      </c>
      <c r="J22" s="125">
        <v>305.75</v>
      </c>
      <c r="K22" s="44">
        <v>1.9532297628781619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436.89299999999997</v>
      </c>
      <c r="D23" s="125">
        <v>438.42899999999997</v>
      </c>
      <c r="E23" s="47">
        <v>-0.35034178852220121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323.58499999999998</v>
      </c>
      <c r="M23" s="125">
        <v>329.82400000000001</v>
      </c>
      <c r="N23" s="44">
        <v>-1.8916149218977492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324.28100000000001</v>
      </c>
      <c r="D24" s="125">
        <v>322.536</v>
      </c>
      <c r="E24" s="47">
        <v>0.54102487784309483</v>
      </c>
      <c r="F24" s="30">
        <v>512.08799999999997</v>
      </c>
      <c r="G24" s="125">
        <v>518.30399999999997</v>
      </c>
      <c r="H24" s="44">
        <v>-1.1992961659566603</v>
      </c>
      <c r="I24" s="30" t="s">
        <v>97</v>
      </c>
      <c r="J24" s="125" t="s">
        <v>97</v>
      </c>
      <c r="K24" s="44" t="s">
        <v>160</v>
      </c>
      <c r="L24" s="30">
        <v>322.98099999999999</v>
      </c>
      <c r="M24" s="125">
        <v>315.64800000000002</v>
      </c>
      <c r="N24" s="44">
        <v>2.3231574412003146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487.27499999999998</v>
      </c>
      <c r="D25" s="125">
        <v>477.52499999999998</v>
      </c>
      <c r="E25" s="47">
        <v>2.0417779173865243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389.61</v>
      </c>
      <c r="D26" s="125">
        <v>384.06900000000002</v>
      </c>
      <c r="E26" s="47">
        <v>1.4427095131343577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379.28</v>
      </c>
      <c r="M26" s="125">
        <v>381.90899999999999</v>
      </c>
      <c r="N26" s="44">
        <v>-0.68838388202425693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431.07477738945977</v>
      </c>
      <c r="D27" s="210">
        <v>425.51013200291823</v>
      </c>
      <c r="E27" s="211">
        <v>1.3077586097299745</v>
      </c>
      <c r="F27" s="209">
        <v>401.06210267894761</v>
      </c>
      <c r="G27" s="210">
        <v>406.36723201413469</v>
      </c>
      <c r="H27" s="407">
        <v>-1.3055012602498783</v>
      </c>
      <c r="I27" s="130">
        <v>364.08032713531031</v>
      </c>
      <c r="J27" s="408">
        <v>350.69561007348437</v>
      </c>
      <c r="K27" s="409">
        <v>3.8166195063067141</v>
      </c>
      <c r="L27" s="209">
        <v>327.29755591234056</v>
      </c>
      <c r="M27" s="210">
        <v>320.68393924803451</v>
      </c>
      <c r="N27" s="407">
        <v>2.0623473317105279</v>
      </c>
      <c r="O27" s="209">
        <v>487.45441471314604</v>
      </c>
      <c r="P27" s="210">
        <v>477.77125513419992</v>
      </c>
      <c r="Q27" s="211">
        <v>2.0267354879326591</v>
      </c>
    </row>
    <row r="28" spans="1:17" ht="15.75" customHeight="1" x14ac:dyDescent="0.2">
      <c r="A28" s="473" t="s">
        <v>50</v>
      </c>
      <c r="B28" s="262" t="s">
        <v>44</v>
      </c>
      <c r="C28" s="121">
        <v>299.43299999999999</v>
      </c>
      <c r="D28" s="122">
        <v>300.36900000000003</v>
      </c>
      <c r="E28" s="124">
        <v>-0.31161671144493452</v>
      </c>
      <c r="F28" s="296">
        <v>299.43299999999999</v>
      </c>
      <c r="G28" s="297">
        <v>298.85599999999999</v>
      </c>
      <c r="H28" s="123">
        <v>0.19306957196776983</v>
      </c>
      <c r="I28" s="375" t="s">
        <v>97</v>
      </c>
      <c r="J28" s="376" t="s">
        <v>97</v>
      </c>
      <c r="K28" s="123" t="s">
        <v>160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275.48</v>
      </c>
      <c r="D29" s="125">
        <v>277.28800000000001</v>
      </c>
      <c r="E29" s="47">
        <v>-0.65202965869420693</v>
      </c>
      <c r="F29" s="30">
        <v>218.46199999999999</v>
      </c>
      <c r="G29" s="125">
        <v>220.83699999999999</v>
      </c>
      <c r="H29" s="44">
        <v>-1.0754538415211219</v>
      </c>
      <c r="I29" s="298">
        <v>271.16300000000001</v>
      </c>
      <c r="J29" s="299">
        <v>270.53100000000001</v>
      </c>
      <c r="K29" s="44">
        <v>0.23361463196454568</v>
      </c>
      <c r="L29" s="30">
        <v>308.20100000000002</v>
      </c>
      <c r="M29" s="125">
        <v>312.053</v>
      </c>
      <c r="N29" s="44">
        <v>-1.2344056939045531</v>
      </c>
      <c r="O29" s="30">
        <v>314.45699999999999</v>
      </c>
      <c r="P29" s="125">
        <v>310.13400000000001</v>
      </c>
      <c r="Q29" s="47">
        <v>1.3939135986380013</v>
      </c>
    </row>
    <row r="30" spans="1:17" ht="15" customHeight="1" x14ac:dyDescent="0.2">
      <c r="A30" s="478"/>
      <c r="B30" s="260" t="s">
        <v>46</v>
      </c>
      <c r="C30" s="30">
        <v>257.09399999999999</v>
      </c>
      <c r="D30" s="125">
        <v>240.63200000000001</v>
      </c>
      <c r="E30" s="47">
        <v>6.841151634030382</v>
      </c>
      <c r="F30" s="30">
        <v>273.60000000000002</v>
      </c>
      <c r="G30" s="125">
        <v>276.01600000000002</v>
      </c>
      <c r="H30" s="44">
        <v>-0.87531157614051236</v>
      </c>
      <c r="I30" s="298">
        <v>247.32900000000001</v>
      </c>
      <c r="J30" s="299">
        <v>250.297</v>
      </c>
      <c r="K30" s="44">
        <v>-1.1857912799594039</v>
      </c>
      <c r="L30" s="30">
        <v>257.77699999999999</v>
      </c>
      <c r="M30" s="125">
        <v>235.38900000000001</v>
      </c>
      <c r="N30" s="44">
        <v>9.5110646631745652</v>
      </c>
      <c r="O30" s="30">
        <v>264.81700000000001</v>
      </c>
      <c r="P30" s="125">
        <v>266.00099999999998</v>
      </c>
      <c r="Q30" s="47">
        <v>-0.44511110860484326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265.42788815963888</v>
      </c>
      <c r="D33" s="210">
        <v>256.111102292672</v>
      </c>
      <c r="E33" s="211">
        <v>3.6377907023804403</v>
      </c>
      <c r="F33" s="209">
        <v>246.71551490413083</v>
      </c>
      <c r="G33" s="210">
        <v>255.34218956808576</v>
      </c>
      <c r="H33" s="407">
        <v>-3.3784760280105095</v>
      </c>
      <c r="I33" s="410">
        <v>265.67112173847659</v>
      </c>
      <c r="J33" s="411">
        <v>266.05230216487297</v>
      </c>
      <c r="K33" s="407">
        <v>-0.14327274122219982</v>
      </c>
      <c r="L33" s="209">
        <v>264.12849435369145</v>
      </c>
      <c r="M33" s="210">
        <v>242.46054737318946</v>
      </c>
      <c r="N33" s="407">
        <v>8.9366897894325099</v>
      </c>
      <c r="O33" s="209">
        <v>293.17447574676027</v>
      </c>
      <c r="P33" s="210">
        <v>293.13445638232707</v>
      </c>
      <c r="Q33" s="211">
        <v>1.3652221211755454E-2</v>
      </c>
    </row>
    <row r="34" spans="1:17" ht="15.75" customHeight="1" x14ac:dyDescent="0.2">
      <c r="A34" s="473" t="s">
        <v>51</v>
      </c>
      <c r="B34" s="263" t="s">
        <v>52</v>
      </c>
      <c r="C34" s="25">
        <v>557.32600000000002</v>
      </c>
      <c r="D34" s="24">
        <v>558.88099999999997</v>
      </c>
      <c r="E34" s="41">
        <v>-0.27823454366850009</v>
      </c>
      <c r="F34" s="25">
        <v>590.21799999999996</v>
      </c>
      <c r="G34" s="24">
        <v>587.54899999999998</v>
      </c>
      <c r="H34" s="126">
        <v>0.454259985124642</v>
      </c>
      <c r="I34" s="25">
        <v>498.73500000000001</v>
      </c>
      <c r="J34" s="24">
        <v>514.96699999999998</v>
      </c>
      <c r="K34" s="126">
        <v>-3.1520466359980293</v>
      </c>
      <c r="L34" s="25">
        <v>569.58799999999997</v>
      </c>
      <c r="M34" s="24">
        <v>571.41600000000005</v>
      </c>
      <c r="N34" s="126">
        <v>-0.31990703795485043</v>
      </c>
      <c r="O34" s="25">
        <v>519.54600000000005</v>
      </c>
      <c r="P34" s="24">
        <v>518.53200000000004</v>
      </c>
      <c r="Q34" s="41">
        <v>0.1955520585036237</v>
      </c>
    </row>
    <row r="35" spans="1:17" ht="15.75" customHeight="1" thickBot="1" x14ac:dyDescent="0.25">
      <c r="A35" s="476"/>
      <c r="B35" s="255" t="s">
        <v>53</v>
      </c>
      <c r="C35" s="31">
        <v>911.12800000000004</v>
      </c>
      <c r="D35" s="127">
        <v>920.80700000000002</v>
      </c>
      <c r="E35" s="128">
        <v>-1.051143182013166</v>
      </c>
      <c r="F35" s="31">
        <v>950.36400000000003</v>
      </c>
      <c r="G35" s="127">
        <v>958.12300000000005</v>
      </c>
      <c r="H35" s="300">
        <v>-0.80981251885196526</v>
      </c>
      <c r="I35" s="31">
        <v>911.15499999999997</v>
      </c>
      <c r="J35" s="127">
        <v>938.92899999999997</v>
      </c>
      <c r="K35" s="300">
        <v>-2.9580511412471018</v>
      </c>
      <c r="L35" s="31">
        <v>644.26099999999997</v>
      </c>
      <c r="M35" s="127">
        <v>634.52300000000002</v>
      </c>
      <c r="N35" s="300">
        <v>1.5346961418262131</v>
      </c>
      <c r="O35" s="31">
        <v>928.68499999999995</v>
      </c>
      <c r="P35" s="127">
        <v>918.01400000000001</v>
      </c>
      <c r="Q35" s="128">
        <v>1.1624005734117273</v>
      </c>
    </row>
    <row r="36" spans="1:17" ht="15" customHeight="1" thickBot="1" x14ac:dyDescent="0.25">
      <c r="A36" s="477"/>
      <c r="B36" s="259" t="s">
        <v>25</v>
      </c>
      <c r="C36" s="209">
        <v>625.62649553798315</v>
      </c>
      <c r="D36" s="210">
        <v>631.0949686622979</v>
      </c>
      <c r="E36" s="211">
        <v>-0.86650558091217533</v>
      </c>
      <c r="F36" s="209">
        <v>649.1306640560025</v>
      </c>
      <c r="G36" s="210">
        <v>654.33226515740625</v>
      </c>
      <c r="H36" s="407">
        <v>-0.79494797649210458</v>
      </c>
      <c r="I36" s="209">
        <v>626.41756775744432</v>
      </c>
      <c r="J36" s="210">
        <v>649.76454966253152</v>
      </c>
      <c r="K36" s="407">
        <v>-3.5931449195270715</v>
      </c>
      <c r="L36" s="209">
        <v>583.6654603081131</v>
      </c>
      <c r="M36" s="210">
        <v>583.45465696955614</v>
      </c>
      <c r="N36" s="407">
        <v>3.613020070006167E-2</v>
      </c>
      <c r="O36" s="209">
        <v>594.60855654974989</v>
      </c>
      <c r="P36" s="210">
        <v>591.62644144058129</v>
      </c>
      <c r="Q36" s="211">
        <v>0.50405372381722824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271</v>
      </c>
      <c r="D8" s="383" t="s">
        <v>255</v>
      </c>
      <c r="E8" s="390" t="s">
        <v>15</v>
      </c>
      <c r="F8" s="12" t="s">
        <v>271</v>
      </c>
      <c r="G8" s="383" t="s">
        <v>255</v>
      </c>
      <c r="H8" s="390" t="s">
        <v>15</v>
      </c>
      <c r="I8" s="12" t="s">
        <v>271</v>
      </c>
      <c r="J8" s="383" t="s">
        <v>255</v>
      </c>
      <c r="K8" s="390" t="s">
        <v>15</v>
      </c>
      <c r="L8" s="238" t="s">
        <v>271</v>
      </c>
      <c r="M8" s="383" t="s">
        <v>255</v>
      </c>
      <c r="N8" s="390" t="s">
        <v>15</v>
      </c>
      <c r="O8" s="238" t="s">
        <v>271</v>
      </c>
      <c r="P8" s="383" t="s">
        <v>255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2355.6849999999999</v>
      </c>
      <c r="D9" s="384">
        <v>2320.1950000000002</v>
      </c>
      <c r="E9" s="391">
        <v>1.529612812716163</v>
      </c>
      <c r="F9" s="25">
        <v>2400.8420000000001</v>
      </c>
      <c r="G9" s="384">
        <v>2370.9209999999998</v>
      </c>
      <c r="H9" s="391">
        <v>1.2619990290693059</v>
      </c>
      <c r="I9" s="25">
        <v>2333.366</v>
      </c>
      <c r="J9" s="384">
        <v>2267.123</v>
      </c>
      <c r="K9" s="391">
        <v>2.9218970474914654</v>
      </c>
      <c r="L9" s="73">
        <v>1940.9839999999999</v>
      </c>
      <c r="M9" s="384">
        <v>1967.251</v>
      </c>
      <c r="N9" s="391">
        <v>-1.3352134526809265</v>
      </c>
      <c r="O9" s="73">
        <v>2176.7550000000001</v>
      </c>
      <c r="P9" s="384">
        <v>2151.788</v>
      </c>
      <c r="Q9" s="391">
        <v>1.1602908836744186</v>
      </c>
    </row>
    <row r="10" spans="1:17" ht="27" customHeight="1" x14ac:dyDescent="0.2">
      <c r="A10" s="476"/>
      <c r="B10" s="268" t="s">
        <v>86</v>
      </c>
      <c r="C10" s="26">
        <v>2455.8939999999998</v>
      </c>
      <c r="D10" s="385">
        <v>2409.3939999999998</v>
      </c>
      <c r="E10" s="392">
        <v>1.9299458702063672</v>
      </c>
      <c r="F10" s="26">
        <v>2478.9650000000001</v>
      </c>
      <c r="G10" s="385">
        <v>2455.0949999999998</v>
      </c>
      <c r="H10" s="392">
        <v>0.97226380241906518</v>
      </c>
      <c r="I10" s="26">
        <v>2566.52</v>
      </c>
      <c r="J10" s="385">
        <v>2471.87</v>
      </c>
      <c r="K10" s="392">
        <v>3.8290848628770968</v>
      </c>
      <c r="L10" s="129">
        <v>2357.92</v>
      </c>
      <c r="M10" s="385">
        <v>2257.203</v>
      </c>
      <c r="N10" s="392">
        <v>4.4620266763778043</v>
      </c>
      <c r="O10" s="129">
        <v>2301.9430000000002</v>
      </c>
      <c r="P10" s="385">
        <v>2285.8249999999998</v>
      </c>
      <c r="Q10" s="392">
        <v>0.70512834534578961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2414.7754423980946</v>
      </c>
      <c r="D12" s="387">
        <v>2373.575351777275</v>
      </c>
      <c r="E12" s="394">
        <v>1.7357818697421978</v>
      </c>
      <c r="F12" s="382">
        <v>2440.4591394205659</v>
      </c>
      <c r="G12" s="387">
        <v>2413.0335838521028</v>
      </c>
      <c r="H12" s="394">
        <v>1.1365592154205193</v>
      </c>
      <c r="I12" s="382">
        <v>2521.6969387774366</v>
      </c>
      <c r="J12" s="387">
        <v>2436.7278703533807</v>
      </c>
      <c r="K12" s="394">
        <v>3.4870150851819757</v>
      </c>
      <c r="L12" s="406">
        <v>2243.3268796131601</v>
      </c>
      <c r="M12" s="387">
        <v>2181.1555725455528</v>
      </c>
      <c r="N12" s="394">
        <v>2.8503838905470338</v>
      </c>
      <c r="O12" s="406">
        <v>2268.5463058463215</v>
      </c>
      <c r="P12" s="387">
        <v>2248.216336359782</v>
      </c>
      <c r="Q12" s="394">
        <v>0.90427105068798563</v>
      </c>
    </row>
    <row r="13" spans="1:17" ht="20.25" customHeight="1" x14ac:dyDescent="0.2">
      <c r="A13" s="473" t="s">
        <v>29</v>
      </c>
      <c r="B13" s="267" t="s">
        <v>30</v>
      </c>
      <c r="C13" s="25">
        <v>1311.4770000000001</v>
      </c>
      <c r="D13" s="384">
        <v>1320.364</v>
      </c>
      <c r="E13" s="391">
        <v>-0.67307197106252092</v>
      </c>
      <c r="F13" s="25">
        <v>1310.597</v>
      </c>
      <c r="G13" s="384">
        <v>1332.751</v>
      </c>
      <c r="H13" s="391">
        <v>-1.6622759990425815</v>
      </c>
      <c r="I13" s="25">
        <v>1314.873</v>
      </c>
      <c r="J13" s="384">
        <v>1323.261</v>
      </c>
      <c r="K13" s="391">
        <v>-0.63388855259846089</v>
      </c>
      <c r="L13" s="73" t="s">
        <v>97</v>
      </c>
      <c r="M13" s="384" t="s">
        <v>97</v>
      </c>
      <c r="N13" s="391" t="s">
        <v>160</v>
      </c>
      <c r="O13" s="73">
        <v>1310.521</v>
      </c>
      <c r="P13" s="384">
        <v>1295.5609999999999</v>
      </c>
      <c r="Q13" s="391">
        <v>1.1547121285682447</v>
      </c>
    </row>
    <row r="14" spans="1:17" ht="20.25" customHeight="1" thickBot="1" x14ac:dyDescent="0.25">
      <c r="A14" s="476"/>
      <c r="B14" s="268" t="s">
        <v>31</v>
      </c>
      <c r="C14" s="30">
        <v>737.46</v>
      </c>
      <c r="D14" s="386">
        <v>743.52</v>
      </c>
      <c r="E14" s="393">
        <v>-0.81504196255648076</v>
      </c>
      <c r="F14" s="30">
        <v>765.23900000000003</v>
      </c>
      <c r="G14" s="386">
        <v>753.76400000000001</v>
      </c>
      <c r="H14" s="393">
        <v>1.5223597836988796</v>
      </c>
      <c r="I14" s="30">
        <v>737.40899999999999</v>
      </c>
      <c r="J14" s="386">
        <v>747.81399999999996</v>
      </c>
      <c r="K14" s="393">
        <v>-1.3913887677951968</v>
      </c>
      <c r="L14" s="405">
        <v>742.98599999999999</v>
      </c>
      <c r="M14" s="386">
        <v>753.20799999999997</v>
      </c>
      <c r="N14" s="393">
        <v>-1.3571284426081482</v>
      </c>
      <c r="O14" s="405">
        <v>710.93899999999996</v>
      </c>
      <c r="P14" s="386">
        <v>717.13900000000001</v>
      </c>
      <c r="Q14" s="393">
        <v>-0.86454648262053047</v>
      </c>
    </row>
    <row r="15" spans="1:17" ht="20.25" customHeight="1" thickBot="1" x14ac:dyDescent="0.25">
      <c r="A15" s="492"/>
      <c r="B15" s="272" t="s">
        <v>25</v>
      </c>
      <c r="C15" s="382">
        <v>856.34988413195845</v>
      </c>
      <c r="D15" s="387">
        <v>851.56795354902999</v>
      </c>
      <c r="E15" s="394">
        <v>0.56154421534994126</v>
      </c>
      <c r="F15" s="382">
        <v>899.09805221471925</v>
      </c>
      <c r="G15" s="387">
        <v>871.50175383054648</v>
      </c>
      <c r="H15" s="394">
        <v>3.1665224152306819</v>
      </c>
      <c r="I15" s="382">
        <v>837.48357287290844</v>
      </c>
      <c r="J15" s="387">
        <v>881.28690128184746</v>
      </c>
      <c r="K15" s="394">
        <v>-4.9703823289812101</v>
      </c>
      <c r="L15" s="406">
        <v>743.90451709027172</v>
      </c>
      <c r="M15" s="387">
        <v>755.35474914089343</v>
      </c>
      <c r="N15" s="394">
        <v>-1.5158747679344953</v>
      </c>
      <c r="O15" s="406">
        <v>860.84265402817823</v>
      </c>
      <c r="P15" s="387">
        <v>833.7770282556761</v>
      </c>
      <c r="Q15" s="394">
        <v>3.2461467341125294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556.51400000000001</v>
      </c>
      <c r="D17" s="388">
        <v>549.60699999999997</v>
      </c>
      <c r="E17" s="395">
        <v>1.2567161626398571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640.82869970462752</v>
      </c>
      <c r="D18" s="387">
        <v>638.48374820880247</v>
      </c>
      <c r="E18" s="394">
        <v>0.36726878364618787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364.42899999999997</v>
      </c>
      <c r="D20" s="385">
        <v>368.959</v>
      </c>
      <c r="E20" s="392">
        <v>-1.2277786962779142</v>
      </c>
      <c r="F20" s="26">
        <v>371.97</v>
      </c>
      <c r="G20" s="385">
        <v>380.38299999999998</v>
      </c>
      <c r="H20" s="392">
        <v>-2.2117181892986686</v>
      </c>
      <c r="I20" s="26">
        <v>331.15800000000002</v>
      </c>
      <c r="J20" s="385">
        <v>324.11799999999999</v>
      </c>
      <c r="K20" s="392">
        <v>2.1720484514898959</v>
      </c>
      <c r="L20" s="129">
        <v>323.74799999999999</v>
      </c>
      <c r="M20" s="385">
        <v>333.73</v>
      </c>
      <c r="N20" s="392">
        <v>-2.991040661612689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27</v>
      </c>
      <c r="I5" s="356"/>
      <c r="J5" s="508" t="s">
        <v>213</v>
      </c>
    </row>
    <row r="6" spans="2:15" ht="24.75" customHeight="1" x14ac:dyDescent="0.2">
      <c r="F6" s="506"/>
      <c r="G6" s="507"/>
      <c r="H6" s="421" t="s">
        <v>250</v>
      </c>
      <c r="I6" s="421" t="s">
        <v>247</v>
      </c>
      <c r="J6" s="509"/>
    </row>
    <row r="7" spans="2:15" ht="48" customHeight="1" thickBot="1" x14ac:dyDescent="0.25">
      <c r="F7" s="510" t="s">
        <v>218</v>
      </c>
      <c r="G7" s="511"/>
      <c r="H7" s="357">
        <v>131.53</v>
      </c>
      <c r="I7" s="357">
        <v>130.096</v>
      </c>
      <c r="J7" s="40">
        <v>1.1022629442872935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15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250</v>
      </c>
      <c r="E12" s="291" t="s">
        <v>247</v>
      </c>
      <c r="F12" s="292" t="s">
        <v>15</v>
      </c>
      <c r="G12" s="291" t="s">
        <v>250</v>
      </c>
      <c r="H12" s="291" t="s">
        <v>247</v>
      </c>
      <c r="I12" s="292" t="s">
        <v>15</v>
      </c>
      <c r="J12" s="291" t="s">
        <v>250</v>
      </c>
      <c r="K12" s="291" t="s">
        <v>247</v>
      </c>
      <c r="L12" s="292" t="s">
        <v>15</v>
      </c>
      <c r="M12" s="291" t="s">
        <v>250</v>
      </c>
      <c r="N12" s="291" t="s">
        <v>247</v>
      </c>
      <c r="O12" s="293" t="s">
        <v>15</v>
      </c>
    </row>
    <row r="13" spans="2:15" ht="36" customHeight="1" thickBot="1" x14ac:dyDescent="0.25">
      <c r="B13" s="516" t="s">
        <v>223</v>
      </c>
      <c r="C13" s="517"/>
      <c r="D13" s="130">
        <v>132.81</v>
      </c>
      <c r="E13" s="130">
        <v>131.96</v>
      </c>
      <c r="F13" s="131">
        <v>0.6441345862382496</v>
      </c>
      <c r="G13" s="109">
        <v>127.91</v>
      </c>
      <c r="H13" s="109">
        <v>125.06</v>
      </c>
      <c r="I13" s="131">
        <v>2.2789061250599665</v>
      </c>
      <c r="J13" s="109">
        <v>132.22999999999999</v>
      </c>
      <c r="K13" s="109">
        <v>130.19</v>
      </c>
      <c r="L13" s="131">
        <v>1.5669406252400278</v>
      </c>
      <c r="M13" s="109">
        <v>131.26</v>
      </c>
      <c r="N13" s="109">
        <v>130.44999999999999</v>
      </c>
      <c r="O13" s="132">
        <v>0.62092755845151582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251</v>
      </c>
      <c r="K18" s="512" t="s">
        <v>252</v>
      </c>
      <c r="L18" s="512" t="s">
        <v>253</v>
      </c>
      <c r="M18" s="103" t="s">
        <v>236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131.53</v>
      </c>
      <c r="K20" s="115">
        <v>101.75</v>
      </c>
      <c r="L20" s="116">
        <v>112.17</v>
      </c>
      <c r="M20" s="117">
        <f>(J20-K20)/K20*100</f>
        <v>29.267813267813271</v>
      </c>
      <c r="N20" s="118">
        <f>(J20-L20)/L20*100</f>
        <v>17.259516804849781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P23" sqref="P23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23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248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2017-08-18T10:56:04Z</dcterms:modified>
</cp:coreProperties>
</file>