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<sst xmlns="http://schemas.openxmlformats.org/spreadsheetml/2006/main" count="1437" uniqueCount="275">
  <si>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</si>
  <si>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</si>
  <si>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</si>
  <si>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</si>
  <si>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</si>
  <si>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</si>
  <si>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</si>
  <si>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</si>
  <si>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</si>
  <si>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</si>
  <si>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</si>
  <si>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</si>
  <si>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</si>
  <si>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</si>
  <si>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</si>
  <si>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</si>
  <si>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</si>
  <si>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</si>
  <si>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</si>
  <si>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</si>
  <si>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</si>
  <si>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</si>
  <si>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</si>
  <si>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</si>
  <si>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</si>
  <si>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</si>
  <si>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</si>
  <si>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</si>
  <si>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</si>
  <si>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</si>
  <si>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</si>
  <si>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</si>
  <si>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</si>
  <si>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</si>
  <si>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</si>
  <si>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</si>
  <si>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</si>
  <si>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</si>
  <si>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</si>
  <si>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</si>
  <si>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</si>
  <si>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</si>
  <si>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</si>
  <si>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</si>
  <si>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</si>
  <si>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</si>
  <si>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</si>
  <si>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</si>
  <si>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</si>
  <si>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</si>
  <si>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</si>
  <si>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</si>
  <si>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</si>
  <si>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</si>
  <si>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</si>
  <si>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</si>
  <si>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</si>
  <si>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</si>
  <si>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</si>
  <si>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</si>
  <si>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</si>
  <si>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</si>
  <si>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</si>
  <si>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</si>
  <si>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</si>
  <si>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</si>
  <si>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</si>
  <si>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</si>
  <si>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</si>
  <si>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</si>
  <si>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</si>
  <si>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</si>
  <si>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</si>
  <si>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</si>
  <si>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</si>
  <si>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</si>
  <si>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</si>
  <si>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</si>
  <si>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</si>
  <si>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</si>
  <si>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</si>
  <si>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</si>
  <si>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</si>
  <si>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</si>
  <si>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</si>
  <si>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</si>
  <si>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</si>
  <si>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</si>
  <si>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</si>
  <si>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</si>
  <si>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</si>
  <si>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</si>
  <si>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</si>
  <si>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</si>
  <si>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</si>
  <si>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</si>
  <si>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</si>
  <si>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</si>
  <si>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</si>
  <si>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</si>
  <si>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</si>
  <si>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</si>
  <si>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</si>
  <si>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</si>
  <si>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</si>
  <si>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</si>
  <si>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</si>
  <si>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</si>
  <si>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</si>
  <si>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</si>
  <si>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</si>
  <si>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</si>
  <si>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</si>
  <si>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</si>
  <si>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</si>
  <si>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</si>
  <si>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</si>
  <si>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</si>
  <si>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</si>
  <si>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</si>
  <si>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</si>
  <si>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</si>
  <si>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</si>
  <si>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</si>
  <si>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</si>
  <si>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</si>
  <si>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</si>
  <si>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</si>
  <si>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</si>
  <si>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</si>
  <si>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</si>
  <si>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</si>
  <si>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</si>
  <si>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</si>
  <si>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</si>
  <si>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</si>
  <si>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</si>
  <si>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</si>
  <si>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</si>
  <si>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</si>
  <si>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</si>
  <si>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</si>
  <si>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</si>
  <si>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</si>
  <si>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</si>
  <si>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</si>
  <si>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</si>
  <si>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</si>
  <si>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</si>
  <si>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</si>
  <si>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</si>
  <si>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</si>
  <si>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</si>
  <si>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</si>
  <si>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</si>
  <si>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</si>
  <si>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</si>
  <si>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</si>
  <si>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</si>
  <si>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</si>
  <si>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</si>
  <si>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</si>
  <si>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</si>
  <si>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</si>
  <si>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</si>
  <si>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</si>
  <si>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</si>
  <si>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</si>
  <si>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</si>
  <si>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</si>
  <si>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</si>
  <si>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</si>
  <si>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</si>
  <si>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</si>
  <si>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</si>
  <si>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</si>
  <si>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</si>
  <si>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</si>
  <si>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</si>
  <si>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</si>
  <si>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</si>
  <si>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</si>
  <si>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</si>
  <si>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</si>
  <si>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</si>
  <si>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</si>
  <si>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</si>
  <si>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</si>
  <si>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</si>
  <si>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</si>
  <si>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</si>
  <si>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</si>
  <si>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</si>
  <si>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</si>
  <si>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</si>
  <si>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</si>
  <si>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</si>
  <si>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</si>
  <si>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</si>
  <si>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</si>
  <si>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</si>
  <si>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</si>
  <si>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</si>
  <si>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</si>
  <si>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</si>
  <si>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</si>
  <si>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</si>
  <si>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</si>
  <si>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</si>
  <si>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</si>
  <si>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</si>
  <si>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</si>
  <si>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</si>
  <si>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</si>
  <si>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</si>
  <si>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</si>
  <si>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</si>
  <si>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</si>
  <si>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</si>
  <si>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</si>
  <si>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</si>
  <si>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</si>
  <si>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</si>
  <si>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</si>
  <si>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</si>
  <si>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</si>
  <si>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</si>
  <si>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</si>
  <si>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</si>
  <si>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</si>
  <si>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</si>
  <si>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</si>
  <si>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</si>
  <si>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</si>
  <si>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</si>
  <si>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</si>
  <si>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</si>
  <si>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</si>
  <si>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</si>
  <si>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</si>
  <si>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</si>
  <si>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</si>
  <si>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</si>
  <si>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</si>
  <si>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</si>
  <si>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</si>
  <si>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</si>
  <si>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</si>
  <si>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Nigeria</t>
  </si>
  <si>
    <t>lipiec</t>
  </si>
  <si>
    <t>Handel zagraniczny produktami mlecznymi w okresie I -VII 2017r. - dane wstępne</t>
  </si>
  <si>
    <t>I-VII 2016r.</t>
  </si>
  <si>
    <t>I-VII 2017r.*</t>
  </si>
  <si>
    <t>I -VII 2016r</t>
  </si>
  <si>
    <t>I -VII 2017r</t>
  </si>
  <si>
    <t>według ważniejszych krajów w okresie I -VII 2017r (dane wstępne)</t>
  </si>
  <si>
    <t>Indonezja</t>
  </si>
  <si>
    <t>Maroko</t>
  </si>
  <si>
    <t xml:space="preserve"> z mleka - kod 0405) według ważniejszych krajów w okresie I -VII 2017r (dane wstępne)</t>
  </si>
  <si>
    <t>z mleka - kod 0405) według ważniejszych krajów w okresie I -VII 2017r (dane wstępne)</t>
  </si>
  <si>
    <t>2017-09-10</t>
  </si>
  <si>
    <t>1EUR=4,24298</t>
  </si>
  <si>
    <t>VII-2017</t>
  </si>
  <si>
    <t>VII-2016</t>
  </si>
  <si>
    <t>NR 37/2017</t>
  </si>
  <si>
    <t>21 września 2017r.</t>
  </si>
  <si>
    <t>Notowania z okresu: 11-17.09.2017r.</t>
  </si>
  <si>
    <t>sierpień</t>
  </si>
  <si>
    <t>sierpień 2017</t>
  </si>
  <si>
    <t>sierpień 2016</t>
  </si>
  <si>
    <t>sierpień 2015</t>
  </si>
  <si>
    <t>Ceny sprzedaży (NETTO) wybranych produktów mleczarskich za okres: 11-17.09.2017r.</t>
  </si>
  <si>
    <t>2017-09-17</t>
  </si>
  <si>
    <t>1EUR=4,2678</t>
  </si>
  <si>
    <r>
      <t>Mleko surowe</t>
    </r>
    <r>
      <rPr>
        <b/>
        <sz val="11"/>
        <rFont val="Times New Roman"/>
        <family val="1"/>
        <charset val="238"/>
      </rPr>
      <t xml:space="preserve"> skup     sierpień 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</si>
</sst>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504825</xdr:colOff>
      <xdr:row>82</xdr:row>
      <xdr:rowOff>9525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4772025" cy="3105150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38101</xdr:colOff>
      <xdr:row>82</xdr:row>
      <xdr:rowOff>19050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1" y="10353675"/>
          <a:ext cx="4914900" cy="31146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352425</xdr:colOff>
      <xdr:row>35</xdr:row>
      <xdr:rowOff>161924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4"/>
          <a:ext cx="6096000" cy="3590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581025</xdr:colOff>
      <xdr:row>46</xdr:row>
      <xdr:rowOff>85725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29025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571500</xdr:colOff>
      <xdr:row>60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1950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561975</xdr:colOff>
      <xdr:row>60</xdr:row>
      <xdr:rowOff>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609975" cy="210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590550</xdr:colOff>
      <xdr:row>0</xdr:row>
      <xdr:rowOff>152400</xdr:rowOff>
    </xdr:from>
    <xdr:to>
      <xdr:col>14</xdr:col>
      <xdr:colOff>597069</xdr:colOff>
      <xdr:row>20</xdr:row>
      <xdr:rowOff>47516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8150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219075</xdr:colOff>
      <xdr:row>34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7667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200025</xdr:colOff>
      <xdr:row>49</xdr:row>
      <xdr:rowOff>19051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57625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85725</xdr:colOff>
      <xdr:row>34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43325" cy="21240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533400</xdr:colOff>
      <xdr:row>34</xdr:row>
      <xdr:rowOff>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91000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533400</xdr:colOff>
      <xdr:row>49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91000" cy="2266950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228600</xdr:colOff>
      <xdr:row>51</xdr:row>
      <xdr:rowOff>9525</xdr:rowOff>
    </xdr:from>
    <xdr:to>
      <xdr:col>15</xdr:col>
      <xdr:colOff>539998</xdr:colOff>
      <xdr:row>68</xdr:row>
      <xdr:rowOff>91686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86200" y="82677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14</xdr:col>
      <xdr:colOff>290158</xdr:colOff>
      <xdr:row>42</xdr:row>
      <xdr:rowOff>11906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2071688"/>
          <a:ext cx="5147908" cy="5179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42</xdr:row>
      <xdr:rowOff>47625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5480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266699</xdr:rowOff>
    </xdr:from>
    <xdr:to>
      <xdr:col>8</xdr:col>
      <xdr:colOff>0</xdr:colOff>
      <xdr:row>46</xdr:row>
      <xdr:rowOff>34786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299"/>
          <a:ext cx="5816600" cy="366698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11906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455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166686</xdr:rowOff>
    </xdr:from>
    <xdr:to>
      <xdr:col>6</xdr:col>
      <xdr:colOff>797718</xdr:colOff>
      <xdr:row>42</xdr:row>
      <xdr:rowOff>130967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000874"/>
          <a:ext cx="4869656" cy="2631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78" sqref="T78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221</v>
      </c>
      <c r="B2" s="162"/>
      <c r="C2" s="162"/>
      <c r="D2" s="162"/>
      <c r="E2" s="162"/>
      <c r="F2" s="162"/>
      <c r="G2" s="162"/>
      <c r="H2" s="162"/>
      <c r="I2" s="162"/>
      <c r="J2" s="162" t="s">
        <v>222</v>
      </c>
      <c r="K2" s="162"/>
      <c r="L2" s="162"/>
      <c r="M2" s="162"/>
      <c r="N2" s="162"/>
      <c r="O2" s="162"/>
    </row>
    <row r="3" spans="1:17" ht="17.25" thickBot="1" x14ac:dyDescent="0.3">
      <c r="A3" s="162" t="s">
        <v>255</v>
      </c>
      <c r="B3" s="162"/>
      <c r="C3" s="162"/>
      <c r="D3" s="162"/>
      <c r="E3" s="162"/>
      <c r="F3" s="162"/>
      <c r="G3" s="162"/>
      <c r="H3" s="162"/>
      <c r="I3" s="162"/>
      <c r="J3" s="162" t="s">
        <v>255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253</v>
      </c>
      <c r="B5" s="169"/>
      <c r="C5" s="170"/>
      <c r="D5" s="171"/>
      <c r="E5" s="168" t="s">
        <v>254</v>
      </c>
      <c r="F5" s="169"/>
      <c r="G5" s="170"/>
      <c r="H5" s="171"/>
      <c r="I5" s="167"/>
      <c r="J5" s="168" t="s">
        <v>253</v>
      </c>
      <c r="K5" s="169"/>
      <c r="L5" s="170"/>
      <c r="M5" s="171"/>
      <c r="N5" s="168" t="s">
        <v>254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167</v>
      </c>
      <c r="D6" s="175" t="s">
        <v>133</v>
      </c>
      <c r="E6" s="172" t="s">
        <v>132</v>
      </c>
      <c r="F6" s="173" t="s">
        <v>105</v>
      </c>
      <c r="G6" s="174" t="s">
        <v>167</v>
      </c>
      <c r="H6" s="175" t="s">
        <v>133</v>
      </c>
      <c r="I6" s="167"/>
      <c r="J6" s="172" t="s">
        <v>132</v>
      </c>
      <c r="K6" s="173" t="s">
        <v>105</v>
      </c>
      <c r="L6" s="174" t="s">
        <v>167</v>
      </c>
      <c r="M6" s="175" t="s">
        <v>133</v>
      </c>
      <c r="N6" s="172" t="s">
        <v>132</v>
      </c>
      <c r="O6" s="173" t="s">
        <v>105</v>
      </c>
      <c r="P6" s="174" t="s">
        <v>167</v>
      </c>
      <c r="Q6" s="175" t="s">
        <v>133</v>
      </c>
    </row>
    <row r="7" spans="1:17" ht="15" thickBot="1" x14ac:dyDescent="0.25">
      <c r="A7" s="176" t="s">
        <v>119</v>
      </c>
      <c r="B7" s="177">
        <v>140520.87100000001</v>
      </c>
      <c r="C7" s="178">
        <v>611947.70299999998</v>
      </c>
      <c r="D7" s="179">
        <v>347365.21799999999</v>
      </c>
      <c r="E7" s="180" t="s">
        <v>119</v>
      </c>
      <c r="F7" s="181">
        <v>213719.36799999999</v>
      </c>
      <c r="G7" s="182">
        <v>916352.18</v>
      </c>
      <c r="H7" s="179">
        <v>345460.50400000002</v>
      </c>
      <c r="I7" s="167"/>
      <c r="J7" s="176" t="s">
        <v>119</v>
      </c>
      <c r="K7" s="177">
        <v>66487.957999999999</v>
      </c>
      <c r="L7" s="178">
        <v>288915.587</v>
      </c>
      <c r="M7" s="179">
        <v>138054.11300000001</v>
      </c>
      <c r="N7" s="180" t="s">
        <v>119</v>
      </c>
      <c r="O7" s="181">
        <v>79239.043999999994</v>
      </c>
      <c r="P7" s="182">
        <v>339610.64600000001</v>
      </c>
      <c r="Q7" s="179">
        <v>117909.755</v>
      </c>
    </row>
    <row r="8" spans="1:17" x14ac:dyDescent="0.2">
      <c r="A8" s="183" t="s">
        <v>78</v>
      </c>
      <c r="B8" s="184">
        <v>69253.986999999994</v>
      </c>
      <c r="C8" s="185">
        <v>301463.27100000001</v>
      </c>
      <c r="D8" s="184">
        <v>182533.77499999999</v>
      </c>
      <c r="E8" s="186" t="s">
        <v>78</v>
      </c>
      <c r="F8" s="187">
        <v>136809.245</v>
      </c>
      <c r="G8" s="188">
        <v>586835.02800000005</v>
      </c>
      <c r="H8" s="189">
        <v>223344.658</v>
      </c>
      <c r="I8" s="167"/>
      <c r="J8" s="183" t="s">
        <v>137</v>
      </c>
      <c r="K8" s="184">
        <v>29198.903999999999</v>
      </c>
      <c r="L8" s="185">
        <v>126953.856</v>
      </c>
      <c r="M8" s="184">
        <v>67997.701000000001</v>
      </c>
      <c r="N8" s="186" t="s">
        <v>137</v>
      </c>
      <c r="O8" s="187">
        <v>41452.398000000001</v>
      </c>
      <c r="P8" s="188">
        <v>177482.503</v>
      </c>
      <c r="Q8" s="189">
        <v>52612.538999999997</v>
      </c>
    </row>
    <row r="9" spans="1:17" x14ac:dyDescent="0.2">
      <c r="A9" s="190" t="s">
        <v>241</v>
      </c>
      <c r="B9" s="191">
        <v>16886.198</v>
      </c>
      <c r="C9" s="192">
        <v>73670.922999999995</v>
      </c>
      <c r="D9" s="191">
        <v>67463.619000000006</v>
      </c>
      <c r="E9" s="193" t="s">
        <v>145</v>
      </c>
      <c r="F9" s="194">
        <v>10872.312</v>
      </c>
      <c r="G9" s="195">
        <v>46492.661999999997</v>
      </c>
      <c r="H9" s="196">
        <v>19055.682000000001</v>
      </c>
      <c r="I9" s="167"/>
      <c r="J9" s="190" t="s">
        <v>78</v>
      </c>
      <c r="K9" s="191">
        <v>13948.101000000001</v>
      </c>
      <c r="L9" s="192">
        <v>60579.144</v>
      </c>
      <c r="M9" s="191">
        <v>19954.288</v>
      </c>
      <c r="N9" s="193" t="s">
        <v>78</v>
      </c>
      <c r="O9" s="194">
        <v>16797.775000000001</v>
      </c>
      <c r="P9" s="195">
        <v>72127.368000000002</v>
      </c>
      <c r="Q9" s="196">
        <v>21741.328000000001</v>
      </c>
    </row>
    <row r="10" spans="1:17" x14ac:dyDescent="0.2">
      <c r="A10" s="190" t="s">
        <v>145</v>
      </c>
      <c r="B10" s="191">
        <v>9433.0370000000003</v>
      </c>
      <c r="C10" s="192">
        <v>41113.016000000003</v>
      </c>
      <c r="D10" s="191">
        <v>16325.011</v>
      </c>
      <c r="E10" s="193" t="s">
        <v>220</v>
      </c>
      <c r="F10" s="194">
        <v>10325.071</v>
      </c>
      <c r="G10" s="195">
        <v>44015.540999999997</v>
      </c>
      <c r="H10" s="196">
        <v>22979.032999999999</v>
      </c>
      <c r="I10" s="167"/>
      <c r="J10" s="190" t="s">
        <v>138</v>
      </c>
      <c r="K10" s="191">
        <v>7548.4110000000001</v>
      </c>
      <c r="L10" s="192">
        <v>32770.961000000003</v>
      </c>
      <c r="M10" s="191">
        <v>26214.135999999999</v>
      </c>
      <c r="N10" s="193" t="s">
        <v>138</v>
      </c>
      <c r="O10" s="194">
        <v>5912.2489999999998</v>
      </c>
      <c r="P10" s="195">
        <v>25355.105</v>
      </c>
      <c r="Q10" s="196">
        <v>17768.494999999999</v>
      </c>
    </row>
    <row r="11" spans="1:17" x14ac:dyDescent="0.2">
      <c r="A11" s="190" t="s">
        <v>186</v>
      </c>
      <c r="B11" s="191">
        <v>5805.9650000000001</v>
      </c>
      <c r="C11" s="192">
        <v>25224.370999999999</v>
      </c>
      <c r="D11" s="191">
        <v>12443.768</v>
      </c>
      <c r="E11" s="193" t="s">
        <v>138</v>
      </c>
      <c r="F11" s="194">
        <v>6398.9309999999996</v>
      </c>
      <c r="G11" s="195">
        <v>27468.852999999999</v>
      </c>
      <c r="H11" s="196">
        <v>5038.5940000000001</v>
      </c>
      <c r="I11" s="167"/>
      <c r="J11" s="190" t="s">
        <v>162</v>
      </c>
      <c r="K11" s="191">
        <v>5677.6369999999997</v>
      </c>
      <c r="L11" s="192">
        <v>24513.652999999998</v>
      </c>
      <c r="M11" s="191">
        <v>8305.58</v>
      </c>
      <c r="N11" s="193" t="s">
        <v>162</v>
      </c>
      <c r="O11" s="194">
        <v>5845.9610000000002</v>
      </c>
      <c r="P11" s="195">
        <v>25137.552</v>
      </c>
      <c r="Q11" s="196">
        <v>7004.6760000000004</v>
      </c>
    </row>
    <row r="12" spans="1:17" x14ac:dyDescent="0.2">
      <c r="A12" s="190" t="s">
        <v>137</v>
      </c>
      <c r="B12" s="191">
        <v>5132.375</v>
      </c>
      <c r="C12" s="192">
        <v>22333.440999999999</v>
      </c>
      <c r="D12" s="191">
        <v>12317.457</v>
      </c>
      <c r="E12" s="193" t="s">
        <v>137</v>
      </c>
      <c r="F12" s="194">
        <v>5583.36</v>
      </c>
      <c r="G12" s="195">
        <v>23969.643</v>
      </c>
      <c r="H12" s="196">
        <v>11780.532999999999</v>
      </c>
      <c r="I12" s="167"/>
      <c r="J12" s="190" t="s">
        <v>143</v>
      </c>
      <c r="K12" s="191">
        <v>3388.18</v>
      </c>
      <c r="L12" s="192">
        <v>14874.108</v>
      </c>
      <c r="M12" s="191">
        <v>370.15</v>
      </c>
      <c r="N12" s="193" t="s">
        <v>140</v>
      </c>
      <c r="O12" s="194">
        <v>1857.537</v>
      </c>
      <c r="P12" s="195">
        <v>7948.56</v>
      </c>
      <c r="Q12" s="196">
        <v>2461.0369999999998</v>
      </c>
    </row>
    <row r="13" spans="1:17" x14ac:dyDescent="0.2">
      <c r="A13" s="190" t="s">
        <v>138</v>
      </c>
      <c r="B13" s="191">
        <v>4704.26</v>
      </c>
      <c r="C13" s="192">
        <v>20510.612000000001</v>
      </c>
      <c r="D13" s="191">
        <v>5538.0730000000003</v>
      </c>
      <c r="E13" s="193" t="s">
        <v>186</v>
      </c>
      <c r="F13" s="194">
        <v>5167.7780000000002</v>
      </c>
      <c r="G13" s="195">
        <v>22095.034</v>
      </c>
      <c r="H13" s="196">
        <v>10230.609</v>
      </c>
      <c r="I13" s="167"/>
      <c r="J13" s="190" t="s">
        <v>140</v>
      </c>
      <c r="K13" s="191">
        <v>2251.194</v>
      </c>
      <c r="L13" s="192">
        <v>9804.2309999999998</v>
      </c>
      <c r="M13" s="191">
        <v>4040.855</v>
      </c>
      <c r="N13" s="193" t="s">
        <v>139</v>
      </c>
      <c r="O13" s="194">
        <v>1581.943</v>
      </c>
      <c r="P13" s="195">
        <v>6746.7049999999999</v>
      </c>
      <c r="Q13" s="196">
        <v>3192.8969999999999</v>
      </c>
    </row>
    <row r="14" spans="1:17" x14ac:dyDescent="0.2">
      <c r="A14" s="190" t="s">
        <v>77</v>
      </c>
      <c r="B14" s="191">
        <v>3047.6019999999999</v>
      </c>
      <c r="C14" s="192">
        <v>13184.066000000001</v>
      </c>
      <c r="D14" s="191">
        <v>1669.096</v>
      </c>
      <c r="E14" s="193" t="s">
        <v>147</v>
      </c>
      <c r="F14" s="194">
        <v>4767.6710000000003</v>
      </c>
      <c r="G14" s="195">
        <v>20523.444</v>
      </c>
      <c r="H14" s="196">
        <v>9377.4030000000002</v>
      </c>
      <c r="I14" s="167"/>
      <c r="J14" s="190" t="s">
        <v>80</v>
      </c>
      <c r="K14" s="191">
        <v>1554.211</v>
      </c>
      <c r="L14" s="192">
        <v>6756.3419999999996</v>
      </c>
      <c r="M14" s="191">
        <v>7092.6419999999998</v>
      </c>
      <c r="N14" s="193" t="s">
        <v>228</v>
      </c>
      <c r="O14" s="194">
        <v>1534.933</v>
      </c>
      <c r="P14" s="195">
        <v>6602.0540000000001</v>
      </c>
      <c r="Q14" s="196">
        <v>2376.6410000000001</v>
      </c>
    </row>
    <row r="15" spans="1:17" x14ac:dyDescent="0.2">
      <c r="A15" s="190" t="s">
        <v>147</v>
      </c>
      <c r="B15" s="191">
        <v>2912.9830000000002</v>
      </c>
      <c r="C15" s="192">
        <v>12683.696</v>
      </c>
      <c r="D15" s="191">
        <v>6368.4560000000001</v>
      </c>
      <c r="E15" s="193" t="s">
        <v>134</v>
      </c>
      <c r="F15" s="194">
        <v>3833.819</v>
      </c>
      <c r="G15" s="195">
        <v>16390.687000000002</v>
      </c>
      <c r="H15" s="196">
        <v>3530.085</v>
      </c>
      <c r="I15" s="167"/>
      <c r="J15" s="190" t="s">
        <v>142</v>
      </c>
      <c r="K15" s="191">
        <v>1054.604</v>
      </c>
      <c r="L15" s="192">
        <v>4559.26</v>
      </c>
      <c r="M15" s="191">
        <v>1982.896</v>
      </c>
      <c r="N15" s="193" t="s">
        <v>142</v>
      </c>
      <c r="O15" s="194">
        <v>1382.6469999999999</v>
      </c>
      <c r="P15" s="195">
        <v>5943.51</v>
      </c>
      <c r="Q15" s="196">
        <v>3847.7750000000001</v>
      </c>
    </row>
    <row r="16" spans="1:17" x14ac:dyDescent="0.2">
      <c r="A16" s="190" t="s">
        <v>142</v>
      </c>
      <c r="B16" s="191">
        <v>2826.3510000000001</v>
      </c>
      <c r="C16" s="192">
        <v>12340.27</v>
      </c>
      <c r="D16" s="191">
        <v>3305.2849999999999</v>
      </c>
      <c r="E16" s="193" t="s">
        <v>142</v>
      </c>
      <c r="F16" s="194">
        <v>2872.4189999999999</v>
      </c>
      <c r="G16" s="195">
        <v>12309.276</v>
      </c>
      <c r="H16" s="196">
        <v>2740.0459999999998</v>
      </c>
      <c r="I16" s="167"/>
      <c r="J16" s="190" t="s">
        <v>77</v>
      </c>
      <c r="K16" s="191">
        <v>400.447</v>
      </c>
      <c r="L16" s="192">
        <v>1739.7909999999999</v>
      </c>
      <c r="M16" s="191">
        <v>317.666</v>
      </c>
      <c r="N16" s="193" t="s">
        <v>80</v>
      </c>
      <c r="O16" s="194">
        <v>924.87099999999998</v>
      </c>
      <c r="P16" s="195">
        <v>3957.826</v>
      </c>
      <c r="Q16" s="196">
        <v>4939.924</v>
      </c>
    </row>
    <row r="17" spans="1:17" x14ac:dyDescent="0.2">
      <c r="A17" s="190" t="s">
        <v>220</v>
      </c>
      <c r="B17" s="191">
        <v>2820.0610000000001</v>
      </c>
      <c r="C17" s="192">
        <v>12362.003000000001</v>
      </c>
      <c r="D17" s="191">
        <v>7458.8</v>
      </c>
      <c r="E17" s="193" t="s">
        <v>143</v>
      </c>
      <c r="F17" s="194">
        <v>2765.3209999999999</v>
      </c>
      <c r="G17" s="195">
        <v>11881.385</v>
      </c>
      <c r="H17" s="196">
        <v>5515.433</v>
      </c>
      <c r="I17" s="167"/>
      <c r="J17" s="190" t="s">
        <v>159</v>
      </c>
      <c r="K17" s="191">
        <v>360.392</v>
      </c>
      <c r="L17" s="192">
        <v>1564.32</v>
      </c>
      <c r="M17" s="191">
        <v>849.95100000000002</v>
      </c>
      <c r="N17" s="193" t="s">
        <v>159</v>
      </c>
      <c r="O17" s="194">
        <v>506.46600000000001</v>
      </c>
      <c r="P17" s="195">
        <v>2166.0340000000001</v>
      </c>
      <c r="Q17" s="196">
        <v>983.471</v>
      </c>
    </row>
    <row r="18" spans="1:17" x14ac:dyDescent="0.2">
      <c r="A18" s="190" t="s">
        <v>134</v>
      </c>
      <c r="B18" s="191">
        <v>2747.1880000000001</v>
      </c>
      <c r="C18" s="192">
        <v>11991.646000000001</v>
      </c>
      <c r="D18" s="191">
        <v>3312.5729999999999</v>
      </c>
      <c r="E18" s="193" t="s">
        <v>228</v>
      </c>
      <c r="F18" s="194">
        <v>2639.0990000000002</v>
      </c>
      <c r="G18" s="195">
        <v>11258.721</v>
      </c>
      <c r="H18" s="196">
        <v>3587.2860000000001</v>
      </c>
      <c r="I18" s="167"/>
      <c r="J18" s="190" t="s">
        <v>145</v>
      </c>
      <c r="K18" s="191">
        <v>314.69200000000001</v>
      </c>
      <c r="L18" s="192">
        <v>1342.019</v>
      </c>
      <c r="M18" s="191">
        <v>223.899</v>
      </c>
      <c r="N18" s="193" t="s">
        <v>206</v>
      </c>
      <c r="O18" s="194">
        <v>310.99400000000003</v>
      </c>
      <c r="P18" s="195">
        <v>1318.097</v>
      </c>
      <c r="Q18" s="196">
        <v>154.852</v>
      </c>
    </row>
    <row r="19" spans="1:17" x14ac:dyDescent="0.2">
      <c r="A19" s="190" t="s">
        <v>143</v>
      </c>
      <c r="B19" s="191">
        <v>2320.2280000000001</v>
      </c>
      <c r="C19" s="192">
        <v>10100.799000000001</v>
      </c>
      <c r="D19" s="191">
        <v>5910.5010000000002</v>
      </c>
      <c r="E19" s="193" t="s">
        <v>77</v>
      </c>
      <c r="F19" s="194">
        <v>2576.297</v>
      </c>
      <c r="G19" s="195">
        <v>11178.023999999999</v>
      </c>
      <c r="H19" s="196">
        <v>1251.693</v>
      </c>
      <c r="I19" s="167"/>
      <c r="J19" s="190" t="s">
        <v>228</v>
      </c>
      <c r="K19" s="191">
        <v>273.48099999999999</v>
      </c>
      <c r="L19" s="192">
        <v>1199.1769999999999</v>
      </c>
      <c r="M19" s="191">
        <v>169.37</v>
      </c>
      <c r="N19" s="193" t="s">
        <v>144</v>
      </c>
      <c r="O19" s="194">
        <v>271.75099999999998</v>
      </c>
      <c r="P19" s="195">
        <v>1167.0039999999999</v>
      </c>
      <c r="Q19" s="196">
        <v>319.02300000000002</v>
      </c>
    </row>
    <row r="20" spans="1:17" x14ac:dyDescent="0.2">
      <c r="A20" s="190" t="s">
        <v>228</v>
      </c>
      <c r="B20" s="191">
        <v>2295.5590000000002</v>
      </c>
      <c r="C20" s="192">
        <v>10001.689</v>
      </c>
      <c r="D20" s="191">
        <v>5487.2160000000003</v>
      </c>
      <c r="E20" s="193" t="s">
        <v>80</v>
      </c>
      <c r="F20" s="194">
        <v>2115.98</v>
      </c>
      <c r="G20" s="195">
        <v>9049.0390000000007</v>
      </c>
      <c r="H20" s="196">
        <v>1268.2139999999999</v>
      </c>
      <c r="I20" s="167"/>
      <c r="J20" s="190" t="s">
        <v>144</v>
      </c>
      <c r="K20" s="191">
        <v>180.77199999999999</v>
      </c>
      <c r="L20" s="192">
        <v>788.197</v>
      </c>
      <c r="M20" s="191">
        <v>235.31899999999999</v>
      </c>
      <c r="N20" s="193" t="s">
        <v>77</v>
      </c>
      <c r="O20" s="194">
        <v>246.238</v>
      </c>
      <c r="P20" s="195">
        <v>1057.472</v>
      </c>
      <c r="Q20" s="196">
        <v>194.11199999999999</v>
      </c>
    </row>
    <row r="21" spans="1:17" x14ac:dyDescent="0.2">
      <c r="A21" s="190" t="s">
        <v>179</v>
      </c>
      <c r="B21" s="191">
        <v>1896.9639999999999</v>
      </c>
      <c r="C21" s="192">
        <v>8211.4259999999995</v>
      </c>
      <c r="D21" s="191">
        <v>3919.1550000000002</v>
      </c>
      <c r="E21" s="193" t="s">
        <v>239</v>
      </c>
      <c r="F21" s="194">
        <v>1849.8810000000001</v>
      </c>
      <c r="G21" s="195">
        <v>7852.3389999999999</v>
      </c>
      <c r="H21" s="196">
        <v>3871.808</v>
      </c>
      <c r="I21" s="167"/>
      <c r="J21" s="190" t="s">
        <v>139</v>
      </c>
      <c r="K21" s="191">
        <v>110.679</v>
      </c>
      <c r="L21" s="192">
        <v>481.57100000000003</v>
      </c>
      <c r="M21" s="191">
        <v>157.38900000000001</v>
      </c>
      <c r="N21" s="193" t="s">
        <v>243</v>
      </c>
      <c r="O21" s="194">
        <v>212.696</v>
      </c>
      <c r="P21" s="195">
        <v>900.55899999999997</v>
      </c>
      <c r="Q21" s="196">
        <v>95.912999999999997</v>
      </c>
    </row>
    <row r="22" spans="1:17" x14ac:dyDescent="0.2">
      <c r="A22" s="190" t="s">
        <v>80</v>
      </c>
      <c r="B22" s="191">
        <v>1313.248</v>
      </c>
      <c r="C22" s="192">
        <v>5714.0150000000003</v>
      </c>
      <c r="D22" s="191">
        <v>1103.1300000000001</v>
      </c>
      <c r="E22" s="193" t="s">
        <v>219</v>
      </c>
      <c r="F22" s="194">
        <v>1623.269</v>
      </c>
      <c r="G22" s="195">
        <v>6986.2749999999996</v>
      </c>
      <c r="H22" s="196">
        <v>1020.466</v>
      </c>
      <c r="I22" s="167"/>
      <c r="J22" s="190" t="s">
        <v>157</v>
      </c>
      <c r="K22" s="191">
        <v>102.696</v>
      </c>
      <c r="L22" s="192">
        <v>447.21800000000002</v>
      </c>
      <c r="M22" s="191">
        <v>69.72</v>
      </c>
      <c r="N22" s="193" t="s">
        <v>134</v>
      </c>
      <c r="O22" s="194">
        <v>190.959</v>
      </c>
      <c r="P22" s="195">
        <v>813.66800000000001</v>
      </c>
      <c r="Q22" s="196">
        <v>110.64700000000001</v>
      </c>
    </row>
    <row r="23" spans="1:17" ht="13.5" thickBot="1" x14ac:dyDescent="0.25">
      <c r="A23" s="197" t="s">
        <v>239</v>
      </c>
      <c r="B23" s="198">
        <v>924.60299999999995</v>
      </c>
      <c r="C23" s="199">
        <v>4026.8069999999998</v>
      </c>
      <c r="D23" s="198">
        <v>1889.779</v>
      </c>
      <c r="E23" s="200" t="s">
        <v>162</v>
      </c>
      <c r="F23" s="201">
        <v>1580.6769999999999</v>
      </c>
      <c r="G23" s="202">
        <v>6789.0860000000002</v>
      </c>
      <c r="H23" s="203">
        <v>3544.1370000000002</v>
      </c>
      <c r="I23" s="167"/>
      <c r="J23" s="197" t="s">
        <v>134</v>
      </c>
      <c r="K23" s="198">
        <v>97.741</v>
      </c>
      <c r="L23" s="199">
        <v>428.39100000000002</v>
      </c>
      <c r="M23" s="198">
        <v>48.469000000000001</v>
      </c>
      <c r="N23" s="200" t="s">
        <v>145</v>
      </c>
      <c r="O23" s="201">
        <v>48.494</v>
      </c>
      <c r="P23" s="202">
        <v>208.798</v>
      </c>
      <c r="Q23" s="203">
        <v>31.285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255</v>
      </c>
      <c r="B28" s="162"/>
      <c r="C28" s="162"/>
      <c r="D28" s="162"/>
      <c r="E28" s="162"/>
      <c r="F28" s="162"/>
      <c r="G28" s="162"/>
      <c r="H28" s="163"/>
      <c r="I28" s="163"/>
      <c r="J28" s="162" t="s">
        <v>255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253</v>
      </c>
      <c r="B30" s="169"/>
      <c r="C30" s="170"/>
      <c r="D30" s="171"/>
      <c r="E30" s="168" t="s">
        <v>254</v>
      </c>
      <c r="F30" s="169"/>
      <c r="G30" s="170"/>
      <c r="H30" s="171"/>
      <c r="I30" s="167"/>
      <c r="J30" s="168" t="s">
        <v>253</v>
      </c>
      <c r="K30" s="169"/>
      <c r="L30" s="170"/>
      <c r="M30" s="171"/>
      <c r="N30" s="168" t="s">
        <v>254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167</v>
      </c>
      <c r="D31" s="175" t="s">
        <v>133</v>
      </c>
      <c r="E31" s="172" t="s">
        <v>132</v>
      </c>
      <c r="F31" s="173" t="s">
        <v>105</v>
      </c>
      <c r="G31" s="174" t="s">
        <v>167</v>
      </c>
      <c r="H31" s="175" t="s">
        <v>133</v>
      </c>
      <c r="I31" s="167"/>
      <c r="J31" s="172" t="s">
        <v>132</v>
      </c>
      <c r="K31" s="173" t="s">
        <v>105</v>
      </c>
      <c r="L31" s="174" t="s">
        <v>167</v>
      </c>
      <c r="M31" s="175" t="s">
        <v>133</v>
      </c>
      <c r="N31" s="172" t="s">
        <v>132</v>
      </c>
      <c r="O31" s="173" t="s">
        <v>105</v>
      </c>
      <c r="P31" s="174" t="s">
        <v>167</v>
      </c>
      <c r="Q31" s="175" t="s">
        <v>133</v>
      </c>
    </row>
    <row r="32" spans="1:17" ht="15" thickBot="1" x14ac:dyDescent="0.25">
      <c r="A32" s="176" t="s">
        <v>119</v>
      </c>
      <c r="B32" s="177">
        <v>117824.848</v>
      </c>
      <c r="C32" s="178">
        <v>512191.97899999999</v>
      </c>
      <c r="D32" s="179">
        <v>68821.993000000002</v>
      </c>
      <c r="E32" s="180" t="s">
        <v>119</v>
      </c>
      <c r="F32" s="181">
        <v>177815.62599999999</v>
      </c>
      <c r="G32" s="182">
        <v>763023.98800000001</v>
      </c>
      <c r="H32" s="179">
        <v>84113.028999999995</v>
      </c>
      <c r="I32" s="167"/>
      <c r="J32" s="176" t="s">
        <v>119</v>
      </c>
      <c r="K32" s="177">
        <v>137288.86600000001</v>
      </c>
      <c r="L32" s="178">
        <v>596956.07799999998</v>
      </c>
      <c r="M32" s="179">
        <v>72901.930999999997</v>
      </c>
      <c r="N32" s="180" t="s">
        <v>119</v>
      </c>
      <c r="O32" s="181">
        <v>89165.087</v>
      </c>
      <c r="P32" s="182">
        <v>384115.38500000001</v>
      </c>
      <c r="Q32" s="179">
        <v>54413.45</v>
      </c>
    </row>
    <row r="33" spans="1:17" x14ac:dyDescent="0.2">
      <c r="A33" s="183" t="s">
        <v>170</v>
      </c>
      <c r="B33" s="184">
        <v>27045.004000000001</v>
      </c>
      <c r="C33" s="185">
        <v>116939.179</v>
      </c>
      <c r="D33" s="184">
        <v>15594</v>
      </c>
      <c r="E33" s="186" t="s">
        <v>170</v>
      </c>
      <c r="F33" s="187">
        <v>49887.777000000002</v>
      </c>
      <c r="G33" s="188">
        <v>213524.307</v>
      </c>
      <c r="H33" s="189">
        <v>25757</v>
      </c>
      <c r="I33" s="167"/>
      <c r="J33" s="183" t="s">
        <v>135</v>
      </c>
      <c r="K33" s="184">
        <v>51781.13</v>
      </c>
      <c r="L33" s="185">
        <v>224905.848</v>
      </c>
      <c r="M33" s="184">
        <v>17264.064999999999</v>
      </c>
      <c r="N33" s="186" t="s">
        <v>78</v>
      </c>
      <c r="O33" s="187">
        <v>46618.281000000003</v>
      </c>
      <c r="P33" s="188">
        <v>200599.94399999999</v>
      </c>
      <c r="Q33" s="189">
        <v>34769.868999999999</v>
      </c>
    </row>
    <row r="34" spans="1:17" x14ac:dyDescent="0.2">
      <c r="A34" s="190" t="s">
        <v>78</v>
      </c>
      <c r="B34" s="191">
        <v>11775.475</v>
      </c>
      <c r="C34" s="192">
        <v>51314.563999999998</v>
      </c>
      <c r="D34" s="191">
        <v>8538.7649999999994</v>
      </c>
      <c r="E34" s="193" t="s">
        <v>228</v>
      </c>
      <c r="F34" s="194">
        <v>24640.624</v>
      </c>
      <c r="G34" s="195">
        <v>106353.304</v>
      </c>
      <c r="H34" s="196">
        <v>6989.6289999999999</v>
      </c>
      <c r="I34" s="167"/>
      <c r="J34" s="190" t="s">
        <v>78</v>
      </c>
      <c r="K34" s="191">
        <v>43555.413</v>
      </c>
      <c r="L34" s="192">
        <v>189375.77499999999</v>
      </c>
      <c r="M34" s="191">
        <v>35057.69</v>
      </c>
      <c r="N34" s="193" t="s">
        <v>135</v>
      </c>
      <c r="O34" s="194">
        <v>15543.575999999999</v>
      </c>
      <c r="P34" s="195">
        <v>67339.179000000004</v>
      </c>
      <c r="Q34" s="196">
        <v>5644.442</v>
      </c>
    </row>
    <row r="35" spans="1:17" x14ac:dyDescent="0.2">
      <c r="A35" s="190" t="s">
        <v>178</v>
      </c>
      <c r="B35" s="191">
        <v>9516.0030000000006</v>
      </c>
      <c r="C35" s="192">
        <v>41502.485999999997</v>
      </c>
      <c r="D35" s="191">
        <v>4186.1750000000002</v>
      </c>
      <c r="E35" s="193" t="s">
        <v>187</v>
      </c>
      <c r="F35" s="194">
        <v>14668.29</v>
      </c>
      <c r="G35" s="195">
        <v>62703.519999999997</v>
      </c>
      <c r="H35" s="196">
        <v>7669.0709999999999</v>
      </c>
      <c r="I35" s="167"/>
      <c r="J35" s="190" t="s">
        <v>228</v>
      </c>
      <c r="K35" s="191">
        <v>28539.502</v>
      </c>
      <c r="L35" s="192">
        <v>124278.679</v>
      </c>
      <c r="M35" s="191">
        <v>10797.691999999999</v>
      </c>
      <c r="N35" s="193" t="s">
        <v>228</v>
      </c>
      <c r="O35" s="194">
        <v>8296.6470000000008</v>
      </c>
      <c r="P35" s="195">
        <v>35910.904999999999</v>
      </c>
      <c r="Q35" s="196">
        <v>3937.9769999999999</v>
      </c>
    </row>
    <row r="36" spans="1:17" x14ac:dyDescent="0.2">
      <c r="A36" s="190" t="s">
        <v>228</v>
      </c>
      <c r="B36" s="191">
        <v>9511.8439999999991</v>
      </c>
      <c r="C36" s="192">
        <v>41419.586000000003</v>
      </c>
      <c r="D36" s="191">
        <v>6199.5529999999999</v>
      </c>
      <c r="E36" s="193" t="s">
        <v>78</v>
      </c>
      <c r="F36" s="194">
        <v>13938.561</v>
      </c>
      <c r="G36" s="195">
        <v>59542.826999999997</v>
      </c>
      <c r="H36" s="196">
        <v>8716.4050000000007</v>
      </c>
      <c r="I36" s="167"/>
      <c r="J36" s="190" t="s">
        <v>77</v>
      </c>
      <c r="K36" s="191">
        <v>4241.902</v>
      </c>
      <c r="L36" s="192">
        <v>18437.535</v>
      </c>
      <c r="M36" s="191">
        <v>3341.596</v>
      </c>
      <c r="N36" s="193" t="s">
        <v>77</v>
      </c>
      <c r="O36" s="194">
        <v>4887.6049999999996</v>
      </c>
      <c r="P36" s="195">
        <v>21025.699000000001</v>
      </c>
      <c r="Q36" s="196">
        <v>2807.2860000000001</v>
      </c>
    </row>
    <row r="37" spans="1:17" x14ac:dyDescent="0.2">
      <c r="A37" s="190" t="s">
        <v>187</v>
      </c>
      <c r="B37" s="191">
        <v>5743.5820000000003</v>
      </c>
      <c r="C37" s="192">
        <v>25161.316999999999</v>
      </c>
      <c r="D37" s="191">
        <v>3159.2730000000001</v>
      </c>
      <c r="E37" s="193" t="s">
        <v>178</v>
      </c>
      <c r="F37" s="194">
        <v>11385.312</v>
      </c>
      <c r="G37" s="195">
        <v>48636.296000000002</v>
      </c>
      <c r="H37" s="196">
        <v>4348.8</v>
      </c>
      <c r="I37" s="167"/>
      <c r="J37" s="190" t="s">
        <v>140</v>
      </c>
      <c r="K37" s="191">
        <v>1996.386</v>
      </c>
      <c r="L37" s="192">
        <v>8663.1229999999996</v>
      </c>
      <c r="M37" s="191">
        <v>1919.854</v>
      </c>
      <c r="N37" s="193" t="s">
        <v>134</v>
      </c>
      <c r="O37" s="194">
        <v>2516.3159999999998</v>
      </c>
      <c r="P37" s="195">
        <v>10779.584999999999</v>
      </c>
      <c r="Q37" s="196">
        <v>929.15200000000004</v>
      </c>
    </row>
    <row r="38" spans="1:17" x14ac:dyDescent="0.2">
      <c r="A38" s="190" t="s">
        <v>134</v>
      </c>
      <c r="B38" s="191">
        <v>5707.82</v>
      </c>
      <c r="C38" s="192">
        <v>24841.77</v>
      </c>
      <c r="D38" s="191">
        <v>3175.7280000000001</v>
      </c>
      <c r="E38" s="193" t="s">
        <v>134</v>
      </c>
      <c r="F38" s="194">
        <v>7484.3</v>
      </c>
      <c r="G38" s="195">
        <v>32123.362000000001</v>
      </c>
      <c r="H38" s="196">
        <v>3720.5659999999998</v>
      </c>
      <c r="I38" s="167"/>
      <c r="J38" s="190" t="s">
        <v>139</v>
      </c>
      <c r="K38" s="191">
        <v>1536.6949999999999</v>
      </c>
      <c r="L38" s="192">
        <v>6683.7330000000002</v>
      </c>
      <c r="M38" s="191">
        <v>600.44000000000005</v>
      </c>
      <c r="N38" s="193" t="s">
        <v>146</v>
      </c>
      <c r="O38" s="194">
        <v>2215.2689999999998</v>
      </c>
      <c r="P38" s="195">
        <v>9483.16</v>
      </c>
      <c r="Q38" s="196">
        <v>1108.885</v>
      </c>
    </row>
    <row r="39" spans="1:17" x14ac:dyDescent="0.2">
      <c r="A39" s="190" t="s">
        <v>145</v>
      </c>
      <c r="B39" s="191">
        <v>4364.2969999999996</v>
      </c>
      <c r="C39" s="192">
        <v>18921.396000000001</v>
      </c>
      <c r="D39" s="191">
        <v>2326.1840000000002</v>
      </c>
      <c r="E39" s="193" t="s">
        <v>208</v>
      </c>
      <c r="F39" s="194">
        <v>5852.7290000000003</v>
      </c>
      <c r="G39" s="195">
        <v>25136.591</v>
      </c>
      <c r="H39" s="196">
        <v>2551.9</v>
      </c>
      <c r="I39" s="167"/>
      <c r="J39" s="190" t="s">
        <v>137</v>
      </c>
      <c r="K39" s="191">
        <v>1397.7239999999999</v>
      </c>
      <c r="L39" s="192">
        <v>6123.5820000000003</v>
      </c>
      <c r="M39" s="191">
        <v>1027.7639999999999</v>
      </c>
      <c r="N39" s="193" t="s">
        <v>139</v>
      </c>
      <c r="O39" s="194">
        <v>1850.002</v>
      </c>
      <c r="P39" s="195">
        <v>7963.3109999999997</v>
      </c>
      <c r="Q39" s="196">
        <v>696.91800000000001</v>
      </c>
    </row>
    <row r="40" spans="1:17" x14ac:dyDescent="0.2">
      <c r="A40" s="190" t="s">
        <v>143</v>
      </c>
      <c r="B40" s="191">
        <v>4220.8639999999996</v>
      </c>
      <c r="C40" s="192">
        <v>18403.088</v>
      </c>
      <c r="D40" s="191">
        <v>2762.761</v>
      </c>
      <c r="E40" s="193" t="s">
        <v>186</v>
      </c>
      <c r="F40" s="194">
        <v>5824.9070000000002</v>
      </c>
      <c r="G40" s="195">
        <v>24937.402999999998</v>
      </c>
      <c r="H40" s="196">
        <v>2751.962</v>
      </c>
      <c r="I40" s="167"/>
      <c r="J40" s="190" t="s">
        <v>138</v>
      </c>
      <c r="K40" s="191">
        <v>920.04700000000003</v>
      </c>
      <c r="L40" s="192">
        <v>4001.835</v>
      </c>
      <c r="M40" s="191">
        <v>640.30799999999999</v>
      </c>
      <c r="N40" s="193" t="s">
        <v>159</v>
      </c>
      <c r="O40" s="194">
        <v>1540.0650000000001</v>
      </c>
      <c r="P40" s="195">
        <v>6607.7939999999999</v>
      </c>
      <c r="Q40" s="196">
        <v>742.77</v>
      </c>
    </row>
    <row r="41" spans="1:17" x14ac:dyDescent="0.2">
      <c r="A41" s="190" t="s">
        <v>208</v>
      </c>
      <c r="B41" s="191">
        <v>2607.0250000000001</v>
      </c>
      <c r="C41" s="192">
        <v>11271.593000000001</v>
      </c>
      <c r="D41" s="191">
        <v>1474</v>
      </c>
      <c r="E41" s="193" t="s">
        <v>143</v>
      </c>
      <c r="F41" s="194">
        <v>4929.3059999999996</v>
      </c>
      <c r="G41" s="195">
        <v>21138.274000000001</v>
      </c>
      <c r="H41" s="196">
        <v>2657.2429999999999</v>
      </c>
      <c r="I41" s="167"/>
      <c r="J41" s="190" t="s">
        <v>144</v>
      </c>
      <c r="K41" s="191">
        <v>605.15599999999995</v>
      </c>
      <c r="L41" s="192">
        <v>2634.0949999999998</v>
      </c>
      <c r="M41" s="191">
        <v>264.96499999999997</v>
      </c>
      <c r="N41" s="193" t="s">
        <v>137</v>
      </c>
      <c r="O41" s="194">
        <v>1350.8720000000001</v>
      </c>
      <c r="P41" s="195">
        <v>5739.2269999999999</v>
      </c>
      <c r="Q41" s="196">
        <v>972.56700000000001</v>
      </c>
    </row>
    <row r="42" spans="1:17" x14ac:dyDescent="0.2">
      <c r="A42" s="190" t="s">
        <v>216</v>
      </c>
      <c r="B42" s="191">
        <v>2599.7020000000002</v>
      </c>
      <c r="C42" s="192">
        <v>11439.71</v>
      </c>
      <c r="D42" s="191">
        <v>1194</v>
      </c>
      <c r="E42" s="193" t="s">
        <v>244</v>
      </c>
      <c r="F42" s="194">
        <v>4347.067</v>
      </c>
      <c r="G42" s="195">
        <v>18660.307000000001</v>
      </c>
      <c r="H42" s="196">
        <v>2044</v>
      </c>
      <c r="I42" s="167"/>
      <c r="J42" s="190" t="s">
        <v>162</v>
      </c>
      <c r="K42" s="191">
        <v>544.19000000000005</v>
      </c>
      <c r="L42" s="192">
        <v>2375.2739999999999</v>
      </c>
      <c r="M42" s="191">
        <v>788.55899999999997</v>
      </c>
      <c r="N42" s="193" t="s">
        <v>138</v>
      </c>
      <c r="O42" s="194">
        <v>1250.8409999999999</v>
      </c>
      <c r="P42" s="195">
        <v>5369.2330000000002</v>
      </c>
      <c r="Q42" s="196">
        <v>669.82600000000002</v>
      </c>
    </row>
    <row r="43" spans="1:17" x14ac:dyDescent="0.2">
      <c r="A43" s="190" t="s">
        <v>147</v>
      </c>
      <c r="B43" s="191">
        <v>2535.8820000000001</v>
      </c>
      <c r="C43" s="192">
        <v>11075.591</v>
      </c>
      <c r="D43" s="191">
        <v>1776.768</v>
      </c>
      <c r="E43" s="193" t="s">
        <v>145</v>
      </c>
      <c r="F43" s="194">
        <v>3493.8029999999999</v>
      </c>
      <c r="G43" s="195">
        <v>15031.370999999999</v>
      </c>
      <c r="H43" s="196">
        <v>1868.2449999999999</v>
      </c>
      <c r="I43" s="167"/>
      <c r="J43" s="190" t="s">
        <v>80</v>
      </c>
      <c r="K43" s="191">
        <v>495.37</v>
      </c>
      <c r="L43" s="192">
        <v>2165.6790000000001</v>
      </c>
      <c r="M43" s="191">
        <v>253.11799999999999</v>
      </c>
      <c r="N43" s="193" t="s">
        <v>144</v>
      </c>
      <c r="O43" s="194">
        <v>871.38300000000004</v>
      </c>
      <c r="P43" s="195">
        <v>3736.3429999999998</v>
      </c>
      <c r="Q43" s="196">
        <v>373.154</v>
      </c>
    </row>
    <row r="44" spans="1:17" x14ac:dyDescent="0.2">
      <c r="A44" s="190" t="s">
        <v>186</v>
      </c>
      <c r="B44" s="191">
        <v>2490.0990000000002</v>
      </c>
      <c r="C44" s="192">
        <v>10870.166999999999</v>
      </c>
      <c r="D44" s="191">
        <v>1310.08</v>
      </c>
      <c r="E44" s="193" t="s">
        <v>135</v>
      </c>
      <c r="F44" s="194">
        <v>3379.6619999999998</v>
      </c>
      <c r="G44" s="195">
        <v>14714.553</v>
      </c>
      <c r="H44" s="196">
        <v>570.04</v>
      </c>
      <c r="I44" s="167"/>
      <c r="J44" s="190" t="s">
        <v>159</v>
      </c>
      <c r="K44" s="191">
        <v>460.786</v>
      </c>
      <c r="L44" s="192">
        <v>2006.5360000000001</v>
      </c>
      <c r="M44" s="191">
        <v>304.72000000000003</v>
      </c>
      <c r="N44" s="193" t="s">
        <v>140</v>
      </c>
      <c r="O44" s="194">
        <v>610.96199999999999</v>
      </c>
      <c r="P44" s="195">
        <v>2619.04</v>
      </c>
      <c r="Q44" s="196">
        <v>714.678</v>
      </c>
    </row>
    <row r="45" spans="1:17" x14ac:dyDescent="0.2">
      <c r="A45" s="190" t="s">
        <v>242</v>
      </c>
      <c r="B45" s="191">
        <v>2413.4679999999998</v>
      </c>
      <c r="C45" s="192">
        <v>10462.905000000001</v>
      </c>
      <c r="D45" s="191">
        <v>1466</v>
      </c>
      <c r="E45" s="193" t="s">
        <v>147</v>
      </c>
      <c r="F45" s="194">
        <v>2446.4459999999999</v>
      </c>
      <c r="G45" s="195">
        <v>10506.734</v>
      </c>
      <c r="H45" s="196">
        <v>1409.2650000000001</v>
      </c>
      <c r="I45" s="167"/>
      <c r="J45" s="190" t="s">
        <v>145</v>
      </c>
      <c r="K45" s="191">
        <v>439.08800000000002</v>
      </c>
      <c r="L45" s="192">
        <v>1942.7159999999999</v>
      </c>
      <c r="M45" s="191">
        <v>316.30900000000003</v>
      </c>
      <c r="N45" s="193" t="s">
        <v>80</v>
      </c>
      <c r="O45" s="194">
        <v>591.57100000000003</v>
      </c>
      <c r="P45" s="195">
        <v>2563.5709999999999</v>
      </c>
      <c r="Q45" s="196">
        <v>311.57299999999998</v>
      </c>
    </row>
    <row r="46" spans="1:17" x14ac:dyDescent="0.2">
      <c r="A46" s="190" t="s">
        <v>256</v>
      </c>
      <c r="B46" s="191">
        <v>2362.1210000000001</v>
      </c>
      <c r="C46" s="192">
        <v>10292.629999999999</v>
      </c>
      <c r="D46" s="191">
        <v>1440.5</v>
      </c>
      <c r="E46" s="193" t="s">
        <v>245</v>
      </c>
      <c r="F46" s="194">
        <v>2319.7629999999999</v>
      </c>
      <c r="G46" s="195">
        <v>9976.7569999999996</v>
      </c>
      <c r="H46" s="196">
        <v>1238</v>
      </c>
      <c r="I46" s="167"/>
      <c r="J46" s="190" t="s">
        <v>157</v>
      </c>
      <c r="K46" s="191">
        <v>291.31400000000002</v>
      </c>
      <c r="L46" s="192">
        <v>1268.08</v>
      </c>
      <c r="M46" s="191">
        <v>109.248</v>
      </c>
      <c r="N46" s="193" t="s">
        <v>162</v>
      </c>
      <c r="O46" s="194">
        <v>367.12700000000001</v>
      </c>
      <c r="P46" s="195">
        <v>1568.7639999999999</v>
      </c>
      <c r="Q46" s="196">
        <v>461.06099999999998</v>
      </c>
    </row>
    <row r="47" spans="1:17" x14ac:dyDescent="0.2">
      <c r="A47" s="190" t="s">
        <v>240</v>
      </c>
      <c r="B47" s="191">
        <v>1507.942</v>
      </c>
      <c r="C47" s="192">
        <v>6605.7730000000001</v>
      </c>
      <c r="D47" s="191">
        <v>832</v>
      </c>
      <c r="E47" s="193" t="s">
        <v>235</v>
      </c>
      <c r="F47" s="194">
        <v>2003.18</v>
      </c>
      <c r="G47" s="195">
        <v>8703.6830000000009</v>
      </c>
      <c r="H47" s="196">
        <v>998</v>
      </c>
      <c r="I47" s="167"/>
      <c r="J47" s="190" t="s">
        <v>142</v>
      </c>
      <c r="K47" s="191">
        <v>183.1</v>
      </c>
      <c r="L47" s="192">
        <v>782.55100000000004</v>
      </c>
      <c r="M47" s="191">
        <v>77.869</v>
      </c>
      <c r="N47" s="193" t="s">
        <v>157</v>
      </c>
      <c r="O47" s="194">
        <v>322.90499999999997</v>
      </c>
      <c r="P47" s="195">
        <v>1386.9860000000001</v>
      </c>
      <c r="Q47" s="196">
        <v>121.045</v>
      </c>
    </row>
    <row r="48" spans="1:17" ht="13.5" thickBot="1" x14ac:dyDescent="0.25">
      <c r="A48" s="197" t="s">
        <v>248</v>
      </c>
      <c r="B48" s="198">
        <v>1404.335</v>
      </c>
      <c r="C48" s="199">
        <v>6114.982</v>
      </c>
      <c r="D48" s="198">
        <v>807.82500000000005</v>
      </c>
      <c r="E48" s="200" t="s">
        <v>242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143</v>
      </c>
      <c r="K48" s="198">
        <v>106.072</v>
      </c>
      <c r="L48" s="199">
        <v>463.697</v>
      </c>
      <c r="M48" s="198">
        <v>66</v>
      </c>
      <c r="N48" s="200" t="s">
        <v>206</v>
      </c>
      <c r="O48" s="201">
        <v>147.898</v>
      </c>
      <c r="P48" s="202">
        <v>636.33299999999997</v>
      </c>
      <c r="Q48" s="203">
        <v>58.954999999999998</v>
      </c>
    </row>
    <row r="51" spans="1:17" x14ac:dyDescent="0.2">
      <c r="I51" s="226"/>
    </row>
    <row r="52" spans="1:17" ht="16.5" x14ac:dyDescent="0.25">
      <c r="A52" s="162" t="s">
        <v>168</v>
      </c>
      <c r="B52" s="162"/>
      <c r="C52" s="162"/>
      <c r="D52" s="162"/>
      <c r="E52" s="162"/>
      <c r="F52" s="162"/>
      <c r="G52" s="162"/>
      <c r="H52" s="163"/>
      <c r="I52" s="163"/>
      <c r="J52" s="162" t="s">
        <v>169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258</v>
      </c>
      <c r="B53" s="162"/>
      <c r="C53" s="162"/>
      <c r="D53" s="162"/>
      <c r="E53" s="162"/>
      <c r="F53" s="162"/>
      <c r="G53" s="162"/>
      <c r="H53" s="163"/>
      <c r="I53" s="163"/>
      <c r="J53" s="162" t="s">
        <v>259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253</v>
      </c>
      <c r="B56" s="169"/>
      <c r="C56" s="170"/>
      <c r="D56" s="171"/>
      <c r="E56" s="168" t="s">
        <v>254</v>
      </c>
      <c r="F56" s="169"/>
      <c r="G56" s="170"/>
      <c r="H56" s="171"/>
      <c r="I56" s="167"/>
      <c r="J56" s="168" t="s">
        <v>253</v>
      </c>
      <c r="K56" s="169"/>
      <c r="L56" s="170"/>
      <c r="M56" s="171"/>
      <c r="N56" s="168" t="s">
        <v>254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167</v>
      </c>
      <c r="D57" s="175" t="s">
        <v>133</v>
      </c>
      <c r="E57" s="172" t="s">
        <v>132</v>
      </c>
      <c r="F57" s="173" t="s">
        <v>105</v>
      </c>
      <c r="G57" s="174" t="s">
        <v>167</v>
      </c>
      <c r="H57" s="175" t="s">
        <v>133</v>
      </c>
      <c r="I57" s="167"/>
      <c r="J57" s="321" t="s">
        <v>132</v>
      </c>
      <c r="K57" s="174" t="s">
        <v>105</v>
      </c>
      <c r="L57" s="175" t="s">
        <v>167</v>
      </c>
      <c r="M57" s="341" t="s">
        <v>133</v>
      </c>
      <c r="N57" s="173" t="s">
        <v>132</v>
      </c>
      <c r="O57" s="174" t="s">
        <v>105</v>
      </c>
      <c r="P57" s="175" t="s">
        <v>167</v>
      </c>
      <c r="Q57" s="322" t="s">
        <v>133</v>
      </c>
    </row>
    <row r="58" spans="1:17" ht="15" thickBot="1" x14ac:dyDescent="0.25">
      <c r="A58" s="176" t="s">
        <v>119</v>
      </c>
      <c r="B58" s="177">
        <v>77340.705000000002</v>
      </c>
      <c r="C58" s="178">
        <v>336403.43199999997</v>
      </c>
      <c r="D58" s="179">
        <v>29769.335999999999</v>
      </c>
      <c r="E58" s="180" t="s">
        <v>119</v>
      </c>
      <c r="F58" s="181">
        <v>130814.99800000001</v>
      </c>
      <c r="G58" s="182">
        <v>561169.22</v>
      </c>
      <c r="H58" s="179">
        <v>31278.705999999998</v>
      </c>
      <c r="I58" s="167"/>
      <c r="J58" s="177" t="s">
        <v>119</v>
      </c>
      <c r="K58" s="178">
        <v>25905.787</v>
      </c>
      <c r="L58" s="179">
        <v>112791.633</v>
      </c>
      <c r="M58" s="350">
        <v>7674.33</v>
      </c>
      <c r="N58" s="181" t="s">
        <v>119</v>
      </c>
      <c r="O58" s="182">
        <v>52778.262999999999</v>
      </c>
      <c r="P58" s="179">
        <v>226399.28200000001</v>
      </c>
      <c r="Q58" s="179">
        <v>11072.822</v>
      </c>
    </row>
    <row r="59" spans="1:17" x14ac:dyDescent="0.2">
      <c r="A59" s="183" t="s">
        <v>78</v>
      </c>
      <c r="B59" s="184">
        <v>15151.766</v>
      </c>
      <c r="C59" s="185">
        <v>65923.392999999996</v>
      </c>
      <c r="D59" s="184">
        <v>6132.07</v>
      </c>
      <c r="E59" s="186" t="s">
        <v>228</v>
      </c>
      <c r="F59" s="187">
        <v>24486.076000000001</v>
      </c>
      <c r="G59" s="188">
        <v>104700.696</v>
      </c>
      <c r="H59" s="189">
        <v>5750.3940000000002</v>
      </c>
      <c r="I59" s="167"/>
      <c r="J59" s="323" t="s">
        <v>78</v>
      </c>
      <c r="K59" s="185">
        <v>7582.2610000000004</v>
      </c>
      <c r="L59" s="184">
        <v>32966.487999999998</v>
      </c>
      <c r="M59" s="187">
        <v>2503.4259999999999</v>
      </c>
      <c r="N59" s="187" t="s">
        <v>78</v>
      </c>
      <c r="O59" s="188">
        <v>18897.114000000001</v>
      </c>
      <c r="P59" s="189">
        <v>80963.942999999999</v>
      </c>
      <c r="Q59" s="189">
        <v>4049.4920000000002</v>
      </c>
    </row>
    <row r="60" spans="1:17" x14ac:dyDescent="0.2">
      <c r="A60" s="190" t="s">
        <v>138</v>
      </c>
      <c r="B60" s="191">
        <v>10139.17</v>
      </c>
      <c r="C60" s="192">
        <v>44182.595999999998</v>
      </c>
      <c r="D60" s="191">
        <v>3721.5970000000002</v>
      </c>
      <c r="E60" s="193" t="s">
        <v>78</v>
      </c>
      <c r="F60" s="194">
        <v>19831.919999999998</v>
      </c>
      <c r="G60" s="195">
        <v>84968.869000000006</v>
      </c>
      <c r="H60" s="196">
        <v>5326.5129999999999</v>
      </c>
      <c r="I60" s="167"/>
      <c r="J60" s="324" t="s">
        <v>228</v>
      </c>
      <c r="K60" s="192">
        <v>7318.9709999999995</v>
      </c>
      <c r="L60" s="191">
        <v>31909.508000000002</v>
      </c>
      <c r="M60" s="194">
        <v>2312.7280000000001</v>
      </c>
      <c r="N60" s="194" t="s">
        <v>228</v>
      </c>
      <c r="O60" s="195">
        <v>15874.550999999999</v>
      </c>
      <c r="P60" s="196">
        <v>68169.487999999998</v>
      </c>
      <c r="Q60" s="196">
        <v>3087.578</v>
      </c>
    </row>
    <row r="61" spans="1:17" x14ac:dyDescent="0.2">
      <c r="A61" s="190" t="s">
        <v>80</v>
      </c>
      <c r="B61" s="191">
        <v>7903.25</v>
      </c>
      <c r="C61" s="192">
        <v>34349.737000000001</v>
      </c>
      <c r="D61" s="191">
        <v>2917.027</v>
      </c>
      <c r="E61" s="193" t="s">
        <v>138</v>
      </c>
      <c r="F61" s="194">
        <v>13708.59</v>
      </c>
      <c r="G61" s="195">
        <v>58692.654000000002</v>
      </c>
      <c r="H61" s="196">
        <v>2984.4259999999999</v>
      </c>
      <c r="I61" s="167"/>
      <c r="J61" s="324" t="s">
        <v>145</v>
      </c>
      <c r="K61" s="192">
        <v>2502.3440000000001</v>
      </c>
      <c r="L61" s="191">
        <v>10858.858</v>
      </c>
      <c r="M61" s="194">
        <v>648.52700000000004</v>
      </c>
      <c r="N61" s="194" t="s">
        <v>137</v>
      </c>
      <c r="O61" s="195">
        <v>3018.386</v>
      </c>
      <c r="P61" s="196">
        <v>12926.615</v>
      </c>
      <c r="Q61" s="196">
        <v>601.40300000000002</v>
      </c>
    </row>
    <row r="62" spans="1:17" x14ac:dyDescent="0.2">
      <c r="A62" s="190" t="s">
        <v>228</v>
      </c>
      <c r="B62" s="191">
        <v>6748.2560000000003</v>
      </c>
      <c r="C62" s="192">
        <v>29280.829000000002</v>
      </c>
      <c r="D62" s="191">
        <v>2779.703</v>
      </c>
      <c r="E62" s="193" t="s">
        <v>80</v>
      </c>
      <c r="F62" s="194">
        <v>11513.405000000001</v>
      </c>
      <c r="G62" s="195">
        <v>49536.767999999996</v>
      </c>
      <c r="H62" s="196">
        <v>2630.8449999999998</v>
      </c>
      <c r="I62" s="167"/>
      <c r="J62" s="324" t="s">
        <v>135</v>
      </c>
      <c r="K62" s="192">
        <v>1981.3789999999999</v>
      </c>
      <c r="L62" s="191">
        <v>8623.4040000000005</v>
      </c>
      <c r="M62" s="194">
        <v>478.18099999999998</v>
      </c>
      <c r="N62" s="194" t="s">
        <v>146</v>
      </c>
      <c r="O62" s="195">
        <v>2610.1109999999999</v>
      </c>
      <c r="P62" s="196">
        <v>11230.191000000001</v>
      </c>
      <c r="Q62" s="196">
        <v>604.26599999999996</v>
      </c>
    </row>
    <row r="63" spans="1:17" x14ac:dyDescent="0.2">
      <c r="A63" s="190" t="s">
        <v>147</v>
      </c>
      <c r="B63" s="191">
        <v>6078.6589999999997</v>
      </c>
      <c r="C63" s="192">
        <v>26432.648000000001</v>
      </c>
      <c r="D63" s="191">
        <v>2393.123</v>
      </c>
      <c r="E63" s="193" t="s">
        <v>77</v>
      </c>
      <c r="F63" s="194">
        <v>10465.049000000001</v>
      </c>
      <c r="G63" s="195">
        <v>44803.296999999999</v>
      </c>
      <c r="H63" s="196">
        <v>2556.0030000000002</v>
      </c>
      <c r="I63" s="167"/>
      <c r="J63" s="324" t="s">
        <v>144</v>
      </c>
      <c r="K63" s="192">
        <v>1653.85</v>
      </c>
      <c r="L63" s="191">
        <v>7209.5649999999996</v>
      </c>
      <c r="M63" s="194">
        <v>485.209</v>
      </c>
      <c r="N63" s="194" t="s">
        <v>145</v>
      </c>
      <c r="O63" s="195">
        <v>2369.3519999999999</v>
      </c>
      <c r="P63" s="196">
        <v>10037.762000000001</v>
      </c>
      <c r="Q63" s="196">
        <v>506.6</v>
      </c>
    </row>
    <row r="64" spans="1:17" x14ac:dyDescent="0.2">
      <c r="A64" s="190" t="s">
        <v>145</v>
      </c>
      <c r="B64" s="191">
        <v>3433.819</v>
      </c>
      <c r="C64" s="192">
        <v>14944.154</v>
      </c>
      <c r="D64" s="191">
        <v>1402.268</v>
      </c>
      <c r="E64" s="193" t="s">
        <v>147</v>
      </c>
      <c r="F64" s="194">
        <v>10015.056</v>
      </c>
      <c r="G64" s="195">
        <v>43093.82</v>
      </c>
      <c r="H64" s="196">
        <v>2314.4389999999999</v>
      </c>
      <c r="I64" s="167"/>
      <c r="J64" s="324" t="s">
        <v>139</v>
      </c>
      <c r="K64" s="192">
        <v>1300.5519999999999</v>
      </c>
      <c r="L64" s="191">
        <v>5673.1869999999999</v>
      </c>
      <c r="M64" s="194">
        <v>303.25</v>
      </c>
      <c r="N64" s="194" t="s">
        <v>140</v>
      </c>
      <c r="O64" s="195">
        <v>1664.134</v>
      </c>
      <c r="P64" s="196">
        <v>7145.3289999999997</v>
      </c>
      <c r="Q64" s="196">
        <v>344.048</v>
      </c>
    </row>
    <row r="65" spans="1:17" x14ac:dyDescent="0.2">
      <c r="A65" s="190" t="s">
        <v>77</v>
      </c>
      <c r="B65" s="191">
        <v>3178.21</v>
      </c>
      <c r="C65" s="192">
        <v>13794.669</v>
      </c>
      <c r="D65" s="191">
        <v>1274.345</v>
      </c>
      <c r="E65" s="193" t="s">
        <v>140</v>
      </c>
      <c r="F65" s="194">
        <v>6939.665</v>
      </c>
      <c r="G65" s="195">
        <v>30292.985000000001</v>
      </c>
      <c r="H65" s="196">
        <v>1739.9190000000001</v>
      </c>
      <c r="I65" s="167"/>
      <c r="J65" s="324" t="s">
        <v>77</v>
      </c>
      <c r="K65" s="192">
        <v>1221.6479999999999</v>
      </c>
      <c r="L65" s="191">
        <v>5290.848</v>
      </c>
      <c r="M65" s="194">
        <v>294.173</v>
      </c>
      <c r="N65" s="194" t="s">
        <v>135</v>
      </c>
      <c r="O65" s="195">
        <v>1537.0119999999999</v>
      </c>
      <c r="P65" s="196">
        <v>6760.4139999999998</v>
      </c>
      <c r="Q65" s="196">
        <v>343.834</v>
      </c>
    </row>
    <row r="66" spans="1:17" x14ac:dyDescent="0.2">
      <c r="A66" s="190" t="s">
        <v>212</v>
      </c>
      <c r="B66" s="191">
        <v>2943.21</v>
      </c>
      <c r="C66" s="192">
        <v>12817.914000000001</v>
      </c>
      <c r="D66" s="191">
        <v>1050</v>
      </c>
      <c r="E66" s="193" t="s">
        <v>212</v>
      </c>
      <c r="F66" s="194">
        <v>4857.03</v>
      </c>
      <c r="G66" s="195">
        <v>20765.493999999999</v>
      </c>
      <c r="H66" s="196">
        <v>1076</v>
      </c>
      <c r="I66" s="167"/>
      <c r="J66" s="324" t="s">
        <v>137</v>
      </c>
      <c r="K66" s="192">
        <v>733.13499999999999</v>
      </c>
      <c r="L66" s="191">
        <v>3218.6909999999998</v>
      </c>
      <c r="M66" s="194">
        <v>217.5</v>
      </c>
      <c r="N66" s="194" t="s">
        <v>77</v>
      </c>
      <c r="O66" s="195">
        <v>1529.154</v>
      </c>
      <c r="P66" s="196">
        <v>6617.5069999999996</v>
      </c>
      <c r="Q66" s="196">
        <v>329.27499999999998</v>
      </c>
    </row>
    <row r="67" spans="1:17" x14ac:dyDescent="0.2">
      <c r="A67" s="190" t="s">
        <v>142</v>
      </c>
      <c r="B67" s="191">
        <v>1931.6489999999999</v>
      </c>
      <c r="C67" s="192">
        <v>8425.51</v>
      </c>
      <c r="D67" s="191">
        <v>689.43600000000004</v>
      </c>
      <c r="E67" s="193" t="s">
        <v>145</v>
      </c>
      <c r="F67" s="194">
        <v>4020.183</v>
      </c>
      <c r="G67" s="195">
        <v>17286.091</v>
      </c>
      <c r="H67" s="196">
        <v>1251.826</v>
      </c>
      <c r="I67" s="167"/>
      <c r="J67" s="324" t="s">
        <v>146</v>
      </c>
      <c r="K67" s="192">
        <v>697.92600000000004</v>
      </c>
      <c r="L67" s="191">
        <v>3034.6979999999999</v>
      </c>
      <c r="M67" s="194">
        <v>178.74100000000001</v>
      </c>
      <c r="N67" s="194" t="s">
        <v>144</v>
      </c>
      <c r="O67" s="195">
        <v>1526.463</v>
      </c>
      <c r="P67" s="196">
        <v>6513.4629999999997</v>
      </c>
      <c r="Q67" s="196">
        <v>354.97399999999999</v>
      </c>
    </row>
    <row r="68" spans="1:17" x14ac:dyDescent="0.2">
      <c r="A68" s="190" t="s">
        <v>143</v>
      </c>
      <c r="B68" s="191">
        <v>1905.634</v>
      </c>
      <c r="C68" s="192">
        <v>8250.42</v>
      </c>
      <c r="D68" s="191">
        <v>760.16099999999994</v>
      </c>
      <c r="E68" s="193" t="s">
        <v>137</v>
      </c>
      <c r="F68" s="194">
        <v>3729.3670000000002</v>
      </c>
      <c r="G68" s="195">
        <v>16003.308000000001</v>
      </c>
      <c r="H68" s="196">
        <v>815.63300000000004</v>
      </c>
      <c r="I68" s="167"/>
      <c r="J68" s="324" t="s">
        <v>140</v>
      </c>
      <c r="K68" s="192">
        <v>526.22799999999995</v>
      </c>
      <c r="L68" s="191">
        <v>2309.1790000000001</v>
      </c>
      <c r="M68" s="194">
        <v>128.74199999999999</v>
      </c>
      <c r="N68" s="194" t="s">
        <v>139</v>
      </c>
      <c r="O68" s="195">
        <v>1378.6569999999999</v>
      </c>
      <c r="P68" s="196">
        <v>5940.0110000000004</v>
      </c>
      <c r="Q68" s="196">
        <v>284.12900000000002</v>
      </c>
    </row>
    <row r="69" spans="1:17" x14ac:dyDescent="0.2">
      <c r="A69" s="190" t="s">
        <v>137</v>
      </c>
      <c r="B69" s="191">
        <v>1700.4870000000001</v>
      </c>
      <c r="C69" s="192">
        <v>7430.8760000000002</v>
      </c>
      <c r="D69" s="191">
        <v>594.96900000000005</v>
      </c>
      <c r="E69" s="193" t="s">
        <v>134</v>
      </c>
      <c r="F69" s="194">
        <v>2983.61</v>
      </c>
      <c r="G69" s="195">
        <v>12709.322</v>
      </c>
      <c r="H69" s="196">
        <v>602.79999999999995</v>
      </c>
      <c r="I69" s="167"/>
      <c r="J69" s="324" t="s">
        <v>159</v>
      </c>
      <c r="K69" s="192">
        <v>151.471</v>
      </c>
      <c r="L69" s="191">
        <v>663.87</v>
      </c>
      <c r="M69" s="194">
        <v>46.738</v>
      </c>
      <c r="N69" s="194" t="s">
        <v>243</v>
      </c>
      <c r="O69" s="195">
        <v>1192.92</v>
      </c>
      <c r="P69" s="196">
        <v>5044.5559999999996</v>
      </c>
      <c r="Q69" s="196">
        <v>303.2</v>
      </c>
    </row>
    <row r="70" spans="1:17" x14ac:dyDescent="0.2">
      <c r="A70" s="190" t="s">
        <v>219</v>
      </c>
      <c r="B70" s="191">
        <v>1614.82</v>
      </c>
      <c r="C70" s="192">
        <v>7041.125</v>
      </c>
      <c r="D70" s="191">
        <v>576.53300000000002</v>
      </c>
      <c r="E70" s="193" t="s">
        <v>143</v>
      </c>
      <c r="F70" s="194">
        <v>2759.4160000000002</v>
      </c>
      <c r="G70" s="195">
        <v>11852.39</v>
      </c>
      <c r="H70" s="196">
        <v>658.83299999999997</v>
      </c>
      <c r="I70" s="167"/>
      <c r="J70" s="324" t="s">
        <v>80</v>
      </c>
      <c r="K70" s="192">
        <v>110.80800000000001</v>
      </c>
      <c r="L70" s="191">
        <v>484.01</v>
      </c>
      <c r="M70" s="194">
        <v>28.544</v>
      </c>
      <c r="N70" s="194" t="s">
        <v>134</v>
      </c>
      <c r="O70" s="195">
        <v>349.67200000000003</v>
      </c>
      <c r="P70" s="196">
        <v>1502.26</v>
      </c>
      <c r="Q70" s="196">
        <v>65.59</v>
      </c>
    </row>
    <row r="71" spans="1:17" x14ac:dyDescent="0.2">
      <c r="A71" s="190" t="s">
        <v>257</v>
      </c>
      <c r="B71" s="191">
        <v>1511.9780000000001</v>
      </c>
      <c r="C71" s="192">
        <v>6562.4390000000003</v>
      </c>
      <c r="D71" s="191">
        <v>636</v>
      </c>
      <c r="E71" s="193" t="s">
        <v>142</v>
      </c>
      <c r="F71" s="194">
        <v>1517.14</v>
      </c>
      <c r="G71" s="195">
        <v>6495.9350000000004</v>
      </c>
      <c r="H71" s="196">
        <v>366.63799999999998</v>
      </c>
      <c r="I71" s="167"/>
      <c r="J71" s="324" t="s">
        <v>162</v>
      </c>
      <c r="K71" s="192">
        <v>95.962999999999994</v>
      </c>
      <c r="L71" s="191">
        <v>421.63200000000001</v>
      </c>
      <c r="M71" s="194">
        <v>42</v>
      </c>
      <c r="N71" s="194" t="s">
        <v>138</v>
      </c>
      <c r="O71" s="195">
        <v>313.13600000000002</v>
      </c>
      <c r="P71" s="196">
        <v>1327.886</v>
      </c>
      <c r="Q71" s="196">
        <v>80.864999999999995</v>
      </c>
    </row>
    <row r="72" spans="1:17" x14ac:dyDescent="0.2">
      <c r="A72" s="190" t="s">
        <v>140</v>
      </c>
      <c r="B72" s="191">
        <v>1418.5740000000001</v>
      </c>
      <c r="C72" s="192">
        <v>6219.6450000000004</v>
      </c>
      <c r="D72" s="191">
        <v>542.74699999999996</v>
      </c>
      <c r="E72" s="193" t="s">
        <v>179</v>
      </c>
      <c r="F72" s="194">
        <v>1147.8889999999999</v>
      </c>
      <c r="G72" s="195">
        <v>4952.4520000000002</v>
      </c>
      <c r="H72" s="196">
        <v>279.99799999999999</v>
      </c>
      <c r="I72" s="167"/>
      <c r="J72" s="324" t="s">
        <v>134</v>
      </c>
      <c r="K72" s="192">
        <v>19.265999999999998</v>
      </c>
      <c r="L72" s="191">
        <v>84.012</v>
      </c>
      <c r="M72" s="194">
        <v>4.5549999999999997</v>
      </c>
      <c r="N72" s="194" t="s">
        <v>80</v>
      </c>
      <c r="O72" s="195">
        <v>218.28200000000001</v>
      </c>
      <c r="P72" s="196">
        <v>937.56399999999996</v>
      </c>
      <c r="Q72" s="196">
        <v>49.341999999999999</v>
      </c>
    </row>
    <row r="73" spans="1:17" x14ac:dyDescent="0.2">
      <c r="A73" s="190" t="s">
        <v>139</v>
      </c>
      <c r="B73" s="191">
        <v>1389.6790000000001</v>
      </c>
      <c r="C73" s="192">
        <v>6079.558</v>
      </c>
      <c r="D73" s="191">
        <v>486.18099999999998</v>
      </c>
      <c r="E73" s="193" t="s">
        <v>162</v>
      </c>
      <c r="F73" s="194">
        <v>1092.6079999999999</v>
      </c>
      <c r="G73" s="195">
        <v>4678.3059999999996</v>
      </c>
      <c r="H73" s="196">
        <v>240.81</v>
      </c>
      <c r="I73" s="167"/>
      <c r="J73" s="324" t="s">
        <v>138</v>
      </c>
      <c r="K73" s="192">
        <v>7.7539999999999996</v>
      </c>
      <c r="L73" s="191">
        <v>33.881999999999998</v>
      </c>
      <c r="M73" s="194">
        <v>1.6519999999999999</v>
      </c>
      <c r="N73" s="194" t="s">
        <v>159</v>
      </c>
      <c r="O73" s="195">
        <v>121.005</v>
      </c>
      <c r="P73" s="196">
        <v>509.20800000000003</v>
      </c>
      <c r="Q73" s="196">
        <v>22.94</v>
      </c>
    </row>
    <row r="74" spans="1:17" ht="13.5" thickBot="1" x14ac:dyDescent="0.25">
      <c r="A74" s="197" t="s">
        <v>225</v>
      </c>
      <c r="B74" s="198">
        <v>969.65800000000002</v>
      </c>
      <c r="C74" s="199">
        <v>4225.7150000000001</v>
      </c>
      <c r="D74" s="198">
        <v>350.60500000000002</v>
      </c>
      <c r="E74" s="200" t="s">
        <v>139</v>
      </c>
      <c r="F74" s="201">
        <v>1046.569</v>
      </c>
      <c r="G74" s="202">
        <v>4496.6840000000002</v>
      </c>
      <c r="H74" s="203">
        <v>238.55699999999999</v>
      </c>
      <c r="I74" s="167"/>
      <c r="J74" s="325" t="s">
        <v>142</v>
      </c>
      <c r="K74" s="199">
        <v>2.2309999999999999</v>
      </c>
      <c r="L74" s="198">
        <v>9.8010000000000002</v>
      </c>
      <c r="M74" s="201">
        <v>0.36399999999999999</v>
      </c>
      <c r="N74" s="201" t="s">
        <v>136</v>
      </c>
      <c r="O74" s="202">
        <v>83.85</v>
      </c>
      <c r="P74" s="203">
        <v>366.46699999999998</v>
      </c>
      <c r="Q74" s="203">
        <v>22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255</v>
      </c>
      <c r="B79" s="162"/>
      <c r="C79" s="162"/>
      <c r="D79" s="162"/>
      <c r="E79" s="162"/>
      <c r="F79" s="162"/>
      <c r="G79" s="162"/>
      <c r="H79" s="163"/>
      <c r="I79" s="163"/>
      <c r="J79" s="162" t="s">
        <v>255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253</v>
      </c>
      <c r="B82" s="169"/>
      <c r="C82" s="170"/>
      <c r="D82" s="171"/>
      <c r="E82" s="168" t="s">
        <v>254</v>
      </c>
      <c r="F82" s="169"/>
      <c r="G82" s="170"/>
      <c r="H82" s="171"/>
      <c r="I82" s="167"/>
      <c r="J82" s="168" t="s">
        <v>253</v>
      </c>
      <c r="K82" s="169"/>
      <c r="L82" s="170"/>
      <c r="M82" s="171"/>
      <c r="N82" s="168" t="s">
        <v>254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167</v>
      </c>
      <c r="D83" s="175" t="s">
        <v>133</v>
      </c>
      <c r="E83" s="172" t="s">
        <v>132</v>
      </c>
      <c r="F83" s="173" t="s">
        <v>105</v>
      </c>
      <c r="G83" s="174" t="s">
        <v>167</v>
      </c>
      <c r="H83" s="175" t="s">
        <v>133</v>
      </c>
      <c r="I83" s="167"/>
      <c r="J83" s="172" t="s">
        <v>132</v>
      </c>
      <c r="K83" s="173" t="s">
        <v>105</v>
      </c>
      <c r="L83" s="174" t="s">
        <v>167</v>
      </c>
      <c r="M83" s="175" t="s">
        <v>133</v>
      </c>
      <c r="N83" s="172" t="s">
        <v>132</v>
      </c>
      <c r="O83" s="173" t="s">
        <v>105</v>
      </c>
      <c r="P83" s="174" t="s">
        <v>167</v>
      </c>
      <c r="Q83" s="175" t="s">
        <v>133</v>
      </c>
    </row>
    <row r="84" spans="1:17" ht="15" thickBot="1" x14ac:dyDescent="0.25">
      <c r="A84" s="176" t="s">
        <v>119</v>
      </c>
      <c r="B84" s="177">
        <v>333800.28399999999</v>
      </c>
      <c r="C84" s="178">
        <v>1451934.2579999999</v>
      </c>
      <c r="D84" s="179">
        <v>133344.95699999999</v>
      </c>
      <c r="E84" s="180" t="s">
        <v>119</v>
      </c>
      <c r="F84" s="181">
        <v>420820.04399999999</v>
      </c>
      <c r="G84" s="182">
        <v>1805759.4809999999</v>
      </c>
      <c r="H84" s="179">
        <v>141744.606</v>
      </c>
      <c r="I84" s="167"/>
      <c r="J84" s="176" t="s">
        <v>119</v>
      </c>
      <c r="K84" s="177">
        <v>149142.75700000001</v>
      </c>
      <c r="L84" s="178">
        <v>648204.71799999999</v>
      </c>
      <c r="M84" s="179">
        <v>47847.921000000002</v>
      </c>
      <c r="N84" s="180" t="s">
        <v>119</v>
      </c>
      <c r="O84" s="181">
        <v>188572.954</v>
      </c>
      <c r="P84" s="182">
        <v>808950.26</v>
      </c>
      <c r="Q84" s="179">
        <v>53418.656999999999</v>
      </c>
    </row>
    <row r="85" spans="1:17" x14ac:dyDescent="0.2">
      <c r="A85" s="183" t="s">
        <v>138</v>
      </c>
      <c r="B85" s="184">
        <v>45601.654000000002</v>
      </c>
      <c r="C85" s="185">
        <v>198281.06099999999</v>
      </c>
      <c r="D85" s="184">
        <v>17057.78</v>
      </c>
      <c r="E85" s="186" t="s">
        <v>78</v>
      </c>
      <c r="F85" s="187">
        <v>52525.572</v>
      </c>
      <c r="G85" s="188">
        <v>225255.98699999999</v>
      </c>
      <c r="H85" s="189">
        <v>21376.195</v>
      </c>
      <c r="I85" s="167"/>
      <c r="J85" s="183" t="s">
        <v>78</v>
      </c>
      <c r="K85" s="184">
        <v>53903.923000000003</v>
      </c>
      <c r="L85" s="185">
        <v>234391.89499999999</v>
      </c>
      <c r="M85" s="184">
        <v>20783.321</v>
      </c>
      <c r="N85" s="186" t="s">
        <v>78</v>
      </c>
      <c r="O85" s="187">
        <v>71345.626000000004</v>
      </c>
      <c r="P85" s="188">
        <v>306164.15399999998</v>
      </c>
      <c r="Q85" s="189">
        <v>23719.306</v>
      </c>
    </row>
    <row r="86" spans="1:17" x14ac:dyDescent="0.2">
      <c r="A86" s="190" t="s">
        <v>78</v>
      </c>
      <c r="B86" s="191">
        <v>42532.872000000003</v>
      </c>
      <c r="C86" s="192">
        <v>184985.52900000001</v>
      </c>
      <c r="D86" s="191">
        <v>21377.856</v>
      </c>
      <c r="E86" s="193" t="s">
        <v>138</v>
      </c>
      <c r="F86" s="194">
        <v>47608.362999999998</v>
      </c>
      <c r="G86" s="195">
        <v>203966.57</v>
      </c>
      <c r="H86" s="196">
        <v>15322.637000000001</v>
      </c>
      <c r="I86" s="167"/>
      <c r="J86" s="190" t="s">
        <v>134</v>
      </c>
      <c r="K86" s="191">
        <v>17863.861000000001</v>
      </c>
      <c r="L86" s="192">
        <v>77654.176999999996</v>
      </c>
      <c r="M86" s="191">
        <v>3746.6770000000001</v>
      </c>
      <c r="N86" s="193" t="s">
        <v>228</v>
      </c>
      <c r="O86" s="194">
        <v>23392.328000000001</v>
      </c>
      <c r="P86" s="195">
        <v>100307.87699999999</v>
      </c>
      <c r="Q86" s="196">
        <v>7006.1279999999997</v>
      </c>
    </row>
    <row r="87" spans="1:17" x14ac:dyDescent="0.2">
      <c r="A87" s="190" t="s">
        <v>134</v>
      </c>
      <c r="B87" s="191">
        <v>25606.794999999998</v>
      </c>
      <c r="C87" s="192">
        <v>111157.048</v>
      </c>
      <c r="D87" s="191">
        <v>8881.8070000000007</v>
      </c>
      <c r="E87" s="193" t="s">
        <v>134</v>
      </c>
      <c r="F87" s="194">
        <v>38674.701000000001</v>
      </c>
      <c r="G87" s="195">
        <v>165887.64300000001</v>
      </c>
      <c r="H87" s="196">
        <v>11629.329</v>
      </c>
      <c r="I87" s="167"/>
      <c r="J87" s="190" t="s">
        <v>228</v>
      </c>
      <c r="K87" s="191">
        <v>16853.760999999999</v>
      </c>
      <c r="L87" s="192">
        <v>73263.623000000007</v>
      </c>
      <c r="M87" s="191">
        <v>6471.9059999999999</v>
      </c>
      <c r="N87" s="193" t="s">
        <v>134</v>
      </c>
      <c r="O87" s="194">
        <v>20620.677</v>
      </c>
      <c r="P87" s="195">
        <v>88431.891000000003</v>
      </c>
      <c r="Q87" s="196">
        <v>4285.308</v>
      </c>
    </row>
    <row r="88" spans="1:17" x14ac:dyDescent="0.2">
      <c r="A88" s="190" t="s">
        <v>145</v>
      </c>
      <c r="B88" s="191">
        <v>24881.124</v>
      </c>
      <c r="C88" s="192">
        <v>108199.53599999999</v>
      </c>
      <c r="D88" s="191">
        <v>8382.3639999999996</v>
      </c>
      <c r="E88" s="193" t="s">
        <v>145</v>
      </c>
      <c r="F88" s="194">
        <v>26357.092000000001</v>
      </c>
      <c r="G88" s="195">
        <v>113271.577</v>
      </c>
      <c r="H88" s="196">
        <v>8178.9440000000004</v>
      </c>
      <c r="I88" s="167"/>
      <c r="J88" s="190" t="s">
        <v>144</v>
      </c>
      <c r="K88" s="191">
        <v>14860.045</v>
      </c>
      <c r="L88" s="192">
        <v>64490.944000000003</v>
      </c>
      <c r="M88" s="191">
        <v>4908.3059999999996</v>
      </c>
      <c r="N88" s="193" t="s">
        <v>144</v>
      </c>
      <c r="O88" s="194">
        <v>15498.782999999999</v>
      </c>
      <c r="P88" s="195">
        <v>66553.346000000005</v>
      </c>
      <c r="Q88" s="196">
        <v>4162.29</v>
      </c>
    </row>
    <row r="89" spans="1:17" x14ac:dyDescent="0.2">
      <c r="A89" s="190" t="s">
        <v>80</v>
      </c>
      <c r="B89" s="191">
        <v>20899.853999999999</v>
      </c>
      <c r="C89" s="192">
        <v>90841.975999999995</v>
      </c>
      <c r="D89" s="191">
        <v>8316.9310000000005</v>
      </c>
      <c r="E89" s="193" t="s">
        <v>80</v>
      </c>
      <c r="F89" s="194">
        <v>26242.848999999998</v>
      </c>
      <c r="G89" s="195">
        <v>112629.735</v>
      </c>
      <c r="H89" s="196">
        <v>8728.1949999999997</v>
      </c>
      <c r="I89" s="167"/>
      <c r="J89" s="190" t="s">
        <v>138</v>
      </c>
      <c r="K89" s="191">
        <v>13727.145</v>
      </c>
      <c r="L89" s="192">
        <v>59629.656000000003</v>
      </c>
      <c r="M89" s="191">
        <v>3801.1439999999998</v>
      </c>
      <c r="N89" s="193" t="s">
        <v>138</v>
      </c>
      <c r="O89" s="194">
        <v>14134.248</v>
      </c>
      <c r="P89" s="195">
        <v>60616.684000000001</v>
      </c>
      <c r="Q89" s="196">
        <v>3615.1889999999999</v>
      </c>
    </row>
    <row r="90" spans="1:17" x14ac:dyDescent="0.2">
      <c r="A90" s="190" t="s">
        <v>147</v>
      </c>
      <c r="B90" s="191">
        <v>14544.034</v>
      </c>
      <c r="C90" s="192">
        <v>63207.158000000003</v>
      </c>
      <c r="D90" s="191">
        <v>6639.0749999999998</v>
      </c>
      <c r="E90" s="193" t="s">
        <v>141</v>
      </c>
      <c r="F90" s="194">
        <v>22222.062000000002</v>
      </c>
      <c r="G90" s="195">
        <v>95388.87</v>
      </c>
      <c r="H90" s="196">
        <v>7293.982</v>
      </c>
      <c r="I90" s="167"/>
      <c r="J90" s="190" t="s">
        <v>77</v>
      </c>
      <c r="K90" s="191">
        <v>13566.288</v>
      </c>
      <c r="L90" s="192">
        <v>58983.760999999999</v>
      </c>
      <c r="M90" s="191">
        <v>4043.694</v>
      </c>
      <c r="N90" s="193" t="s">
        <v>77</v>
      </c>
      <c r="O90" s="194">
        <v>13985.415999999999</v>
      </c>
      <c r="P90" s="195">
        <v>60178.85</v>
      </c>
      <c r="Q90" s="196">
        <v>3880.6750000000002</v>
      </c>
    </row>
    <row r="91" spans="1:17" x14ac:dyDescent="0.2">
      <c r="A91" s="190" t="s">
        <v>141</v>
      </c>
      <c r="B91" s="191">
        <v>14245.977999999999</v>
      </c>
      <c r="C91" s="192">
        <v>62132.838000000003</v>
      </c>
      <c r="D91" s="191">
        <v>5250.2030000000004</v>
      </c>
      <c r="E91" s="193" t="s">
        <v>142</v>
      </c>
      <c r="F91" s="194">
        <v>17272.710999999999</v>
      </c>
      <c r="G91" s="195">
        <v>74013.58</v>
      </c>
      <c r="H91" s="196">
        <v>5827.2020000000002</v>
      </c>
      <c r="I91" s="167"/>
      <c r="J91" s="190" t="s">
        <v>145</v>
      </c>
      <c r="K91" s="191">
        <v>4350.8710000000001</v>
      </c>
      <c r="L91" s="192">
        <v>18932.669999999998</v>
      </c>
      <c r="M91" s="191">
        <v>1010.449</v>
      </c>
      <c r="N91" s="193" t="s">
        <v>145</v>
      </c>
      <c r="O91" s="194">
        <v>5277.8130000000001</v>
      </c>
      <c r="P91" s="195">
        <v>22636.955999999998</v>
      </c>
      <c r="Q91" s="196">
        <v>1413.59</v>
      </c>
    </row>
    <row r="92" spans="1:17" x14ac:dyDescent="0.2">
      <c r="A92" s="190" t="s">
        <v>142</v>
      </c>
      <c r="B92" s="191">
        <v>13262.36</v>
      </c>
      <c r="C92" s="192">
        <v>57690.023000000001</v>
      </c>
      <c r="D92" s="191">
        <v>5791.72</v>
      </c>
      <c r="E92" s="193" t="s">
        <v>147</v>
      </c>
      <c r="F92" s="194">
        <v>16667.672999999999</v>
      </c>
      <c r="G92" s="195">
        <v>71676.854999999996</v>
      </c>
      <c r="H92" s="196">
        <v>6895.7839999999997</v>
      </c>
      <c r="I92" s="167"/>
      <c r="J92" s="190" t="s">
        <v>136</v>
      </c>
      <c r="K92" s="191">
        <v>3607.44</v>
      </c>
      <c r="L92" s="192">
        <v>15629.334999999999</v>
      </c>
      <c r="M92" s="191">
        <v>570.21900000000005</v>
      </c>
      <c r="N92" s="193" t="s">
        <v>136</v>
      </c>
      <c r="O92" s="194">
        <v>4830.9520000000002</v>
      </c>
      <c r="P92" s="195">
        <v>20687.219000000001</v>
      </c>
      <c r="Q92" s="196">
        <v>840.92100000000005</v>
      </c>
    </row>
    <row r="93" spans="1:17" x14ac:dyDescent="0.2">
      <c r="A93" s="190" t="s">
        <v>144</v>
      </c>
      <c r="B93" s="191">
        <v>10391.368</v>
      </c>
      <c r="C93" s="192">
        <v>45188.385000000002</v>
      </c>
      <c r="D93" s="191">
        <v>3787.7150000000001</v>
      </c>
      <c r="E93" s="193" t="s">
        <v>228</v>
      </c>
      <c r="F93" s="194">
        <v>13331.572</v>
      </c>
      <c r="G93" s="195">
        <v>57233.421999999999</v>
      </c>
      <c r="H93" s="196">
        <v>4560.2020000000002</v>
      </c>
      <c r="I93" s="167"/>
      <c r="J93" s="190" t="s">
        <v>137</v>
      </c>
      <c r="K93" s="191">
        <v>2321.4079999999999</v>
      </c>
      <c r="L93" s="192">
        <v>10072.215</v>
      </c>
      <c r="M93" s="191">
        <v>416.10199999999998</v>
      </c>
      <c r="N93" s="193" t="s">
        <v>137</v>
      </c>
      <c r="O93" s="194">
        <v>4554.4939999999997</v>
      </c>
      <c r="P93" s="195">
        <v>19490.121999999999</v>
      </c>
      <c r="Q93" s="196">
        <v>914.03800000000001</v>
      </c>
    </row>
    <row r="94" spans="1:17" x14ac:dyDescent="0.2">
      <c r="A94" s="190" t="s">
        <v>150</v>
      </c>
      <c r="B94" s="191">
        <v>9903.3119999999999</v>
      </c>
      <c r="C94" s="192">
        <v>43268.584999999999</v>
      </c>
      <c r="D94" s="191">
        <v>3855.2939999999999</v>
      </c>
      <c r="E94" s="193" t="s">
        <v>144</v>
      </c>
      <c r="F94" s="194">
        <v>12905.635</v>
      </c>
      <c r="G94" s="195">
        <v>55391.137000000002</v>
      </c>
      <c r="H94" s="196">
        <v>3684.6550000000002</v>
      </c>
      <c r="I94" s="167"/>
      <c r="J94" s="190" t="s">
        <v>135</v>
      </c>
      <c r="K94" s="191">
        <v>1510.586</v>
      </c>
      <c r="L94" s="192">
        <v>6545.067</v>
      </c>
      <c r="M94" s="191">
        <v>281.43700000000001</v>
      </c>
      <c r="N94" s="193" t="s">
        <v>179</v>
      </c>
      <c r="O94" s="194">
        <v>2675.5320000000002</v>
      </c>
      <c r="P94" s="195">
        <v>11439.897999999999</v>
      </c>
      <c r="Q94" s="196">
        <v>435.85399999999998</v>
      </c>
    </row>
    <row r="95" spans="1:17" x14ac:dyDescent="0.2">
      <c r="A95" s="190" t="s">
        <v>143</v>
      </c>
      <c r="B95" s="191">
        <v>8971.7790000000005</v>
      </c>
      <c r="C95" s="192">
        <v>39029.300999999999</v>
      </c>
      <c r="D95" s="191">
        <v>4205.8010000000004</v>
      </c>
      <c r="E95" s="193" t="s">
        <v>137</v>
      </c>
      <c r="F95" s="194">
        <v>12098.308999999999</v>
      </c>
      <c r="G95" s="195">
        <v>51861.813000000002</v>
      </c>
      <c r="H95" s="196">
        <v>4382.8140000000003</v>
      </c>
      <c r="I95" s="167"/>
      <c r="J95" s="190" t="s">
        <v>162</v>
      </c>
      <c r="K95" s="191">
        <v>1345.345</v>
      </c>
      <c r="L95" s="192">
        <v>5869.74</v>
      </c>
      <c r="M95" s="191">
        <v>616.27200000000005</v>
      </c>
      <c r="N95" s="193" t="s">
        <v>162</v>
      </c>
      <c r="O95" s="194">
        <v>1882.7550000000001</v>
      </c>
      <c r="P95" s="195">
        <v>8067.71</v>
      </c>
      <c r="Q95" s="196">
        <v>644.49400000000003</v>
      </c>
    </row>
    <row r="96" spans="1:17" x14ac:dyDescent="0.2">
      <c r="A96" s="190" t="s">
        <v>228</v>
      </c>
      <c r="B96" s="191">
        <v>8496.5349999999999</v>
      </c>
      <c r="C96" s="192">
        <v>36943.356</v>
      </c>
      <c r="D96" s="191">
        <v>3614.6179999999999</v>
      </c>
      <c r="E96" s="193" t="s">
        <v>150</v>
      </c>
      <c r="F96" s="194">
        <v>8389.3009999999995</v>
      </c>
      <c r="G96" s="195">
        <v>35933.983999999997</v>
      </c>
      <c r="H96" s="196">
        <v>2962.7559999999999</v>
      </c>
      <c r="I96" s="167"/>
      <c r="J96" s="190" t="s">
        <v>142</v>
      </c>
      <c r="K96" s="191">
        <v>986.41300000000001</v>
      </c>
      <c r="L96" s="192">
        <v>4303.6289999999999</v>
      </c>
      <c r="M96" s="191">
        <v>208.999</v>
      </c>
      <c r="N96" s="193" t="s">
        <v>140</v>
      </c>
      <c r="O96" s="194">
        <v>1560.1569999999999</v>
      </c>
      <c r="P96" s="195">
        <v>6717.8410000000003</v>
      </c>
      <c r="Q96" s="196">
        <v>385.83199999999999</v>
      </c>
    </row>
    <row r="97" spans="1:17" x14ac:dyDescent="0.2">
      <c r="A97" s="190" t="s">
        <v>137</v>
      </c>
      <c r="B97" s="191">
        <v>8132.3959999999997</v>
      </c>
      <c r="C97" s="192">
        <v>35363.947999999997</v>
      </c>
      <c r="D97" s="191">
        <v>3060.9630000000002</v>
      </c>
      <c r="E97" s="193" t="s">
        <v>77</v>
      </c>
      <c r="F97" s="194">
        <v>8385.8289999999997</v>
      </c>
      <c r="G97" s="195">
        <v>35886.786999999997</v>
      </c>
      <c r="H97" s="196">
        <v>2730.93</v>
      </c>
      <c r="I97" s="167"/>
      <c r="J97" s="190" t="s">
        <v>179</v>
      </c>
      <c r="K97" s="191">
        <v>921.95699999999999</v>
      </c>
      <c r="L97" s="192">
        <v>4009.3009999999999</v>
      </c>
      <c r="M97" s="191">
        <v>152.809</v>
      </c>
      <c r="N97" s="193" t="s">
        <v>206</v>
      </c>
      <c r="O97" s="194">
        <v>1548.7360000000001</v>
      </c>
      <c r="P97" s="195">
        <v>6614.7150000000001</v>
      </c>
      <c r="Q97" s="196">
        <v>393.64600000000002</v>
      </c>
    </row>
    <row r="98" spans="1:17" x14ac:dyDescent="0.2">
      <c r="A98" s="190" t="s">
        <v>233</v>
      </c>
      <c r="B98" s="191">
        <v>6714.009</v>
      </c>
      <c r="C98" s="192">
        <v>29133.973999999998</v>
      </c>
      <c r="D98" s="191">
        <v>2737.53</v>
      </c>
      <c r="E98" s="193" t="s">
        <v>143</v>
      </c>
      <c r="F98" s="194">
        <v>8249.0810000000001</v>
      </c>
      <c r="G98" s="195">
        <v>35394.110999999997</v>
      </c>
      <c r="H98" s="196">
        <v>2946.0239999999999</v>
      </c>
      <c r="I98" s="167"/>
      <c r="J98" s="190" t="s">
        <v>139</v>
      </c>
      <c r="K98" s="191">
        <v>860.10900000000004</v>
      </c>
      <c r="L98" s="192">
        <v>3733.88</v>
      </c>
      <c r="M98" s="191">
        <v>215.42</v>
      </c>
      <c r="N98" s="193" t="s">
        <v>139</v>
      </c>
      <c r="O98" s="194">
        <v>1369.4939999999999</v>
      </c>
      <c r="P98" s="195">
        <v>5869.07</v>
      </c>
      <c r="Q98" s="196">
        <v>510.29500000000002</v>
      </c>
    </row>
    <row r="99" spans="1:17" x14ac:dyDescent="0.2">
      <c r="A99" s="190" t="s">
        <v>162</v>
      </c>
      <c r="B99" s="191">
        <v>6457.8950000000004</v>
      </c>
      <c r="C99" s="192">
        <v>28079.03</v>
      </c>
      <c r="D99" s="191">
        <v>2317.665</v>
      </c>
      <c r="E99" s="193" t="s">
        <v>136</v>
      </c>
      <c r="F99" s="194">
        <v>8061.3149999999996</v>
      </c>
      <c r="G99" s="195">
        <v>34539.574999999997</v>
      </c>
      <c r="H99" s="196">
        <v>2441.5819999999999</v>
      </c>
      <c r="I99" s="167"/>
      <c r="J99" s="190" t="s">
        <v>206</v>
      </c>
      <c r="K99" s="191">
        <v>568.07899999999995</v>
      </c>
      <c r="L99" s="192">
        <v>2473.1790000000001</v>
      </c>
      <c r="M99" s="191">
        <v>205.053</v>
      </c>
      <c r="N99" s="193" t="s">
        <v>142</v>
      </c>
      <c r="O99" s="194">
        <v>1304.0440000000001</v>
      </c>
      <c r="P99" s="195">
        <v>5582.2709999999997</v>
      </c>
      <c r="Q99" s="196">
        <v>223.78899999999999</v>
      </c>
    </row>
    <row r="100" spans="1:17" ht="13.5" thickBot="1" x14ac:dyDescent="0.25">
      <c r="A100" s="197" t="s">
        <v>136</v>
      </c>
      <c r="B100" s="198">
        <v>6055.884</v>
      </c>
      <c r="C100" s="199">
        <v>26358.074000000001</v>
      </c>
      <c r="D100" s="198">
        <v>2390.8319999999999</v>
      </c>
      <c r="E100" s="200" t="s">
        <v>225</v>
      </c>
      <c r="F100" s="201">
        <v>7928.5339999999997</v>
      </c>
      <c r="G100" s="202">
        <v>34200.773999999998</v>
      </c>
      <c r="H100" s="203">
        <v>2216.4430000000002</v>
      </c>
      <c r="I100" s="167"/>
      <c r="J100" s="197" t="s">
        <v>140</v>
      </c>
      <c r="K100" s="198">
        <v>472.22500000000002</v>
      </c>
      <c r="L100" s="199">
        <v>2050.6590000000001</v>
      </c>
      <c r="M100" s="198">
        <v>100.87</v>
      </c>
      <c r="N100" s="200" t="s">
        <v>135</v>
      </c>
      <c r="O100" s="201">
        <v>1250.511</v>
      </c>
      <c r="P100" s="202">
        <v>5354.8860000000004</v>
      </c>
      <c r="Q100" s="203">
        <v>270.66500000000002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L5" sqref="L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250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167</v>
      </c>
      <c r="G8" s="83"/>
      <c r="H8" s="83" t="s">
        <v>106</v>
      </c>
      <c r="I8" s="84"/>
      <c r="J8" s="83" t="s">
        <v>105</v>
      </c>
      <c r="K8" s="83"/>
      <c r="L8" s="83" t="s">
        <v>167</v>
      </c>
      <c r="M8" s="83"/>
      <c r="N8" s="83" t="s">
        <v>106</v>
      </c>
      <c r="O8" s="84"/>
      <c r="P8" s="83" t="s">
        <v>105</v>
      </c>
      <c r="Q8" s="83"/>
      <c r="R8" s="150" t="s">
        <v>167</v>
      </c>
      <c r="S8" s="92"/>
    </row>
    <row r="9" spans="1:21" ht="13.5" thickBot="1" x14ac:dyDescent="0.25">
      <c r="A9" s="331"/>
      <c r="B9" s="334"/>
      <c r="C9" s="85"/>
      <c r="D9" s="240" t="s">
        <v>251</v>
      </c>
      <c r="E9" s="228" t="s">
        <v>252</v>
      </c>
      <c r="F9" s="227" t="s">
        <v>251</v>
      </c>
      <c r="G9" s="228" t="s">
        <v>252</v>
      </c>
      <c r="H9" s="230" t="s">
        <v>251</v>
      </c>
      <c r="I9" s="231" t="s">
        <v>252</v>
      </c>
      <c r="J9" s="242" t="s">
        <v>251</v>
      </c>
      <c r="K9" s="111" t="s">
        <v>252</v>
      </c>
      <c r="L9" s="151" t="s">
        <v>251</v>
      </c>
      <c r="M9" s="111" t="s">
        <v>252</v>
      </c>
      <c r="N9" s="110" t="s">
        <v>251</v>
      </c>
      <c r="O9" s="112" t="s">
        <v>252</v>
      </c>
      <c r="P9" s="242" t="s">
        <v>251</v>
      </c>
      <c r="Q9" s="111" t="s">
        <v>252</v>
      </c>
      <c r="R9" s="152" t="s">
        <v>251</v>
      </c>
      <c r="S9" s="113" t="s">
        <v>252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807249.45399999991</v>
      </c>
      <c r="E10" s="229">
        <f t="shared" si="0"/>
        <v>1147172.7620000001</v>
      </c>
      <c r="F10" s="232">
        <f>SUM(F11:F16)</f>
        <v>3512122.9739999999</v>
      </c>
      <c r="G10" s="233">
        <f>SUM(G11:G16)</f>
        <v>4921690.1119999997</v>
      </c>
      <c r="H10" s="239">
        <f t="shared" si="0"/>
        <v>762430.69800000009</v>
      </c>
      <c r="I10" s="243">
        <f t="shared" si="0"/>
        <v>790768.98200000008</v>
      </c>
      <c r="J10" s="241">
        <f t="shared" si="0"/>
        <v>438245.80300000007</v>
      </c>
      <c r="K10" s="216">
        <f t="shared" si="0"/>
        <v>484661.90099999995</v>
      </c>
      <c r="L10" s="217">
        <f t="shared" si="0"/>
        <v>1905052.7549999999</v>
      </c>
      <c r="M10" s="216">
        <f t="shared" si="0"/>
        <v>2080514.493</v>
      </c>
      <c r="N10" s="218">
        <f t="shared" si="0"/>
        <v>333914.04200000002</v>
      </c>
      <c r="O10" s="245">
        <f t="shared" si="0"/>
        <v>336711.96600000001</v>
      </c>
      <c r="P10" s="241">
        <f t="shared" si="0"/>
        <v>369003.65099999995</v>
      </c>
      <c r="Q10" s="206">
        <f t="shared" si="0"/>
        <v>662510.86100000003</v>
      </c>
      <c r="R10" s="205">
        <f>SUM(R11:R16)</f>
        <v>1607070.219</v>
      </c>
      <c r="S10" s="206">
        <f>SUM(S11:S16)</f>
        <v>2841175.6189999999</v>
      </c>
      <c r="T10" s="221"/>
      <c r="U10" s="358"/>
    </row>
    <row r="11" spans="1:21" x14ac:dyDescent="0.2">
      <c r="A11" s="331"/>
      <c r="B11" s="338" t="s">
        <v>108</v>
      </c>
      <c r="C11" s="274" t="s">
        <v>188</v>
      </c>
      <c r="D11" s="275">
        <v>140520.87100000001</v>
      </c>
      <c r="E11" s="276">
        <v>213719.36799999999</v>
      </c>
      <c r="F11" s="153">
        <v>611947.70299999998</v>
      </c>
      <c r="G11" s="87">
        <v>916352.18</v>
      </c>
      <c r="H11" s="275">
        <v>347365.21799999999</v>
      </c>
      <c r="I11" s="277">
        <v>345460.50400000002</v>
      </c>
      <c r="J11" s="275">
        <v>66487.957999999999</v>
      </c>
      <c r="K11" s="276">
        <v>79239.043999999994</v>
      </c>
      <c r="L11" s="153">
        <v>288915.587</v>
      </c>
      <c r="M11" s="87">
        <v>339610.64600000001</v>
      </c>
      <c r="N11" s="275">
        <v>138054.11300000001</v>
      </c>
      <c r="O11" s="277">
        <v>117909.755</v>
      </c>
      <c r="P11" s="278">
        <v>74032.913000000015</v>
      </c>
      <c r="Q11" s="279">
        <v>134480.32399999999</v>
      </c>
      <c r="R11" s="154">
        <f t="shared" ref="R11:S16" si="1">F11-L11</f>
        <v>323032.11599999998</v>
      </c>
      <c r="S11" s="155">
        <f t="shared" si="1"/>
        <v>576741.53399999999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117824.848</v>
      </c>
      <c r="E12" s="276">
        <v>177815.62599999999</v>
      </c>
      <c r="F12" s="153">
        <v>512191.97899999999</v>
      </c>
      <c r="G12" s="87">
        <v>763023.98800000001</v>
      </c>
      <c r="H12" s="275">
        <v>68821.993000000002</v>
      </c>
      <c r="I12" s="277">
        <v>84113.028999999995</v>
      </c>
      <c r="J12" s="275">
        <v>137288.86600000001</v>
      </c>
      <c r="K12" s="276">
        <v>89165.087</v>
      </c>
      <c r="L12" s="153">
        <v>596956.07799999998</v>
      </c>
      <c r="M12" s="87">
        <v>384115.38500000001</v>
      </c>
      <c r="N12" s="275">
        <v>72901.930999999997</v>
      </c>
      <c r="O12" s="277">
        <v>54413.45</v>
      </c>
      <c r="P12" s="278">
        <v>-19464.018000000011</v>
      </c>
      <c r="Q12" s="279">
        <v>88650.53899999999</v>
      </c>
      <c r="R12" s="154">
        <f t="shared" si="1"/>
        <v>-84764.098999999987</v>
      </c>
      <c r="S12" s="155">
        <f t="shared" si="1"/>
        <v>378908.603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59777.970999999998</v>
      </c>
      <c r="E13" s="276">
        <v>70653.474000000002</v>
      </c>
      <c r="F13" s="153">
        <v>260047.628</v>
      </c>
      <c r="G13" s="87">
        <v>303218.28499999997</v>
      </c>
      <c r="H13" s="275">
        <v>54173.093999999997</v>
      </c>
      <c r="I13" s="277">
        <v>58758.065000000002</v>
      </c>
      <c r="J13" s="275">
        <v>42254.714999999997</v>
      </c>
      <c r="K13" s="276">
        <v>47906.360999999997</v>
      </c>
      <c r="L13" s="153">
        <v>183573.25899999999</v>
      </c>
      <c r="M13" s="87">
        <v>205759.777</v>
      </c>
      <c r="N13" s="275">
        <v>35930.171000000002</v>
      </c>
      <c r="O13" s="277">
        <v>42007.77</v>
      </c>
      <c r="P13" s="278">
        <v>17523.256000000001</v>
      </c>
      <c r="Q13" s="279">
        <v>22747.113000000005</v>
      </c>
      <c r="R13" s="154">
        <f t="shared" si="1"/>
        <v>76474.369000000006</v>
      </c>
      <c r="S13" s="155">
        <f t="shared" si="1"/>
        <v>97458.507999999973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77984.774999999994</v>
      </c>
      <c r="E14" s="276">
        <v>133349.25200000001</v>
      </c>
      <c r="F14" s="153">
        <v>339597.97399999999</v>
      </c>
      <c r="G14" s="87">
        <v>572166.95799999998</v>
      </c>
      <c r="H14" s="275">
        <v>128956.1</v>
      </c>
      <c r="I14" s="277">
        <v>129414.072</v>
      </c>
      <c r="J14" s="275">
        <v>17165.72</v>
      </c>
      <c r="K14" s="276">
        <v>27000.191999999999</v>
      </c>
      <c r="L14" s="153">
        <v>74611.48</v>
      </c>
      <c r="M14" s="87">
        <v>115679.143</v>
      </c>
      <c r="N14" s="275">
        <v>31505.576000000001</v>
      </c>
      <c r="O14" s="277">
        <v>57889.512000000002</v>
      </c>
      <c r="P14" s="278">
        <v>60819.054999999993</v>
      </c>
      <c r="Q14" s="279">
        <v>106349.06000000001</v>
      </c>
      <c r="R14" s="154">
        <f t="shared" si="1"/>
        <v>264986.49400000001</v>
      </c>
      <c r="S14" s="155">
        <f t="shared" si="1"/>
        <v>456487.815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77340.705000000002</v>
      </c>
      <c r="E15" s="276">
        <v>130814.99800000001</v>
      </c>
      <c r="F15" s="153">
        <v>336403.43199999997</v>
      </c>
      <c r="G15" s="87">
        <v>561169.22</v>
      </c>
      <c r="H15" s="275">
        <v>29769.335999999999</v>
      </c>
      <c r="I15" s="277">
        <v>31278.705999999998</v>
      </c>
      <c r="J15" s="275">
        <v>25905.787</v>
      </c>
      <c r="K15" s="276">
        <v>52778.262999999999</v>
      </c>
      <c r="L15" s="153">
        <v>112791.633</v>
      </c>
      <c r="M15" s="87">
        <v>226399.28200000001</v>
      </c>
      <c r="N15" s="275">
        <v>7674.33</v>
      </c>
      <c r="O15" s="277">
        <v>11072.822</v>
      </c>
      <c r="P15" s="278">
        <v>51434.918000000005</v>
      </c>
      <c r="Q15" s="279">
        <v>78036.735000000015</v>
      </c>
      <c r="R15" s="154">
        <f t="shared" si="1"/>
        <v>223611.79899999997</v>
      </c>
      <c r="S15" s="155">
        <f t="shared" si="1"/>
        <v>334769.93799999997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333800.28399999999</v>
      </c>
      <c r="E16" s="285">
        <v>420820.04399999999</v>
      </c>
      <c r="F16" s="156">
        <v>1451934.2579999999</v>
      </c>
      <c r="G16" s="89">
        <v>1805759.4809999999</v>
      </c>
      <c r="H16" s="284">
        <v>133344.95699999999</v>
      </c>
      <c r="I16" s="286">
        <v>141744.606</v>
      </c>
      <c r="J16" s="284">
        <v>149142.75700000001</v>
      </c>
      <c r="K16" s="285">
        <v>188572.954</v>
      </c>
      <c r="L16" s="156">
        <v>648204.71799999999</v>
      </c>
      <c r="M16" s="89">
        <v>808950.26</v>
      </c>
      <c r="N16" s="284">
        <v>47847.921000000002</v>
      </c>
      <c r="O16" s="286">
        <v>53418.656999999999</v>
      </c>
      <c r="P16" s="287">
        <v>184657.52699999997</v>
      </c>
      <c r="Q16" s="288">
        <v>232247.09</v>
      </c>
      <c r="R16" s="157">
        <f t="shared" si="1"/>
        <v>803729.53999999992</v>
      </c>
      <c r="S16" s="158">
        <f t="shared" si="1"/>
        <v>996809.2209999999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167</v>
      </c>
      <c r="G20" s="83"/>
      <c r="H20" s="83" t="s">
        <v>106</v>
      </c>
      <c r="I20" s="84"/>
      <c r="J20" s="83" t="s">
        <v>105</v>
      </c>
      <c r="K20" s="83"/>
      <c r="L20" s="83" t="s">
        <v>167</v>
      </c>
      <c r="M20" s="83"/>
      <c r="N20" s="83" t="s">
        <v>106</v>
      </c>
      <c r="O20" s="84"/>
      <c r="P20" s="150" t="s">
        <v>105</v>
      </c>
      <c r="Q20" s="83"/>
      <c r="R20" s="150" t="s">
        <v>167</v>
      </c>
      <c r="S20" s="92"/>
    </row>
    <row r="21" spans="1:19" ht="13.5" thickBot="1" x14ac:dyDescent="0.25">
      <c r="A21" s="331"/>
      <c r="B21" s="334"/>
      <c r="C21" s="161"/>
      <c r="D21" s="240" t="s">
        <v>251</v>
      </c>
      <c r="E21" s="228" t="s">
        <v>252</v>
      </c>
      <c r="F21" s="227" t="s">
        <v>251</v>
      </c>
      <c r="G21" s="228" t="s">
        <v>252</v>
      </c>
      <c r="H21" s="230" t="s">
        <v>251</v>
      </c>
      <c r="I21" s="231" t="s">
        <v>252</v>
      </c>
      <c r="J21" s="242" t="s">
        <v>251</v>
      </c>
      <c r="K21" s="111" t="s">
        <v>252</v>
      </c>
      <c r="L21" s="151" t="s">
        <v>251</v>
      </c>
      <c r="M21" s="111" t="s">
        <v>252</v>
      </c>
      <c r="N21" s="110" t="s">
        <v>251</v>
      </c>
      <c r="O21" s="112" t="s">
        <v>252</v>
      </c>
      <c r="P21" s="242" t="s">
        <v>251</v>
      </c>
      <c r="Q21" s="111" t="s">
        <v>252</v>
      </c>
      <c r="R21" s="152" t="s">
        <v>251</v>
      </c>
      <c r="S21" s="113" t="s">
        <v>252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188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176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167</v>
      </c>
      <c r="G32" s="83"/>
      <c r="H32" s="83" t="s">
        <v>106</v>
      </c>
      <c r="I32" s="84"/>
      <c r="J32" s="83" t="s">
        <v>105</v>
      </c>
      <c r="K32" s="83"/>
      <c r="L32" s="83" t="s">
        <v>167</v>
      </c>
      <c r="M32" s="83"/>
      <c r="N32" s="83" t="s">
        <v>106</v>
      </c>
      <c r="O32" s="84"/>
      <c r="P32" s="83" t="s">
        <v>105</v>
      </c>
      <c r="Q32" s="83"/>
      <c r="R32" s="150" t="s">
        <v>167</v>
      </c>
      <c r="S32" s="92"/>
    </row>
    <row r="33" spans="1:21" ht="13.5" thickBot="1" x14ac:dyDescent="0.25">
      <c r="A33" s="331"/>
      <c r="B33" s="334"/>
      <c r="C33" s="161"/>
      <c r="D33" s="240" t="s">
        <v>251</v>
      </c>
      <c r="E33" s="228" t="s">
        <v>252</v>
      </c>
      <c r="F33" s="227" t="s">
        <v>251</v>
      </c>
      <c r="G33" s="228" t="s">
        <v>252</v>
      </c>
      <c r="H33" s="230" t="s">
        <v>251</v>
      </c>
      <c r="I33" s="231" t="s">
        <v>252</v>
      </c>
      <c r="J33" s="242" t="s">
        <v>251</v>
      </c>
      <c r="K33" s="111" t="s">
        <v>252</v>
      </c>
      <c r="L33" s="151" t="s">
        <v>251</v>
      </c>
      <c r="M33" s="111" t="s">
        <v>252</v>
      </c>
      <c r="N33" s="110" t="s">
        <v>251</v>
      </c>
      <c r="O33" s="112" t="s">
        <v>252</v>
      </c>
      <c r="P33" s="242" t="s">
        <v>251</v>
      </c>
      <c r="Q33" s="111" t="s">
        <v>252</v>
      </c>
      <c r="R33" s="152" t="s">
        <v>251</v>
      </c>
      <c r="S33" s="113" t="s">
        <v>252</v>
      </c>
      <c r="T33" s="422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150606.10399999999</v>
      </c>
      <c r="E34" s="216">
        <f t="shared" si="3"/>
        <v>236783.48199999996</v>
      </c>
      <c r="F34" s="217">
        <f t="shared" si="3"/>
        <v>655380.69500000007</v>
      </c>
      <c r="G34" s="216">
        <f t="shared" si="3"/>
        <v>1015219.3260000001</v>
      </c>
      <c r="H34" s="218">
        <f t="shared" si="3"/>
        <v>249978.943</v>
      </c>
      <c r="I34" s="245">
        <f t="shared" si="3"/>
        <v>284763.462</v>
      </c>
      <c r="J34" s="241">
        <f t="shared" si="3"/>
        <v>152027.815</v>
      </c>
      <c r="K34" s="216">
        <f t="shared" si="3"/>
        <v>184478.375</v>
      </c>
      <c r="L34" s="217">
        <f t="shared" si="3"/>
        <v>660785.59900000005</v>
      </c>
      <c r="M34" s="216">
        <f t="shared" si="3"/>
        <v>792138.82899999991</v>
      </c>
      <c r="N34" s="218">
        <f t="shared" si="3"/>
        <v>106682.70000000001</v>
      </c>
      <c r="O34" s="245">
        <f t="shared" si="3"/>
        <v>114517.01</v>
      </c>
      <c r="P34" s="241">
        <f t="shared" si="3"/>
        <v>-1421.7110000000139</v>
      </c>
      <c r="Q34" s="206">
        <f t="shared" si="3"/>
        <v>52305.107000000004</v>
      </c>
      <c r="R34" s="205">
        <f t="shared" si="3"/>
        <v>-5404.9039999999804</v>
      </c>
      <c r="S34" s="206">
        <f t="shared" si="3"/>
        <v>223080.49700000012</v>
      </c>
      <c r="T34" s="422"/>
    </row>
    <row r="35" spans="1:21" x14ac:dyDescent="0.2">
      <c r="A35" s="331"/>
      <c r="B35" s="338" t="s">
        <v>108</v>
      </c>
      <c r="C35" s="274" t="s">
        <v>188</v>
      </c>
      <c r="D35" s="275">
        <v>69253.986999999994</v>
      </c>
      <c r="E35" s="276">
        <v>136809.245</v>
      </c>
      <c r="F35" s="153">
        <v>301463.27100000001</v>
      </c>
      <c r="G35" s="87">
        <v>586835.02800000005</v>
      </c>
      <c r="H35" s="275">
        <v>182533.77499999999</v>
      </c>
      <c r="I35" s="277">
        <v>223344.658</v>
      </c>
      <c r="J35" s="328">
        <v>13948.101000000001</v>
      </c>
      <c r="K35" s="276">
        <v>16797.775000000001</v>
      </c>
      <c r="L35" s="153">
        <v>60579.144</v>
      </c>
      <c r="M35" s="87">
        <v>72127.368000000002</v>
      </c>
      <c r="N35" s="275">
        <v>19954.288</v>
      </c>
      <c r="O35" s="277">
        <v>21741.328000000001</v>
      </c>
      <c r="P35" s="326">
        <v>55305.885999999991</v>
      </c>
      <c r="Q35" s="279">
        <v>120011.47</v>
      </c>
      <c r="R35" s="154">
        <f t="shared" ref="R35:R40" si="4">F35-L35</f>
        <v>240884.12700000001</v>
      </c>
      <c r="S35" s="155">
        <f t="shared" ref="S35:S40" si="5">G35-M35</f>
        <v>514707.66000000003</v>
      </c>
      <c r="T35" s="422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11775.475</v>
      </c>
      <c r="E36" s="276">
        <v>13938.561</v>
      </c>
      <c r="F36" s="153">
        <v>51314.563999999998</v>
      </c>
      <c r="G36" s="87">
        <v>59542.826999999997</v>
      </c>
      <c r="H36" s="275">
        <v>8538.7649999999994</v>
      </c>
      <c r="I36" s="277">
        <v>8716.4050000000007</v>
      </c>
      <c r="J36" s="328">
        <v>43555.413</v>
      </c>
      <c r="K36" s="276">
        <v>46618.281000000003</v>
      </c>
      <c r="L36" s="153">
        <v>189375.77499999999</v>
      </c>
      <c r="M36" s="87">
        <v>200599.94399999999</v>
      </c>
      <c r="N36" s="275">
        <v>35057.69</v>
      </c>
      <c r="O36" s="277">
        <v>34769.868999999999</v>
      </c>
      <c r="P36" s="326">
        <v>-31779.938000000002</v>
      </c>
      <c r="Q36" s="279">
        <v>-32679.72</v>
      </c>
      <c r="R36" s="154">
        <f t="shared" si="4"/>
        <v>-138061.21100000001</v>
      </c>
      <c r="S36" s="155">
        <f t="shared" si="5"/>
        <v>-141057.117</v>
      </c>
    </row>
    <row r="37" spans="1:21" x14ac:dyDescent="0.2">
      <c r="A37" s="331"/>
      <c r="B37" s="338" t="s">
        <v>111</v>
      </c>
      <c r="C37" s="274" t="s">
        <v>112</v>
      </c>
      <c r="D37" s="275">
        <v>5006.9189999999999</v>
      </c>
      <c r="E37" s="276">
        <v>5317.6660000000002</v>
      </c>
      <c r="F37" s="153">
        <v>21792.330999999998</v>
      </c>
      <c r="G37" s="87">
        <v>22830.649000000001</v>
      </c>
      <c r="H37" s="275">
        <v>5163.7380000000003</v>
      </c>
      <c r="I37" s="277">
        <v>4645.8220000000001</v>
      </c>
      <c r="J37" s="328">
        <v>28455.723000000002</v>
      </c>
      <c r="K37" s="276">
        <v>23248.68</v>
      </c>
      <c r="L37" s="153">
        <v>123567.261</v>
      </c>
      <c r="M37" s="87">
        <v>99787.145999999993</v>
      </c>
      <c r="N37" s="275">
        <v>24917.688999999998</v>
      </c>
      <c r="O37" s="277">
        <v>20708.460999999999</v>
      </c>
      <c r="P37" s="326">
        <v>-23448.804000000004</v>
      </c>
      <c r="Q37" s="279">
        <v>-17931.013999999999</v>
      </c>
      <c r="R37" s="154">
        <f t="shared" si="4"/>
        <v>-101774.93</v>
      </c>
      <c r="S37" s="155">
        <f t="shared" si="5"/>
        <v>-76956.496999999988</v>
      </c>
      <c r="T37" s="422"/>
    </row>
    <row r="38" spans="1:21" x14ac:dyDescent="0.2">
      <c r="A38" s="331"/>
      <c r="B38" s="338" t="s">
        <v>113</v>
      </c>
      <c r="C38" s="274" t="s">
        <v>114</v>
      </c>
      <c r="D38" s="275">
        <v>6885.085</v>
      </c>
      <c r="E38" s="276">
        <v>8360.518</v>
      </c>
      <c r="F38" s="153">
        <v>29901.607</v>
      </c>
      <c r="G38" s="87">
        <v>35785.966</v>
      </c>
      <c r="H38" s="275">
        <v>26232.739000000001</v>
      </c>
      <c r="I38" s="277">
        <v>21353.868999999999</v>
      </c>
      <c r="J38" s="328">
        <v>4582.3940000000002</v>
      </c>
      <c r="K38" s="276">
        <v>7570.8990000000003</v>
      </c>
      <c r="L38" s="153">
        <v>19905.036</v>
      </c>
      <c r="M38" s="87">
        <v>32496.274000000001</v>
      </c>
      <c r="N38" s="275">
        <v>3466.2860000000001</v>
      </c>
      <c r="O38" s="277">
        <v>9528.5540000000001</v>
      </c>
      <c r="P38" s="326">
        <v>2302.6909999999998</v>
      </c>
      <c r="Q38" s="279">
        <v>789.61899999999969</v>
      </c>
      <c r="R38" s="154">
        <f t="shared" si="4"/>
        <v>9996.5709999999999</v>
      </c>
      <c r="S38" s="155">
        <f t="shared" si="5"/>
        <v>3289.6919999999991</v>
      </c>
      <c r="T38" s="422"/>
    </row>
    <row r="39" spans="1:21" x14ac:dyDescent="0.2">
      <c r="A39" s="331"/>
      <c r="B39" s="338" t="s">
        <v>115</v>
      </c>
      <c r="C39" s="274" t="s">
        <v>116</v>
      </c>
      <c r="D39" s="275">
        <v>15151.766</v>
      </c>
      <c r="E39" s="276">
        <v>19831.919999999998</v>
      </c>
      <c r="F39" s="153">
        <v>65923.392999999996</v>
      </c>
      <c r="G39" s="87">
        <v>84968.869000000006</v>
      </c>
      <c r="H39" s="275">
        <v>6132.07</v>
      </c>
      <c r="I39" s="277">
        <v>5326.5129999999999</v>
      </c>
      <c r="J39" s="328">
        <v>7582.2610000000004</v>
      </c>
      <c r="K39" s="276">
        <v>18897.114000000001</v>
      </c>
      <c r="L39" s="153">
        <v>32966.487999999998</v>
      </c>
      <c r="M39" s="87">
        <v>80963.942999999999</v>
      </c>
      <c r="N39" s="275">
        <v>2503.4259999999999</v>
      </c>
      <c r="O39" s="277">
        <v>4049.4920000000002</v>
      </c>
      <c r="P39" s="326">
        <v>7569.5049999999992</v>
      </c>
      <c r="Q39" s="279">
        <v>934.80599999999686</v>
      </c>
      <c r="R39" s="154">
        <f t="shared" si="4"/>
        <v>32956.904999999999</v>
      </c>
      <c r="S39" s="155">
        <f t="shared" si="5"/>
        <v>4004.9260000000068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42532.872000000003</v>
      </c>
      <c r="E40" s="285">
        <v>52525.572</v>
      </c>
      <c r="F40" s="156">
        <v>184985.52900000001</v>
      </c>
      <c r="G40" s="89">
        <v>225255.98699999999</v>
      </c>
      <c r="H40" s="284">
        <v>21377.856</v>
      </c>
      <c r="I40" s="286">
        <v>21376.195</v>
      </c>
      <c r="J40" s="329">
        <v>53903.923000000003</v>
      </c>
      <c r="K40" s="285">
        <v>71345.626000000004</v>
      </c>
      <c r="L40" s="156">
        <v>234391.89499999999</v>
      </c>
      <c r="M40" s="89">
        <v>306164.15399999998</v>
      </c>
      <c r="N40" s="284">
        <v>20783.321</v>
      </c>
      <c r="O40" s="286">
        <v>23719.306</v>
      </c>
      <c r="P40" s="327">
        <v>-11371.050999999999</v>
      </c>
      <c r="Q40" s="288">
        <v>-18820.054000000004</v>
      </c>
      <c r="R40" s="157">
        <f t="shared" si="4"/>
        <v>-49406.36599999998</v>
      </c>
      <c r="S40" s="158">
        <f t="shared" si="5"/>
        <v>-80908.166999999987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205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167</v>
      </c>
      <c r="G44" s="83"/>
      <c r="H44" s="83" t="s">
        <v>106</v>
      </c>
      <c r="I44" s="84"/>
      <c r="J44" s="83" t="s">
        <v>105</v>
      </c>
      <c r="K44" s="83"/>
      <c r="L44" s="83" t="s">
        <v>167</v>
      </c>
      <c r="M44" s="83"/>
      <c r="N44" s="83" t="s">
        <v>106</v>
      </c>
      <c r="O44" s="84"/>
      <c r="P44" s="83" t="s">
        <v>105</v>
      </c>
      <c r="Q44" s="83"/>
      <c r="R44" s="150" t="s">
        <v>167</v>
      </c>
      <c r="S44" s="92"/>
    </row>
    <row r="45" spans="1:21" ht="13.5" thickBot="1" x14ac:dyDescent="0.25">
      <c r="A45" s="331"/>
      <c r="B45" s="334"/>
      <c r="C45" s="161"/>
      <c r="D45" s="242" t="s">
        <v>251</v>
      </c>
      <c r="E45" s="111" t="s">
        <v>252</v>
      </c>
      <c r="F45" s="151" t="s">
        <v>251</v>
      </c>
      <c r="G45" s="111" t="s">
        <v>252</v>
      </c>
      <c r="H45" s="110" t="s">
        <v>251</v>
      </c>
      <c r="I45" s="112" t="s">
        <v>252</v>
      </c>
      <c r="J45" s="242" t="s">
        <v>251</v>
      </c>
      <c r="K45" s="111" t="s">
        <v>252</v>
      </c>
      <c r="L45" s="151" t="s">
        <v>251</v>
      </c>
      <c r="M45" s="111" t="s">
        <v>252</v>
      </c>
      <c r="N45" s="110" t="s">
        <v>251</v>
      </c>
      <c r="O45" s="112" t="s">
        <v>252</v>
      </c>
      <c r="P45" s="242" t="s">
        <v>251</v>
      </c>
      <c r="Q45" s="111" t="s">
        <v>252</v>
      </c>
      <c r="R45" s="152" t="s">
        <v>251</v>
      </c>
      <c r="S45" s="113" t="s">
        <v>252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577694.63899999997</v>
      </c>
      <c r="E46" s="216">
        <f t="shared" si="6"/>
        <v>836507.94800000009</v>
      </c>
      <c r="F46" s="217">
        <f>(SUM(F47:F52))/1</f>
        <v>2512832.486</v>
      </c>
      <c r="G46" s="216">
        <f>(SUM(G47:G52))/1</f>
        <v>3589234.7800000003</v>
      </c>
      <c r="H46" s="218">
        <f t="shared" si="6"/>
        <v>534375.87499999988</v>
      </c>
      <c r="I46" s="245">
        <f t="shared" si="6"/>
        <v>590654.03500000003</v>
      </c>
      <c r="J46" s="241">
        <f t="shared" si="6"/>
        <v>437991.92200000002</v>
      </c>
      <c r="K46" s="216">
        <f t="shared" si="6"/>
        <v>482281.21500000003</v>
      </c>
      <c r="L46" s="217">
        <f>(SUM(L47:L52))/1</f>
        <v>1903945.838</v>
      </c>
      <c r="M46" s="216">
        <f>(SUM(M47:M52))/1</f>
        <v>2070429.3790000002</v>
      </c>
      <c r="N46" s="218">
        <f t="shared" si="6"/>
        <v>333887.94200000004</v>
      </c>
      <c r="O46" s="245">
        <f t="shared" si="6"/>
        <v>335627.29200000002</v>
      </c>
      <c r="P46" s="241">
        <f t="shared" si="6"/>
        <v>139702.717</v>
      </c>
      <c r="Q46" s="206">
        <f t="shared" si="6"/>
        <v>354226.73300000001</v>
      </c>
      <c r="R46" s="205">
        <f t="shared" si="6"/>
        <v>608886.64800000004</v>
      </c>
      <c r="S46" s="206">
        <f t="shared" si="6"/>
        <v>1518805.4010000001</v>
      </c>
    </row>
    <row r="47" spans="1:21" x14ac:dyDescent="0.2">
      <c r="A47" s="331"/>
      <c r="B47" s="330" t="s">
        <v>108</v>
      </c>
      <c r="C47" s="280" t="s">
        <v>188</v>
      </c>
      <c r="D47" s="214">
        <v>111131.124</v>
      </c>
      <c r="E47" s="87">
        <v>189885.774</v>
      </c>
      <c r="F47" s="153">
        <v>483805.09100000001</v>
      </c>
      <c r="G47" s="87">
        <v>814509.46600000001</v>
      </c>
      <c r="H47" s="86">
        <v>252965.45199999999</v>
      </c>
      <c r="I47" s="246">
        <v>297522.75400000002</v>
      </c>
      <c r="J47" s="214">
        <v>66487.914000000004</v>
      </c>
      <c r="K47" s="87">
        <v>78896.270999999993</v>
      </c>
      <c r="L47" s="153">
        <v>288915.39199999999</v>
      </c>
      <c r="M47" s="87">
        <v>338163.94300000003</v>
      </c>
      <c r="N47" s="86">
        <v>138054.05100000001</v>
      </c>
      <c r="O47" s="246">
        <v>117759.724</v>
      </c>
      <c r="P47" s="248">
        <v>44643.209999999992</v>
      </c>
      <c r="Q47" s="212">
        <v>110989.50300000001</v>
      </c>
      <c r="R47" s="154">
        <f t="shared" ref="R47:S52" si="7">F47-L47</f>
        <v>194889.69900000002</v>
      </c>
      <c r="S47" s="155">
        <f t="shared" si="7"/>
        <v>476345.52299999999</v>
      </c>
    </row>
    <row r="48" spans="1:21" x14ac:dyDescent="0.2">
      <c r="A48" s="331"/>
      <c r="B48" s="335" t="s">
        <v>109</v>
      </c>
      <c r="C48" s="280" t="s">
        <v>110</v>
      </c>
      <c r="D48" s="214">
        <v>48725.870999999999</v>
      </c>
      <c r="E48" s="87">
        <v>68440.668999999994</v>
      </c>
      <c r="F48" s="153">
        <v>212060.69399999999</v>
      </c>
      <c r="G48" s="87">
        <v>294321.67499999999</v>
      </c>
      <c r="H48" s="86">
        <v>31277.126</v>
      </c>
      <c r="I48" s="246">
        <v>30162.493999999999</v>
      </c>
      <c r="J48" s="214">
        <v>137283.25599999999</v>
      </c>
      <c r="K48" s="87">
        <v>89161.294999999998</v>
      </c>
      <c r="L48" s="153">
        <v>596932.19700000004</v>
      </c>
      <c r="M48" s="87">
        <v>384099.136</v>
      </c>
      <c r="N48" s="86">
        <v>72901.554999999993</v>
      </c>
      <c r="O48" s="246">
        <v>54413.389000000003</v>
      </c>
      <c r="P48" s="248">
        <v>-88557.384999999995</v>
      </c>
      <c r="Q48" s="212">
        <v>-20720.626000000004</v>
      </c>
      <c r="R48" s="154">
        <f t="shared" si="7"/>
        <v>-384871.50300000003</v>
      </c>
      <c r="S48" s="155">
        <f t="shared" si="7"/>
        <v>-89777.46100000001</v>
      </c>
    </row>
    <row r="49" spans="1:19" x14ac:dyDescent="0.2">
      <c r="A49" s="331"/>
      <c r="B49" s="335" t="s">
        <v>111</v>
      </c>
      <c r="C49" s="280" t="s">
        <v>112</v>
      </c>
      <c r="D49" s="214">
        <v>57189.65</v>
      </c>
      <c r="E49" s="87">
        <v>64953.648000000001</v>
      </c>
      <c r="F49" s="153">
        <v>248753.09</v>
      </c>
      <c r="G49" s="87">
        <v>278800.21799999999</v>
      </c>
      <c r="H49" s="86">
        <v>52322.322</v>
      </c>
      <c r="I49" s="246">
        <v>55232.103999999999</v>
      </c>
      <c r="J49" s="214">
        <v>42248.99</v>
      </c>
      <c r="K49" s="87">
        <v>47887.466</v>
      </c>
      <c r="L49" s="153">
        <v>183548.17300000001</v>
      </c>
      <c r="M49" s="87">
        <v>205678.95499999999</v>
      </c>
      <c r="N49" s="86">
        <v>35929.489000000001</v>
      </c>
      <c r="O49" s="246">
        <v>41998.402000000002</v>
      </c>
      <c r="P49" s="248">
        <v>14940.660000000003</v>
      </c>
      <c r="Q49" s="212">
        <v>17066.182000000001</v>
      </c>
      <c r="R49" s="154">
        <f t="shared" si="7"/>
        <v>65204.916999999987</v>
      </c>
      <c r="S49" s="155">
        <f t="shared" si="7"/>
        <v>73121.263000000006</v>
      </c>
    </row>
    <row r="50" spans="1:19" x14ac:dyDescent="0.2">
      <c r="A50" s="331"/>
      <c r="B50" s="335" t="s">
        <v>113</v>
      </c>
      <c r="C50" s="280" t="s">
        <v>114</v>
      </c>
      <c r="D50" s="214">
        <v>36843.85</v>
      </c>
      <c r="E50" s="87">
        <v>77069.275999999998</v>
      </c>
      <c r="F50" s="153">
        <v>160232.10800000001</v>
      </c>
      <c r="G50" s="87">
        <v>330396.51799999998</v>
      </c>
      <c r="H50" s="86">
        <v>66840.301999999996</v>
      </c>
      <c r="I50" s="246">
        <v>69883.298999999999</v>
      </c>
      <c r="J50" s="214">
        <v>17161.375</v>
      </c>
      <c r="K50" s="87">
        <v>26533.325000000001</v>
      </c>
      <c r="L50" s="153">
        <v>74592.096000000005</v>
      </c>
      <c r="M50" s="87">
        <v>113699.92</v>
      </c>
      <c r="N50" s="86">
        <v>31505.42</v>
      </c>
      <c r="O50" s="246">
        <v>57320.108</v>
      </c>
      <c r="P50" s="248">
        <v>19682.474999999999</v>
      </c>
      <c r="Q50" s="212">
        <v>50535.951000000001</v>
      </c>
      <c r="R50" s="154">
        <f t="shared" si="7"/>
        <v>85640.012000000002</v>
      </c>
      <c r="S50" s="155">
        <f t="shared" si="7"/>
        <v>216696.598</v>
      </c>
    </row>
    <row r="51" spans="1:19" x14ac:dyDescent="0.2">
      <c r="A51" s="331"/>
      <c r="B51" s="335" t="s">
        <v>115</v>
      </c>
      <c r="C51" s="280" t="s">
        <v>116</v>
      </c>
      <c r="D51" s="214">
        <v>67314.433000000005</v>
      </c>
      <c r="E51" s="87">
        <v>118619.166</v>
      </c>
      <c r="F51" s="153">
        <v>292804.223</v>
      </c>
      <c r="G51" s="87">
        <v>509017.57400000002</v>
      </c>
      <c r="H51" s="86">
        <v>26054.435000000001</v>
      </c>
      <c r="I51" s="246">
        <v>28541.008000000002</v>
      </c>
      <c r="J51" s="214">
        <v>25905.787</v>
      </c>
      <c r="K51" s="87">
        <v>51585.19</v>
      </c>
      <c r="L51" s="153">
        <v>112791.633</v>
      </c>
      <c r="M51" s="87">
        <v>221354.07500000001</v>
      </c>
      <c r="N51" s="86">
        <v>7674.33</v>
      </c>
      <c r="O51" s="246">
        <v>10769.618</v>
      </c>
      <c r="P51" s="248">
        <v>41408.646000000008</v>
      </c>
      <c r="Q51" s="212">
        <v>67033.975999999995</v>
      </c>
      <c r="R51" s="154">
        <f t="shared" si="7"/>
        <v>180012.59</v>
      </c>
      <c r="S51" s="155">
        <f t="shared" si="7"/>
        <v>287663.49900000001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256489.71100000001</v>
      </c>
      <c r="E52" s="89">
        <v>317539.41499999998</v>
      </c>
      <c r="F52" s="156">
        <v>1115177.28</v>
      </c>
      <c r="G52" s="89">
        <v>1362189.3289999999</v>
      </c>
      <c r="H52" s="88">
        <v>104916.238</v>
      </c>
      <c r="I52" s="247">
        <v>109312.376</v>
      </c>
      <c r="J52" s="215">
        <v>148904.6</v>
      </c>
      <c r="K52" s="89">
        <v>188217.66800000001</v>
      </c>
      <c r="L52" s="156">
        <v>647166.34699999995</v>
      </c>
      <c r="M52" s="89">
        <v>807433.35</v>
      </c>
      <c r="N52" s="88">
        <v>47823.097000000002</v>
      </c>
      <c r="O52" s="247">
        <v>53366.050999999999</v>
      </c>
      <c r="P52" s="249">
        <v>107585.111</v>
      </c>
      <c r="Q52" s="213">
        <v>129321.74699999997</v>
      </c>
      <c r="R52" s="157">
        <f t="shared" si="7"/>
        <v>468010.93300000008</v>
      </c>
      <c r="S52" s="158">
        <f t="shared" si="7"/>
        <v>554755.97899999993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H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4" ht="13.5" thickBot="1" x14ac:dyDescent="0.25">
      <c r="BF1" s="144"/>
    </row>
    <row r="3" spans="2:164" x14ac:dyDescent="0.2">
      <c r="B3" s="60" t="s">
        <v>82</v>
      </c>
    </row>
    <row r="5" spans="2:164" x14ac:dyDescent="0.2">
      <c r="B5" t="s">
        <v>120</v>
      </c>
    </row>
    <row r="6" spans="2:164" x14ac:dyDescent="0.2">
      <c r="BL6" s="146"/>
      <c r="BZ6" s="76"/>
    </row>
    <row r="7" spans="2:164" ht="13.5" thickBot="1" x14ac:dyDescent="0.25"/>
    <row r="8" spans="2:164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158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161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166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175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177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185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207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210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217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238</v>
      </c>
      <c r="FD8" s="50" t="s">
        <v>66</v>
      </c>
      <c r="FE8" s="50" t="s">
        <v>67</v>
      </c>
      <c r="FF8" s="50" t="s">
        <v>68</v>
      </c>
      <c r="FG8" s="50" t="s">
        <v>69</v>
      </c>
      <c r="FH8" s="50" t="s">
        <v>70</v>
      </c>
    </row>
    <row r="9" spans="2:164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</row>
    <row r="10" spans="2:164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</row>
    <row r="11" spans="2:164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</row>
    <row r="12" spans="2:164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</row>
    <row r="13" spans="2:164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</row>
    <row r="14" spans="2:164" ht="13.5" thickBot="1" x14ac:dyDescent="0.25"/>
    <row r="15" spans="2:164" ht="13.5" thickBot="1" x14ac:dyDescent="0.25">
      <c r="B15" s="75"/>
      <c r="C15" t="s">
        <v>99</v>
      </c>
      <c r="CF15" s="144"/>
      <c r="CG15" s="144" t="s">
        <v>262</v>
      </c>
      <c r="CH15" s="361" t="s">
        <v>263</v>
      </c>
    </row>
    <row r="16" spans="2:164" x14ac:dyDescent="0.2">
      <c r="CF16" s="362" t="s">
        <v>224</v>
      </c>
      <c r="CG16" s="362">
        <v>55.3</v>
      </c>
      <c r="CH16" s="363">
        <v>54.97</v>
      </c>
    </row>
    <row r="17" spans="3:86" x14ac:dyDescent="0.2">
      <c r="Z17" s="76"/>
      <c r="CF17" s="364" t="s">
        <v>226</v>
      </c>
      <c r="CG17" s="364">
        <v>46.73</v>
      </c>
      <c r="CH17" s="365">
        <v>45.82</v>
      </c>
    </row>
    <row r="18" spans="3:86" x14ac:dyDescent="0.2">
      <c r="CF18" s="364" t="s">
        <v>179</v>
      </c>
      <c r="CG18" s="364">
        <v>38.020000000000003</v>
      </c>
      <c r="CH18" s="365">
        <v>37.520000000000003</v>
      </c>
    </row>
    <row r="19" spans="3:86" x14ac:dyDescent="0.2">
      <c r="CF19" s="364" t="s">
        <v>146</v>
      </c>
      <c r="CG19" s="364">
        <v>37.520000000000003</v>
      </c>
      <c r="CH19" s="365">
        <v>35.369999999999997</v>
      </c>
    </row>
    <row r="20" spans="3:86" x14ac:dyDescent="0.2">
      <c r="CF20" s="364" t="s">
        <v>228</v>
      </c>
      <c r="CG20" s="364">
        <v>37.26</v>
      </c>
      <c r="CH20" s="365">
        <v>25</v>
      </c>
    </row>
    <row r="21" spans="3:86" x14ac:dyDescent="0.2">
      <c r="CF21" s="364" t="s">
        <v>159</v>
      </c>
      <c r="CG21" s="364">
        <v>37.18</v>
      </c>
      <c r="CH21" s="365">
        <v>27.24</v>
      </c>
    </row>
    <row r="22" spans="3:86" x14ac:dyDescent="0.2">
      <c r="CF22" s="364" t="s">
        <v>134</v>
      </c>
      <c r="CG22" s="364">
        <v>36.78</v>
      </c>
      <c r="CH22" s="365">
        <v>30.63</v>
      </c>
    </row>
    <row r="23" spans="3:86" x14ac:dyDescent="0.2">
      <c r="CF23" s="364" t="s">
        <v>139</v>
      </c>
      <c r="CG23" s="364">
        <v>36.76</v>
      </c>
      <c r="CH23" s="365">
        <v>29.37</v>
      </c>
    </row>
    <row r="24" spans="3:86" x14ac:dyDescent="0.2">
      <c r="CF24" s="364" t="s">
        <v>144</v>
      </c>
      <c r="CG24" s="364">
        <v>36.58</v>
      </c>
      <c r="CH24" s="365">
        <v>26.08</v>
      </c>
    </row>
    <row r="25" spans="3:86" x14ac:dyDescent="0.2">
      <c r="CF25" s="364" t="s">
        <v>78</v>
      </c>
      <c r="CG25" s="364">
        <v>35.89</v>
      </c>
      <c r="CH25" s="365">
        <v>23.42</v>
      </c>
    </row>
    <row r="26" spans="3:86" x14ac:dyDescent="0.2">
      <c r="CF26" s="364" t="s">
        <v>135</v>
      </c>
      <c r="CG26" s="364">
        <v>34.96</v>
      </c>
      <c r="CH26" s="365">
        <v>24.47</v>
      </c>
    </row>
    <row r="27" spans="3:86" x14ac:dyDescent="0.2">
      <c r="CF27" s="364" t="s">
        <v>140</v>
      </c>
      <c r="CG27" s="364">
        <v>34.659999999999997</v>
      </c>
      <c r="CH27" s="365">
        <v>22.12</v>
      </c>
    </row>
    <row r="28" spans="3:86" x14ac:dyDescent="0.2">
      <c r="CF28" s="364" t="s">
        <v>77</v>
      </c>
      <c r="CG28" s="364">
        <v>34.04</v>
      </c>
      <c r="CH28" s="365">
        <v>28.51</v>
      </c>
    </row>
    <row r="29" spans="3:86" x14ac:dyDescent="0.2">
      <c r="CF29" s="364" t="s">
        <v>227</v>
      </c>
      <c r="CG29" s="364">
        <v>33.630000000000003</v>
      </c>
      <c r="CH29" s="365">
        <v>24.72</v>
      </c>
    </row>
    <row r="30" spans="3:86" x14ac:dyDescent="0.2">
      <c r="CF30" s="419" t="s">
        <v>206</v>
      </c>
      <c r="CG30" s="419">
        <v>32.78</v>
      </c>
      <c r="CH30" s="420">
        <v>20.04</v>
      </c>
    </row>
    <row r="31" spans="3:86" x14ac:dyDescent="0.2">
      <c r="CF31" s="412" t="s">
        <v>79</v>
      </c>
      <c r="CG31" s="412">
        <v>31.64</v>
      </c>
      <c r="CH31" s="413">
        <v>23.29</v>
      </c>
    </row>
    <row r="32" spans="3:86" ht="14.25" x14ac:dyDescent="0.2">
      <c r="C32" s="60" t="s">
        <v>83</v>
      </c>
      <c r="CF32" s="419" t="s">
        <v>81</v>
      </c>
      <c r="CG32" s="419">
        <v>31.53</v>
      </c>
      <c r="CH32" s="420">
        <v>21.96</v>
      </c>
    </row>
    <row r="33" spans="84:86" x14ac:dyDescent="0.2">
      <c r="CF33" s="419" t="s">
        <v>219</v>
      </c>
      <c r="CG33" s="419">
        <v>30.67</v>
      </c>
      <c r="CH33" s="420">
        <v>27.89</v>
      </c>
    </row>
    <row r="34" spans="84:86" x14ac:dyDescent="0.2">
      <c r="CF34" s="419" t="s">
        <v>230</v>
      </c>
      <c r="CG34" s="419">
        <v>30.53</v>
      </c>
      <c r="CH34" s="420">
        <v>24.03</v>
      </c>
    </row>
    <row r="35" spans="84:86" x14ac:dyDescent="0.2">
      <c r="CF35" s="419" t="s">
        <v>80</v>
      </c>
      <c r="CG35" s="419">
        <v>30.49</v>
      </c>
      <c r="CH35" s="420">
        <v>23.12</v>
      </c>
    </row>
    <row r="36" spans="84:86" x14ac:dyDescent="0.2">
      <c r="CF36" s="364" t="s">
        <v>136</v>
      </c>
      <c r="CG36" s="364">
        <v>30.1</v>
      </c>
      <c r="CH36" s="365">
        <v>27.77</v>
      </c>
    </row>
    <row r="37" spans="84:86" x14ac:dyDescent="0.2">
      <c r="CF37" s="419" t="s">
        <v>229</v>
      </c>
      <c r="CG37" s="419">
        <v>29.85</v>
      </c>
      <c r="CH37" s="420">
        <v>23.34</v>
      </c>
    </row>
    <row r="38" spans="84:86" x14ac:dyDescent="0.2">
      <c r="CF38" s="364" t="s">
        <v>231</v>
      </c>
      <c r="CG38" s="364">
        <v>29.83</v>
      </c>
      <c r="CH38" s="365">
        <v>20.96</v>
      </c>
    </row>
    <row r="39" spans="84:86" x14ac:dyDescent="0.2">
      <c r="CF39" s="364" t="s">
        <v>137</v>
      </c>
      <c r="CG39" s="364">
        <v>29.81</v>
      </c>
      <c r="CH39" s="365">
        <v>17.71</v>
      </c>
    </row>
    <row r="40" spans="84:86" x14ac:dyDescent="0.2">
      <c r="CF40" s="364" t="s">
        <v>143</v>
      </c>
      <c r="CG40" s="364">
        <v>29.31</v>
      </c>
      <c r="CH40" s="365">
        <v>25.03</v>
      </c>
    </row>
    <row r="41" spans="84:86" x14ac:dyDescent="0.2">
      <c r="CF41" s="364" t="s">
        <v>157</v>
      </c>
      <c r="CG41" s="364">
        <v>28.74</v>
      </c>
      <c r="CH41" s="365">
        <v>26.98</v>
      </c>
    </row>
    <row r="42" spans="84:86" x14ac:dyDescent="0.2">
      <c r="CF42" s="364" t="s">
        <v>162</v>
      </c>
      <c r="CG42" s="364">
        <v>27.74</v>
      </c>
      <c r="CH42" s="365">
        <v>16.920000000000002</v>
      </c>
    </row>
    <row r="43" spans="84:86" ht="13.5" thickBot="1" x14ac:dyDescent="0.25">
      <c r="CF43" s="364" t="s">
        <v>147</v>
      </c>
      <c r="CG43" s="364">
        <v>26.65</v>
      </c>
      <c r="CH43" s="365">
        <v>22.67</v>
      </c>
    </row>
    <row r="44" spans="84:86" ht="13.5" thickBot="1" x14ac:dyDescent="0.25">
      <c r="CF44" s="144" t="s">
        <v>232</v>
      </c>
      <c r="CG44" s="144">
        <v>34.200000000000003</v>
      </c>
      <c r="CH44" s="361">
        <v>25.68</v>
      </c>
    </row>
    <row r="46" spans="84:86" ht="13.5" thickBot="1" x14ac:dyDescent="0.25"/>
    <row r="47" spans="84:86" ht="13.5" thickBot="1" x14ac:dyDescent="0.25">
      <c r="CF47" s="414"/>
      <c r="CG47" s="144" t="s">
        <v>237</v>
      </c>
      <c r="CH47" s="144" t="s">
        <v>215</v>
      </c>
    </row>
    <row r="48" spans="84:86" x14ac:dyDescent="0.2">
      <c r="CF48" s="362" t="s">
        <v>224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179</v>
      </c>
      <c r="CG49" s="365">
        <v>38.65</v>
      </c>
      <c r="CH49" s="365">
        <v>41.84</v>
      </c>
    </row>
    <row r="50" spans="2:86" x14ac:dyDescent="0.2">
      <c r="CF50" s="364" t="s">
        <v>146</v>
      </c>
      <c r="CG50" s="365">
        <v>37.200000000000003</v>
      </c>
      <c r="CH50" s="365">
        <v>38.06</v>
      </c>
    </row>
    <row r="51" spans="2:86" x14ac:dyDescent="0.2">
      <c r="CF51" s="364" t="s">
        <v>134</v>
      </c>
      <c r="CG51" s="365">
        <v>31.99</v>
      </c>
      <c r="CH51" s="365">
        <v>34.67</v>
      </c>
    </row>
    <row r="52" spans="2:86" x14ac:dyDescent="0.2">
      <c r="CF52" s="364" t="s">
        <v>139</v>
      </c>
      <c r="CG52" s="365">
        <v>31.17</v>
      </c>
      <c r="CH52" s="365">
        <v>33.74</v>
      </c>
    </row>
    <row r="53" spans="2:86" x14ac:dyDescent="0.2">
      <c r="CF53" s="364" t="s">
        <v>159</v>
      </c>
      <c r="CG53" s="365">
        <v>30.7</v>
      </c>
      <c r="CH53" s="365">
        <v>31.54</v>
      </c>
    </row>
    <row r="54" spans="2:86" x14ac:dyDescent="0.2">
      <c r="CF54" s="364" t="s">
        <v>77</v>
      </c>
      <c r="CG54" s="365">
        <v>30.18</v>
      </c>
      <c r="CH54" s="365">
        <v>30.96</v>
      </c>
    </row>
    <row r="55" spans="2:86" x14ac:dyDescent="0.2">
      <c r="CF55" s="364" t="s">
        <v>136</v>
      </c>
      <c r="CG55" s="365">
        <v>29.12</v>
      </c>
      <c r="CH55" s="365">
        <v>30.15</v>
      </c>
    </row>
    <row r="56" spans="2:86" x14ac:dyDescent="0.2">
      <c r="CF56" s="364" t="s">
        <v>144</v>
      </c>
      <c r="CG56" s="365">
        <v>28.68</v>
      </c>
      <c r="CH56" s="365">
        <v>31.02</v>
      </c>
    </row>
    <row r="57" spans="2:86" x14ac:dyDescent="0.2">
      <c r="CF57" s="364" t="s">
        <v>228</v>
      </c>
      <c r="CG57" s="365">
        <v>28.38</v>
      </c>
      <c r="CH57" s="365">
        <v>30.6</v>
      </c>
    </row>
    <row r="58" spans="2:86" x14ac:dyDescent="0.2">
      <c r="CF58" s="364" t="s">
        <v>135</v>
      </c>
      <c r="CG58" s="365">
        <v>28.1</v>
      </c>
      <c r="CH58" s="365">
        <v>29.98</v>
      </c>
    </row>
    <row r="59" spans="2:86" x14ac:dyDescent="0.2">
      <c r="CF59" s="364" t="s">
        <v>227</v>
      </c>
      <c r="CG59" s="365">
        <v>28</v>
      </c>
      <c r="CH59" s="365">
        <v>29.82</v>
      </c>
    </row>
    <row r="60" spans="2:86" x14ac:dyDescent="0.2">
      <c r="CF60" s="364" t="s">
        <v>157</v>
      </c>
      <c r="CG60" s="365">
        <v>27.77</v>
      </c>
      <c r="CH60" s="365">
        <v>29.66</v>
      </c>
    </row>
    <row r="61" spans="2:86" x14ac:dyDescent="0.2">
      <c r="CF61" s="364" t="s">
        <v>78</v>
      </c>
      <c r="CG61" s="365">
        <v>27.38</v>
      </c>
      <c r="CH61" s="365">
        <v>29.57</v>
      </c>
    </row>
    <row r="62" spans="2:86" x14ac:dyDescent="0.2">
      <c r="CF62" s="364" t="s">
        <v>230</v>
      </c>
      <c r="CG62" s="365">
        <v>27.18</v>
      </c>
      <c r="CH62" s="365">
        <v>32.96</v>
      </c>
    </row>
    <row r="63" spans="2:86" x14ac:dyDescent="0.2">
      <c r="CF63" s="364" t="s">
        <v>140</v>
      </c>
      <c r="CG63" s="365">
        <v>26.7</v>
      </c>
      <c r="CH63" s="365">
        <v>28.54</v>
      </c>
    </row>
    <row r="64" spans="2:86" x14ac:dyDescent="0.2">
      <c r="CF64" s="415" t="s">
        <v>79</v>
      </c>
      <c r="CG64" s="413">
        <v>25.96</v>
      </c>
      <c r="CH64" s="413">
        <v>27.83</v>
      </c>
    </row>
    <row r="65" spans="84:86" x14ac:dyDescent="0.2">
      <c r="CF65" s="364" t="s">
        <v>147</v>
      </c>
      <c r="CG65" s="365">
        <v>25.66</v>
      </c>
      <c r="CH65" s="365">
        <v>26.32</v>
      </c>
    </row>
    <row r="66" spans="84:86" x14ac:dyDescent="0.2">
      <c r="CF66" s="364" t="s">
        <v>80</v>
      </c>
      <c r="CG66" s="365">
        <v>25.31</v>
      </c>
      <c r="CH66" s="365">
        <v>27.94</v>
      </c>
    </row>
    <row r="67" spans="84:86" x14ac:dyDescent="0.2">
      <c r="CF67" s="364" t="s">
        <v>229</v>
      </c>
      <c r="CG67" s="365">
        <v>25.28</v>
      </c>
      <c r="CH67" s="365">
        <v>28.33</v>
      </c>
    </row>
    <row r="68" spans="84:86" x14ac:dyDescent="0.2">
      <c r="CF68" s="364" t="s">
        <v>81</v>
      </c>
      <c r="CG68" s="365">
        <v>24.08</v>
      </c>
      <c r="CH68" s="365">
        <v>27.31</v>
      </c>
    </row>
    <row r="69" spans="84:86" x14ac:dyDescent="0.2">
      <c r="CF69" s="364" t="s">
        <v>231</v>
      </c>
      <c r="CG69" s="365">
        <v>23.8</v>
      </c>
      <c r="CH69" s="365">
        <v>25.93</v>
      </c>
    </row>
    <row r="70" spans="84:86" x14ac:dyDescent="0.2">
      <c r="CF70" s="364" t="s">
        <v>206</v>
      </c>
      <c r="CG70" s="365">
        <v>23.76</v>
      </c>
      <c r="CH70" s="365">
        <v>23.71</v>
      </c>
    </row>
    <row r="71" spans="84:86" x14ac:dyDescent="0.2">
      <c r="CF71" s="364" t="s">
        <v>137</v>
      </c>
      <c r="CG71" s="365">
        <v>21.72</v>
      </c>
      <c r="CH71" s="365">
        <v>21.68</v>
      </c>
    </row>
    <row r="72" spans="84:86" ht="13.5" thickBot="1" x14ac:dyDescent="0.25">
      <c r="CF72" s="364" t="s">
        <v>162</v>
      </c>
      <c r="CG72" s="365">
        <v>21.63</v>
      </c>
      <c r="CH72" s="365">
        <v>21.67</v>
      </c>
    </row>
    <row r="73" spans="84:86" ht="13.5" thickBot="1" x14ac:dyDescent="0.25">
      <c r="CF73" s="144" t="s">
        <v>232</v>
      </c>
      <c r="CG73" s="361">
        <v>28.46</v>
      </c>
      <c r="CH73" s="361">
        <v>31.22</v>
      </c>
    </row>
    <row r="84" spans="2:7" ht="18.75" x14ac:dyDescent="0.25">
      <c r="B84" s="426" t="s">
        <v>247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1" sqref="T61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S10" sqref="S10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204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190</v>
      </c>
      <c r="D6" s="429"/>
      <c r="E6" s="429"/>
      <c r="F6" s="429"/>
      <c r="G6" s="429"/>
      <c r="H6" s="429"/>
      <c r="I6" s="428" t="s">
        <v>191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209</v>
      </c>
      <c r="D7" s="302" t="s">
        <v>214</v>
      </c>
      <c r="E7" s="302" t="s">
        <v>192</v>
      </c>
      <c r="F7" s="303" t="s">
        <v>193</v>
      </c>
      <c r="G7" s="302" t="s">
        <v>194</v>
      </c>
      <c r="H7" s="304" t="s">
        <v>195</v>
      </c>
      <c r="I7" s="305" t="s">
        <v>196</v>
      </c>
      <c r="J7" s="302" t="s">
        <v>197</v>
      </c>
      <c r="K7" s="303" t="s">
        <v>193</v>
      </c>
      <c r="L7" s="302" t="s">
        <v>198</v>
      </c>
      <c r="M7" s="302" t="s">
        <v>199</v>
      </c>
    </row>
    <row r="8" spans="2:13" ht="30" customHeight="1" thickBot="1" x14ac:dyDescent="0.25">
      <c r="B8" s="424" t="s">
        <v>274</v>
      </c>
      <c r="C8" s="312">
        <v>138.97</v>
      </c>
      <c r="D8" s="313"/>
      <c r="E8" s="313">
        <v>133.83000000000001</v>
      </c>
      <c r="F8" s="314">
        <v>132.02000000000001</v>
      </c>
      <c r="G8" s="313">
        <v>107.26</v>
      </c>
      <c r="H8" s="315">
        <v>111.26</v>
      </c>
      <c r="I8" s="316" t="s">
        <v>160</v>
      </c>
      <c r="J8" s="306">
        <v>103.84069341702158</v>
      </c>
      <c r="K8" s="307">
        <v>105.26435388577488</v>
      </c>
      <c r="L8" s="306">
        <v>129.56367704642923</v>
      </c>
      <c r="M8" s="306">
        <v>124.90562646054286</v>
      </c>
    </row>
    <row r="9" spans="2:13" ht="30" customHeight="1" thickBot="1" x14ac:dyDescent="0.25">
      <c r="B9" s="424" t="s">
        <v>200</v>
      </c>
      <c r="C9" s="312">
        <v>728.3</v>
      </c>
      <c r="D9" s="313">
        <v>742.59</v>
      </c>
      <c r="E9" s="423">
        <v>734.09</v>
      </c>
      <c r="F9" s="314">
        <v>869.6</v>
      </c>
      <c r="G9" s="313">
        <v>750.79</v>
      </c>
      <c r="H9" s="315">
        <v>714.76</v>
      </c>
      <c r="I9" s="308">
        <v>98.075654129465789</v>
      </c>
      <c r="J9" s="306">
        <v>99.211268373087762</v>
      </c>
      <c r="K9" s="307">
        <v>83.751149954001832</v>
      </c>
      <c r="L9" s="306">
        <v>97.004488605335723</v>
      </c>
      <c r="M9" s="306">
        <v>101.89434215680788</v>
      </c>
    </row>
    <row r="10" spans="2:13" ht="30" customHeight="1" thickBot="1" x14ac:dyDescent="0.25">
      <c r="B10" s="424" t="s">
        <v>201</v>
      </c>
      <c r="C10" s="312">
        <v>1311.55</v>
      </c>
      <c r="D10" s="313">
        <v>1301.23</v>
      </c>
      <c r="E10" s="423">
        <v>1317.33</v>
      </c>
      <c r="F10" s="314">
        <v>1159.74</v>
      </c>
      <c r="G10" s="313">
        <v>963.61</v>
      </c>
      <c r="H10" s="315">
        <v>914.72</v>
      </c>
      <c r="I10" s="308">
        <v>100.79309576323939</v>
      </c>
      <c r="J10" s="306">
        <v>99.56123370757517</v>
      </c>
      <c r="K10" s="307">
        <v>113.09000293169159</v>
      </c>
      <c r="L10" s="306">
        <v>136.10796899160448</v>
      </c>
      <c r="M10" s="306">
        <v>143.38267447962218</v>
      </c>
    </row>
    <row r="11" spans="2:13" ht="30" customHeight="1" thickBot="1" x14ac:dyDescent="0.25">
      <c r="B11" s="424" t="s">
        <v>202</v>
      </c>
      <c r="C11" s="312">
        <v>2517.4899999999998</v>
      </c>
      <c r="D11" s="313">
        <v>2446.19</v>
      </c>
      <c r="E11" s="423">
        <v>2434.59</v>
      </c>
      <c r="F11" s="314">
        <v>1822.24</v>
      </c>
      <c r="G11" s="313">
        <v>1518.17</v>
      </c>
      <c r="H11" s="315">
        <v>1190.1300000000001</v>
      </c>
      <c r="I11" s="308">
        <v>102.91473679477063</v>
      </c>
      <c r="J11" s="306">
        <v>103.40509079557542</v>
      </c>
      <c r="K11" s="307">
        <v>138.15359118447623</v>
      </c>
      <c r="L11" s="306">
        <v>165.82398545617417</v>
      </c>
      <c r="M11" s="306">
        <v>211.53067311974317</v>
      </c>
    </row>
    <row r="12" spans="2:13" ht="30" customHeight="1" thickBot="1" x14ac:dyDescent="0.25">
      <c r="B12" s="424" t="s">
        <v>203</v>
      </c>
      <c r="C12" s="312">
        <v>2708.85</v>
      </c>
      <c r="D12" s="313">
        <v>2667.31</v>
      </c>
      <c r="E12" s="423">
        <v>2527.96</v>
      </c>
      <c r="F12" s="314">
        <v>1971.8</v>
      </c>
      <c r="G12" s="313">
        <v>1664.51</v>
      </c>
      <c r="H12" s="315">
        <v>1302.06</v>
      </c>
      <c r="I12" s="308">
        <v>101.55737428345412</v>
      </c>
      <c r="J12" s="306">
        <v>107.15557208183674</v>
      </c>
      <c r="K12" s="307">
        <v>137.37955167866923</v>
      </c>
      <c r="L12" s="306">
        <v>162.741587614373</v>
      </c>
      <c r="M12" s="306">
        <v>208.04340813787383</v>
      </c>
    </row>
    <row r="13" spans="2:13" ht="30" customHeight="1" thickBot="1" x14ac:dyDescent="0.25">
      <c r="B13" s="424" t="s">
        <v>94</v>
      </c>
      <c r="C13" s="312">
        <v>1467.22</v>
      </c>
      <c r="D13" s="313">
        <v>1438.19</v>
      </c>
      <c r="E13" s="423">
        <v>1487.1</v>
      </c>
      <c r="F13" s="314">
        <v>1454.4</v>
      </c>
      <c r="G13" s="313">
        <v>1323.1</v>
      </c>
      <c r="H13" s="315">
        <v>1068.96</v>
      </c>
      <c r="I13" s="308">
        <v>102.01850937636891</v>
      </c>
      <c r="J13" s="306">
        <v>98.663169928047878</v>
      </c>
      <c r="K13" s="307">
        <v>100.88146314631463</v>
      </c>
      <c r="L13" s="306">
        <v>110.89260071045273</v>
      </c>
      <c r="M13" s="306">
        <v>137.25677293818291</v>
      </c>
    </row>
    <row r="14" spans="2:13" ht="30" customHeight="1" thickBot="1" x14ac:dyDescent="0.25">
      <c r="B14" s="424" t="s">
        <v>95</v>
      </c>
      <c r="C14" s="312">
        <v>1458.08</v>
      </c>
      <c r="D14" s="313">
        <v>1459.32</v>
      </c>
      <c r="E14" s="423">
        <v>1461.21</v>
      </c>
      <c r="F14" s="314">
        <v>1465.78</v>
      </c>
      <c r="G14" s="313">
        <v>1315.11</v>
      </c>
      <c r="H14" s="315">
        <v>1027.6099999999999</v>
      </c>
      <c r="I14" s="308">
        <v>99.915028917578056</v>
      </c>
      <c r="J14" s="306">
        <v>99.785793965275346</v>
      </c>
      <c r="K14" s="307">
        <v>99.474682421645809</v>
      </c>
      <c r="L14" s="306">
        <v>110.87133395685532</v>
      </c>
      <c r="M14" s="306">
        <v>141.89040589328638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5" sqref="L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163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155</v>
      </c>
      <c r="F7" s="29" t="s">
        <v>90</v>
      </c>
      <c r="G7" s="9"/>
      <c r="H7" s="11" t="s">
        <v>155</v>
      </c>
    </row>
    <row r="8" spans="1:8" ht="15.75" thickBot="1" x14ac:dyDescent="0.25">
      <c r="B8" s="435"/>
      <c r="C8" s="133">
        <v>42995</v>
      </c>
      <c r="D8" s="342">
        <v>42988</v>
      </c>
      <c r="E8" s="69" t="s">
        <v>15</v>
      </c>
      <c r="F8" s="133">
        <v>42995</v>
      </c>
      <c r="G8" s="359">
        <v>42988</v>
      </c>
      <c r="H8" s="45" t="s">
        <v>15</v>
      </c>
    </row>
    <row r="9" spans="1:8" ht="27.75" customHeight="1" thickBot="1" x14ac:dyDescent="0.25">
      <c r="B9" s="310" t="s">
        <v>91</v>
      </c>
      <c r="C9" s="74">
        <v>2517.4899999999998</v>
      </c>
      <c r="D9" s="379">
        <v>2446.19</v>
      </c>
      <c r="E9" s="235">
        <v>2.914736794770632</v>
      </c>
      <c r="F9" s="74">
        <v>589.88003186653532</v>
      </c>
      <c r="G9" s="360">
        <v>576.52640361255533</v>
      </c>
      <c r="H9" s="235">
        <v>2.3162214549594276</v>
      </c>
    </row>
    <row r="10" spans="1:8" ht="33.75" customHeight="1" thickBot="1" x14ac:dyDescent="0.25">
      <c r="B10" s="310" t="s">
        <v>171</v>
      </c>
      <c r="C10" s="340">
        <v>2708.85</v>
      </c>
      <c r="D10" s="380">
        <v>2667.31</v>
      </c>
      <c r="E10" s="235">
        <v>1.5573742834541153</v>
      </c>
      <c r="F10" s="74">
        <v>634.71812174891033</v>
      </c>
      <c r="G10" s="360">
        <v>628.64071949431764</v>
      </c>
      <c r="H10" s="235">
        <v>0.96675287905011908</v>
      </c>
    </row>
    <row r="11" spans="1:8" ht="28.5" customHeight="1" thickBot="1" x14ac:dyDescent="0.25">
      <c r="B11" s="234" t="s">
        <v>92</v>
      </c>
      <c r="C11" s="311">
        <v>728.3</v>
      </c>
      <c r="D11" s="381">
        <v>742.59</v>
      </c>
      <c r="E11" s="235">
        <v>-1.9243458705342216</v>
      </c>
      <c r="F11" s="74">
        <v>170.64998359810673</v>
      </c>
      <c r="G11" s="360">
        <v>175.01614431366633</v>
      </c>
      <c r="H11" s="235">
        <v>-2.4947188344719264</v>
      </c>
    </row>
    <row r="12" spans="1:8" ht="22.5" customHeight="1" thickBot="1" x14ac:dyDescent="0.25">
      <c r="B12" s="234" t="s">
        <v>93</v>
      </c>
      <c r="C12" s="311">
        <v>1311.55</v>
      </c>
      <c r="D12" s="381">
        <v>1301.23</v>
      </c>
      <c r="E12" s="235">
        <v>0.79309576323939179</v>
      </c>
      <c r="F12" s="74">
        <v>307.31290126060264</v>
      </c>
      <c r="G12" s="360">
        <v>306.67832513940675</v>
      </c>
      <c r="H12" s="235">
        <v>0.2069191296474677</v>
      </c>
    </row>
    <row r="13" spans="1:8" ht="23.25" customHeight="1" thickBot="1" x14ac:dyDescent="0.25">
      <c r="B13" s="70" t="s">
        <v>94</v>
      </c>
      <c r="C13" s="74">
        <v>1467.22</v>
      </c>
      <c r="D13" s="379">
        <v>1438.19</v>
      </c>
      <c r="E13" s="71">
        <v>2.0185093763689061</v>
      </c>
      <c r="F13" s="74">
        <v>343.78836871456019</v>
      </c>
      <c r="G13" s="360">
        <v>338.95752513563582</v>
      </c>
      <c r="H13" s="71">
        <v>1.4252061750189151</v>
      </c>
    </row>
    <row r="14" spans="1:8" ht="34.5" customHeight="1" thickBot="1" x14ac:dyDescent="0.25">
      <c r="B14" s="425" t="s">
        <v>95</v>
      </c>
      <c r="C14" s="340">
        <v>1458.08</v>
      </c>
      <c r="D14" s="380">
        <v>1459.32</v>
      </c>
      <c r="E14" s="72">
        <v>-8.4971082421950575E-2</v>
      </c>
      <c r="F14" s="74">
        <v>341.64675008200942</v>
      </c>
      <c r="G14" s="360">
        <v>343.93751561402598</v>
      </c>
      <c r="H14" s="72">
        <v>-0.6660411929553246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273</v>
      </c>
      <c r="G15" s="351" t="s">
        <v>261</v>
      </c>
      <c r="H15" s="236" t="s">
        <v>174</v>
      </c>
    </row>
    <row r="16" spans="1:8" ht="15.75" thickBot="1" x14ac:dyDescent="0.25">
      <c r="B16" s="447"/>
      <c r="C16" s="448"/>
      <c r="D16" s="448"/>
      <c r="E16" s="449"/>
      <c r="F16" s="352">
        <v>4.2678000000000003</v>
      </c>
      <c r="G16" s="352">
        <v>4.2429800000000002</v>
      </c>
      <c r="H16" s="237">
        <v>0.58496622656717834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S28" sqref="S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189</v>
      </c>
    </row>
    <row r="4" spans="1:4" ht="15.75" x14ac:dyDescent="0.25">
      <c r="A4" s="138" t="s">
        <v>234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5" sqref="L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271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180</v>
      </c>
      <c r="G6" s="21" t="s">
        <v>27</v>
      </c>
      <c r="H6" s="139"/>
      <c r="I6" s="140" t="s">
        <v>181</v>
      </c>
      <c r="J6" s="63" t="s">
        <v>27</v>
      </c>
      <c r="K6" s="63"/>
      <c r="L6" s="140" t="s">
        <v>181</v>
      </c>
      <c r="M6" s="64" t="s">
        <v>27</v>
      </c>
      <c r="N6" s="63"/>
      <c r="O6" s="140" t="s">
        <v>181</v>
      </c>
      <c r="P6" s="21" t="s">
        <v>27</v>
      </c>
      <c r="Q6" s="22"/>
      <c r="R6" s="140" t="s">
        <v>181</v>
      </c>
    </row>
    <row r="7" spans="1:18" ht="15.75" thickBot="1" x14ac:dyDescent="0.25">
      <c r="B7" s="452"/>
      <c r="C7" s="455"/>
      <c r="D7" s="12" t="s">
        <v>272</v>
      </c>
      <c r="E7" s="114" t="s">
        <v>260</v>
      </c>
      <c r="F7" s="13" t="s">
        <v>15</v>
      </c>
      <c r="G7" s="12" t="s">
        <v>272</v>
      </c>
      <c r="H7" s="114" t="s">
        <v>260</v>
      </c>
      <c r="I7" s="13" t="s">
        <v>15</v>
      </c>
      <c r="J7" s="12" t="s">
        <v>272</v>
      </c>
      <c r="K7" s="114" t="s">
        <v>260</v>
      </c>
      <c r="L7" s="13" t="s">
        <v>15</v>
      </c>
      <c r="M7" s="12" t="s">
        <v>272</v>
      </c>
      <c r="N7" s="114" t="s">
        <v>260</v>
      </c>
      <c r="O7" s="13" t="s">
        <v>15</v>
      </c>
      <c r="P7" s="12" t="s">
        <v>272</v>
      </c>
      <c r="Q7" s="114" t="s">
        <v>260</v>
      </c>
      <c r="R7" s="14" t="s">
        <v>15</v>
      </c>
    </row>
    <row r="8" spans="1:18" ht="27" customHeight="1" x14ac:dyDescent="0.2">
      <c r="B8" s="464" t="s">
        <v>56</v>
      </c>
      <c r="C8" s="252" t="s">
        <v>164</v>
      </c>
      <c r="D8" s="25">
        <v>1467.22</v>
      </c>
      <c r="E8" s="24">
        <v>1438.1869999999999</v>
      </c>
      <c r="F8" s="126">
        <v>2.0187221828594009</v>
      </c>
      <c r="G8" s="25">
        <v>1496.9269999999999</v>
      </c>
      <c r="H8" s="24">
        <v>1458.393</v>
      </c>
      <c r="I8" s="126">
        <v>2.6422233238914257</v>
      </c>
      <c r="J8" s="73">
        <v>1421.6</v>
      </c>
      <c r="K8" s="24">
        <v>1421.365</v>
      </c>
      <c r="L8" s="126">
        <v>1.653340275016621E-2</v>
      </c>
      <c r="M8" s="73" t="s">
        <v>97</v>
      </c>
      <c r="N8" s="24" t="s">
        <v>97</v>
      </c>
      <c r="O8" s="126" t="s">
        <v>160</v>
      </c>
      <c r="P8" s="73">
        <v>1210.751</v>
      </c>
      <c r="Q8" s="24">
        <v>1247.8900000000001</v>
      </c>
      <c r="R8" s="41">
        <v>-2.9761437306172915</v>
      </c>
    </row>
    <row r="9" spans="1:18" ht="23.25" customHeight="1" x14ac:dyDescent="0.2">
      <c r="B9" s="465"/>
      <c r="C9" s="253" t="s">
        <v>165</v>
      </c>
      <c r="D9" s="26">
        <v>1458.08</v>
      </c>
      <c r="E9" s="42">
        <v>1459.3230000000001</v>
      </c>
      <c r="F9" s="208">
        <v>-8.5176482519645449E-2</v>
      </c>
      <c r="G9" s="26">
        <v>1495.13</v>
      </c>
      <c r="H9" s="42">
        <v>1493.538</v>
      </c>
      <c r="I9" s="208">
        <v>0.10659253396968127</v>
      </c>
      <c r="J9" s="129">
        <v>1396.422</v>
      </c>
      <c r="K9" s="42">
        <v>1398.134</v>
      </c>
      <c r="L9" s="208">
        <v>-0.12244892120497672</v>
      </c>
      <c r="M9" s="129">
        <v>1451.287</v>
      </c>
      <c r="N9" s="42">
        <v>1395.654</v>
      </c>
      <c r="O9" s="208">
        <v>3.9861598934979612</v>
      </c>
      <c r="P9" s="129">
        <v>1251.809</v>
      </c>
      <c r="Q9" s="42">
        <v>1242.7819999999999</v>
      </c>
      <c r="R9" s="43">
        <v>0.7263542600391738</v>
      </c>
    </row>
    <row r="10" spans="1:18" ht="27" customHeight="1" x14ac:dyDescent="0.2">
      <c r="B10" s="465"/>
      <c r="C10" s="253" t="s">
        <v>172</v>
      </c>
      <c r="D10" s="26">
        <v>1448.146</v>
      </c>
      <c r="E10" s="42">
        <v>1499.615</v>
      </c>
      <c r="F10" s="208">
        <v>-3.4321475845467035</v>
      </c>
      <c r="G10" s="26" t="s">
        <v>97</v>
      </c>
      <c r="H10" s="42" t="s">
        <v>97</v>
      </c>
      <c r="I10" s="370" t="s">
        <v>160</v>
      </c>
      <c r="J10" s="378" t="s">
        <v>97</v>
      </c>
      <c r="K10" s="42" t="s">
        <v>97</v>
      </c>
      <c r="L10" s="208" t="s">
        <v>160</v>
      </c>
      <c r="M10" s="378" t="s">
        <v>97</v>
      </c>
      <c r="N10" s="42" t="s">
        <v>97</v>
      </c>
      <c r="O10" s="208" t="s">
        <v>160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173</v>
      </c>
      <c r="D11" s="26">
        <v>1680.0830000000001</v>
      </c>
      <c r="E11" s="42">
        <v>1606.559</v>
      </c>
      <c r="F11" s="208">
        <v>4.5764892543629028</v>
      </c>
      <c r="G11" s="26">
        <v>1728.97</v>
      </c>
      <c r="H11" s="42">
        <v>1680.249</v>
      </c>
      <c r="I11" s="208">
        <v>2.8996297572562164</v>
      </c>
      <c r="J11" s="378" t="s">
        <v>97</v>
      </c>
      <c r="K11" s="42" t="s">
        <v>97</v>
      </c>
      <c r="L11" s="208" t="s">
        <v>160</v>
      </c>
      <c r="M11" s="378" t="s">
        <v>97</v>
      </c>
      <c r="N11" s="42" t="s">
        <v>97</v>
      </c>
      <c r="O11" s="208" t="s">
        <v>160</v>
      </c>
      <c r="P11" s="378" t="s">
        <v>97</v>
      </c>
      <c r="Q11" s="42" t="s">
        <v>97</v>
      </c>
      <c r="R11" s="43" t="s">
        <v>160</v>
      </c>
    </row>
    <row r="12" spans="1:18" ht="25.5" x14ac:dyDescent="0.2">
      <c r="B12" s="465"/>
      <c r="C12" s="253" t="s">
        <v>57</v>
      </c>
      <c r="D12" s="26">
        <v>1486.183</v>
      </c>
      <c r="E12" s="42">
        <v>1448.596</v>
      </c>
      <c r="F12" s="208">
        <v>2.5947193006193578</v>
      </c>
      <c r="G12" s="26">
        <v>1486.078</v>
      </c>
      <c r="H12" s="42">
        <v>1442.2639999999999</v>
      </c>
      <c r="I12" s="208">
        <v>3.0378626936538722</v>
      </c>
      <c r="J12" s="378" t="s">
        <v>97</v>
      </c>
      <c r="K12" s="42" t="s">
        <v>97</v>
      </c>
      <c r="L12" s="208" t="s">
        <v>160</v>
      </c>
      <c r="M12" s="129">
        <v>1553.3119999999999</v>
      </c>
      <c r="N12" s="42">
        <v>1538.605</v>
      </c>
      <c r="O12" s="208">
        <v>0.95586586550803343</v>
      </c>
      <c r="P12" s="378" t="s">
        <v>97</v>
      </c>
      <c r="Q12" s="42" t="s">
        <v>97</v>
      </c>
      <c r="R12" s="43" t="s">
        <v>160</v>
      </c>
    </row>
    <row r="13" spans="1:18" ht="23.25" customHeight="1" x14ac:dyDescent="0.2">
      <c r="B13" s="465"/>
      <c r="C13" s="253" t="s">
        <v>58</v>
      </c>
      <c r="D13" s="26" t="s">
        <v>28</v>
      </c>
      <c r="E13" s="42" t="s">
        <v>97</v>
      </c>
      <c r="F13" s="208" t="s">
        <v>160</v>
      </c>
      <c r="G13" s="26" t="s">
        <v>28</v>
      </c>
      <c r="H13" s="42" t="s">
        <v>97</v>
      </c>
      <c r="I13" s="208" t="s">
        <v>160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7" t="s">
        <v>160</v>
      </c>
      <c r="G14" s="28" t="s">
        <v>28</v>
      </c>
      <c r="H14" s="39" t="s">
        <v>28</v>
      </c>
      <c r="I14" s="377" t="s">
        <v>28</v>
      </c>
      <c r="J14" s="141" t="s">
        <v>28</v>
      </c>
      <c r="K14" s="39" t="s">
        <v>28</v>
      </c>
      <c r="L14" s="377" t="s">
        <v>28</v>
      </c>
      <c r="M14" s="357" t="s">
        <v>97</v>
      </c>
      <c r="N14" s="39" t="s">
        <v>97</v>
      </c>
      <c r="O14" s="377" t="s">
        <v>160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1553.5730000000001</v>
      </c>
      <c r="E15" s="24">
        <v>1524.799</v>
      </c>
      <c r="F15" s="126">
        <v>1.887068393932585</v>
      </c>
      <c r="G15" s="25">
        <v>1576.7249999999999</v>
      </c>
      <c r="H15" s="24">
        <v>1537.873</v>
      </c>
      <c r="I15" s="126">
        <v>2.5263464538359059</v>
      </c>
      <c r="J15" s="418">
        <v>1461.711</v>
      </c>
      <c r="K15" s="24">
        <v>1444.8150000000001</v>
      </c>
      <c r="L15" s="126">
        <v>1.1694230749265448</v>
      </c>
      <c r="M15" s="418">
        <v>1340.0409999999999</v>
      </c>
      <c r="N15" s="24">
        <v>1340.7270000000001</v>
      </c>
      <c r="O15" s="126">
        <v>-5.1166270239963028E-2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991.73299999999995</v>
      </c>
      <c r="E16" s="42">
        <v>984.38400000000001</v>
      </c>
      <c r="F16" s="208">
        <v>0.74655825368961026</v>
      </c>
      <c r="G16" s="26" t="s">
        <v>97</v>
      </c>
      <c r="H16" s="42" t="s">
        <v>97</v>
      </c>
      <c r="I16" s="208" t="s">
        <v>160</v>
      </c>
      <c r="J16" s="129" t="s">
        <v>97</v>
      </c>
      <c r="K16" s="42" t="s">
        <v>97</v>
      </c>
      <c r="L16" s="208" t="s">
        <v>160</v>
      </c>
      <c r="M16" s="129" t="s">
        <v>97</v>
      </c>
      <c r="N16" s="42" t="s">
        <v>97</v>
      </c>
      <c r="O16" s="208" t="s">
        <v>160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1896.095</v>
      </c>
      <c r="E17" s="39">
        <v>1867.3240000000001</v>
      </c>
      <c r="F17" s="377">
        <v>1.540761003446641</v>
      </c>
      <c r="G17" s="28" t="s">
        <v>97</v>
      </c>
      <c r="H17" s="39" t="s">
        <v>97</v>
      </c>
      <c r="I17" s="377" t="s">
        <v>160</v>
      </c>
      <c r="J17" s="141" t="s">
        <v>28</v>
      </c>
      <c r="K17" s="39" t="s">
        <v>28</v>
      </c>
      <c r="L17" s="377" t="s">
        <v>28</v>
      </c>
      <c r="M17" s="141" t="s">
        <v>28</v>
      </c>
      <c r="N17" s="39" t="s">
        <v>28</v>
      </c>
      <c r="O17" s="377" t="s">
        <v>28</v>
      </c>
      <c r="P17" s="141">
        <v>2164.3710000000001</v>
      </c>
      <c r="Q17" s="39">
        <v>2009.807</v>
      </c>
      <c r="R17" s="40">
        <v>7.6904896838353176</v>
      </c>
    </row>
    <row r="18" spans="2:18" ht="15.75" customHeight="1" x14ac:dyDescent="0.2">
      <c r="B18" s="462" t="s">
        <v>63</v>
      </c>
      <c r="C18" s="344" t="s">
        <v>54</v>
      </c>
      <c r="D18" s="145">
        <v>901.452</v>
      </c>
      <c r="E18" s="416">
        <v>913.25099999999998</v>
      </c>
      <c r="F18" s="417">
        <v>-1.2919777804787489</v>
      </c>
      <c r="G18" s="27">
        <v>896.31500000000005</v>
      </c>
      <c r="H18" s="416">
        <v>893.125</v>
      </c>
      <c r="I18" s="417">
        <v>0.35717284814556244</v>
      </c>
      <c r="J18" s="145">
        <v>958.23599999999999</v>
      </c>
      <c r="K18" s="416">
        <v>998.17700000000002</v>
      </c>
      <c r="L18" s="417">
        <v>-4.0013945422505257</v>
      </c>
      <c r="M18" s="145">
        <v>916.90599999999995</v>
      </c>
      <c r="N18" s="416">
        <v>915.77499999999998</v>
      </c>
      <c r="O18" s="417">
        <v>0.12350195189866199</v>
      </c>
      <c r="P18" s="145">
        <v>758.46900000000005</v>
      </c>
      <c r="Q18" s="416">
        <v>759.83799999999997</v>
      </c>
      <c r="R18" s="46">
        <v>-0.18016998360175651</v>
      </c>
    </row>
    <row r="19" spans="2:18" ht="37.5" customHeight="1" thickBot="1" x14ac:dyDescent="0.25">
      <c r="B19" s="463"/>
      <c r="C19" s="254" t="s">
        <v>64</v>
      </c>
      <c r="D19" s="141">
        <v>661.80899999999997</v>
      </c>
      <c r="E19" s="39">
        <v>670.31</v>
      </c>
      <c r="F19" s="377">
        <v>-1.2682191821694406</v>
      </c>
      <c r="G19" s="28" t="s">
        <v>97</v>
      </c>
      <c r="H19" s="39" t="s">
        <v>97</v>
      </c>
      <c r="I19" s="377" t="s">
        <v>160</v>
      </c>
      <c r="J19" s="141" t="s">
        <v>97</v>
      </c>
      <c r="K19" s="39" t="s">
        <v>97</v>
      </c>
      <c r="L19" s="377" t="s">
        <v>160</v>
      </c>
      <c r="M19" s="141" t="s">
        <v>97</v>
      </c>
      <c r="N19" s="39" t="s">
        <v>97</v>
      </c>
      <c r="O19" s="377" t="s">
        <v>160</v>
      </c>
      <c r="P19" s="141" t="s">
        <v>97</v>
      </c>
      <c r="Q19" s="39" t="s">
        <v>97</v>
      </c>
      <c r="R19" s="40" t="s">
        <v>160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E39" sqref="E39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181</v>
      </c>
      <c r="F8" s="29" t="s">
        <v>27</v>
      </c>
      <c r="G8" s="9"/>
      <c r="H8" s="10" t="s">
        <v>182</v>
      </c>
      <c r="I8" s="29" t="s">
        <v>27</v>
      </c>
      <c r="J8" s="9"/>
      <c r="K8" s="10" t="s">
        <v>182</v>
      </c>
      <c r="L8" s="29" t="s">
        <v>27</v>
      </c>
      <c r="M8" s="9"/>
      <c r="N8" s="10" t="s">
        <v>182</v>
      </c>
      <c r="O8" s="29" t="s">
        <v>27</v>
      </c>
      <c r="P8" s="9"/>
      <c r="Q8" s="11" t="s">
        <v>182</v>
      </c>
    </row>
    <row r="9" spans="1:17" ht="30" customHeight="1" thickBot="1" x14ac:dyDescent="0.25">
      <c r="A9" s="23"/>
      <c r="B9" s="15"/>
      <c r="C9" s="12" t="s">
        <v>272</v>
      </c>
      <c r="D9" s="114" t="s">
        <v>260</v>
      </c>
      <c r="E9" s="223" t="s">
        <v>15</v>
      </c>
      <c r="F9" s="12" t="s">
        <v>272</v>
      </c>
      <c r="G9" s="114" t="s">
        <v>260</v>
      </c>
      <c r="H9" s="13" t="s">
        <v>15</v>
      </c>
      <c r="I9" s="12" t="s">
        <v>272</v>
      </c>
      <c r="J9" s="114" t="s">
        <v>260</v>
      </c>
      <c r="K9" s="13" t="s">
        <v>15</v>
      </c>
      <c r="L9" s="12" t="s">
        <v>272</v>
      </c>
      <c r="M9" s="114" t="s">
        <v>260</v>
      </c>
      <c r="N9" s="13" t="s">
        <v>15</v>
      </c>
      <c r="O9" s="12" t="s">
        <v>272</v>
      </c>
      <c r="P9" s="114" t="s">
        <v>260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1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2" t="s">
        <v>97</v>
      </c>
      <c r="E11" s="43" t="s">
        <v>160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160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175.81899999999999</v>
      </c>
      <c r="D12" s="372">
        <v>174.327</v>
      </c>
      <c r="E12" s="43">
        <v>0.85586283249295303</v>
      </c>
      <c r="F12" s="26">
        <v>179.08199999999999</v>
      </c>
      <c r="G12" s="42">
        <v>176.524</v>
      </c>
      <c r="H12" s="208">
        <v>1.4490947406584898</v>
      </c>
      <c r="I12" s="26">
        <v>176.71899999999999</v>
      </c>
      <c r="J12" s="42">
        <v>177.14599999999999</v>
      </c>
      <c r="K12" s="208">
        <v>-0.2410441105077126</v>
      </c>
      <c r="L12" s="26">
        <v>171.92699999999999</v>
      </c>
      <c r="M12" s="42">
        <v>171.98599999999999</v>
      </c>
      <c r="N12" s="208">
        <v>-3.430511785842888E-2</v>
      </c>
      <c r="O12" s="26">
        <v>163.059</v>
      </c>
      <c r="P12" s="42">
        <v>162.08500000000001</v>
      </c>
      <c r="Q12" s="43">
        <v>0.60091927075299345</v>
      </c>
    </row>
    <row r="13" spans="1:17" ht="15" customHeight="1" x14ac:dyDescent="0.2">
      <c r="A13" s="474"/>
      <c r="B13" s="257" t="s">
        <v>47</v>
      </c>
      <c r="C13" s="26">
        <v>191.63200000000001</v>
      </c>
      <c r="D13" s="372">
        <v>189.43600000000001</v>
      </c>
      <c r="E13" s="43">
        <v>1.159230558077661</v>
      </c>
      <c r="F13" s="26">
        <v>191.23099999999999</v>
      </c>
      <c r="G13" s="42">
        <v>188.55</v>
      </c>
      <c r="H13" s="208">
        <v>1.4219040042428974</v>
      </c>
      <c r="I13" s="26">
        <v>198.59700000000001</v>
      </c>
      <c r="J13" s="42">
        <v>198.815</v>
      </c>
      <c r="K13" s="208">
        <v>-0.1096496743203427</v>
      </c>
      <c r="L13" s="26">
        <v>182.40899999999999</v>
      </c>
      <c r="M13" s="42">
        <v>182.81200000000001</v>
      </c>
      <c r="N13" s="208">
        <v>-0.22044504737108067</v>
      </c>
      <c r="O13" s="26">
        <v>166.70699999999999</v>
      </c>
      <c r="P13" s="42">
        <v>164.172</v>
      </c>
      <c r="Q13" s="43">
        <v>1.5441122724946985</v>
      </c>
    </row>
    <row r="14" spans="1:17" ht="15" customHeight="1" thickBot="1" x14ac:dyDescent="0.25">
      <c r="A14" s="474"/>
      <c r="B14" s="258" t="s">
        <v>48</v>
      </c>
      <c r="C14" s="30">
        <v>294.65499999999997</v>
      </c>
      <c r="D14" s="373">
        <v>299.46499999999997</v>
      </c>
      <c r="E14" s="47">
        <v>-1.6061977192660253</v>
      </c>
      <c r="F14" s="30" t="s">
        <v>97</v>
      </c>
      <c r="G14" s="125" t="s">
        <v>97</v>
      </c>
      <c r="H14" s="44" t="s">
        <v>160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160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183.77910144045953</v>
      </c>
      <c r="D15" s="374">
        <v>181.92955821132173</v>
      </c>
      <c r="E15" s="211">
        <v>1.0166260212589766</v>
      </c>
      <c r="F15" s="209">
        <v>186.59281785103522</v>
      </c>
      <c r="G15" s="210">
        <v>183.84440169080068</v>
      </c>
      <c r="H15" s="407">
        <v>1.4949686446568953</v>
      </c>
      <c r="I15" s="209">
        <v>186.93638683293455</v>
      </c>
      <c r="J15" s="210">
        <v>187.44953777215184</v>
      </c>
      <c r="K15" s="407">
        <v>-0.27375417689268516</v>
      </c>
      <c r="L15" s="209">
        <v>174.98275236534457</v>
      </c>
      <c r="M15" s="210">
        <v>175.06833494397014</v>
      </c>
      <c r="N15" s="407">
        <v>-4.8885241670326457E-2</v>
      </c>
      <c r="O15" s="209">
        <v>163.24996491202745</v>
      </c>
      <c r="P15" s="210">
        <v>162.18371234967287</v>
      </c>
      <c r="Q15" s="211">
        <v>0.6574350450529246</v>
      </c>
    </row>
    <row r="16" spans="1:17" ht="15.75" customHeight="1" x14ac:dyDescent="0.2">
      <c r="A16" s="473" t="s">
        <v>26</v>
      </c>
      <c r="B16" s="255" t="s">
        <v>44</v>
      </c>
      <c r="C16" s="31">
        <v>178.09200000000001</v>
      </c>
      <c r="D16" s="127">
        <v>180.04900000000001</v>
      </c>
      <c r="E16" s="128">
        <v>-1.0869263367194451</v>
      </c>
      <c r="F16" s="121">
        <v>177.428</v>
      </c>
      <c r="G16" s="122">
        <v>178.57300000000001</v>
      </c>
      <c r="H16" s="123">
        <v>-0.64119435748965981</v>
      </c>
      <c r="I16" s="121">
        <v>182.36600000000001</v>
      </c>
      <c r="J16" s="122">
        <v>187.24299999999999</v>
      </c>
      <c r="K16" s="123">
        <v>-2.6046367554461214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177.66900000000001</v>
      </c>
      <c r="D17" s="42">
        <v>177.196</v>
      </c>
      <c r="E17" s="43">
        <v>0.2669360482178002</v>
      </c>
      <c r="F17" s="26">
        <v>174.63300000000001</v>
      </c>
      <c r="G17" s="42">
        <v>174.38200000000001</v>
      </c>
      <c r="H17" s="208">
        <v>0.14393687421867207</v>
      </c>
      <c r="I17" s="26">
        <v>189.42599999999999</v>
      </c>
      <c r="J17" s="42">
        <v>188.15600000000001</v>
      </c>
      <c r="K17" s="208">
        <v>0.67497183188417154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160</v>
      </c>
    </row>
    <row r="18" spans="1:17" ht="15" customHeight="1" x14ac:dyDescent="0.2">
      <c r="A18" s="478"/>
      <c r="B18" s="260" t="s">
        <v>46</v>
      </c>
      <c r="C18" s="26">
        <v>194.78899999999999</v>
      </c>
      <c r="D18" s="42">
        <v>194.83699999999999</v>
      </c>
      <c r="E18" s="43">
        <v>-2.4635977766030999E-2</v>
      </c>
      <c r="F18" s="26">
        <v>194.81</v>
      </c>
      <c r="G18" s="42">
        <v>195.428</v>
      </c>
      <c r="H18" s="208">
        <v>-0.31622899482161976</v>
      </c>
      <c r="I18" s="26">
        <v>200.35</v>
      </c>
      <c r="J18" s="42">
        <v>195.75800000000001</v>
      </c>
      <c r="K18" s="208">
        <v>2.3457534302557157</v>
      </c>
      <c r="L18" s="26" t="s">
        <v>97</v>
      </c>
      <c r="M18" s="42" t="s">
        <v>97</v>
      </c>
      <c r="N18" s="208" t="s">
        <v>160</v>
      </c>
      <c r="O18" s="26" t="s">
        <v>97</v>
      </c>
      <c r="P18" s="42" t="s">
        <v>97</v>
      </c>
      <c r="Q18" s="43" t="s">
        <v>160</v>
      </c>
    </row>
    <row r="19" spans="1:17" ht="15" customHeight="1" x14ac:dyDescent="0.2">
      <c r="A19" s="478"/>
      <c r="B19" s="260" t="s">
        <v>47</v>
      </c>
      <c r="C19" s="26">
        <v>200.953</v>
      </c>
      <c r="D19" s="42">
        <v>200.79599999999999</v>
      </c>
      <c r="E19" s="43">
        <v>7.8188808542008145E-2</v>
      </c>
      <c r="F19" s="26">
        <v>201.583</v>
      </c>
      <c r="G19" s="42">
        <v>201.31100000000001</v>
      </c>
      <c r="H19" s="208">
        <v>0.13511432559571576</v>
      </c>
      <c r="I19" s="26">
        <v>197.52600000000001</v>
      </c>
      <c r="J19" s="42">
        <v>197.88200000000001</v>
      </c>
      <c r="K19" s="208">
        <v>-0.17990519602591168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160</v>
      </c>
    </row>
    <row r="20" spans="1:17" ht="15" customHeight="1" thickBot="1" x14ac:dyDescent="0.25">
      <c r="A20" s="478"/>
      <c r="B20" s="260" t="s">
        <v>48</v>
      </c>
      <c r="C20" s="30">
        <v>193.66900000000001</v>
      </c>
      <c r="D20" s="125">
        <v>195.45</v>
      </c>
      <c r="E20" s="47">
        <v>-0.91123049373240095</v>
      </c>
      <c r="F20" s="30">
        <v>190.428</v>
      </c>
      <c r="G20" s="125">
        <v>192.477</v>
      </c>
      <c r="H20" s="44">
        <v>-1.0645427765395379</v>
      </c>
      <c r="I20" s="30">
        <v>204.03100000000001</v>
      </c>
      <c r="J20" s="125">
        <v>204.25200000000001</v>
      </c>
      <c r="K20" s="44">
        <v>-0.10819967491138575</v>
      </c>
      <c r="L20" s="30" t="s">
        <v>97</v>
      </c>
      <c r="M20" s="125" t="s">
        <v>97</v>
      </c>
      <c r="N20" s="44" t="s">
        <v>160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195.08601088979918</v>
      </c>
      <c r="D21" s="210">
        <v>195.03831439641908</v>
      </c>
      <c r="E21" s="211">
        <v>2.4454935189378926E-2</v>
      </c>
      <c r="F21" s="209">
        <v>194.94819847152266</v>
      </c>
      <c r="G21" s="210">
        <v>194.94843587164897</v>
      </c>
      <c r="H21" s="407">
        <v>-1.2177585588095723E-4</v>
      </c>
      <c r="I21" s="209">
        <v>196.10442926254242</v>
      </c>
      <c r="J21" s="210">
        <v>195.594733842973</v>
      </c>
      <c r="K21" s="407">
        <v>0.26058749617390919</v>
      </c>
      <c r="L21" s="130" t="s">
        <v>97</v>
      </c>
      <c r="M21" s="408" t="s">
        <v>97</v>
      </c>
      <c r="N21" s="409" t="s">
        <v>160</v>
      </c>
      <c r="O21" s="130" t="s">
        <v>97</v>
      </c>
      <c r="P21" s="408" t="s">
        <v>97</v>
      </c>
      <c r="Q21" s="132" t="s">
        <v>160</v>
      </c>
    </row>
    <row r="22" spans="1:17" ht="15.75" customHeight="1" x14ac:dyDescent="0.2">
      <c r="A22" s="473" t="s">
        <v>49</v>
      </c>
      <c r="B22" s="262" t="s">
        <v>44</v>
      </c>
      <c r="C22" s="121">
        <v>318.14100000000002</v>
      </c>
      <c r="D22" s="122">
        <v>318.72500000000002</v>
      </c>
      <c r="E22" s="124">
        <v>-0.1832300572593939</v>
      </c>
      <c r="F22" s="296" t="s">
        <v>28</v>
      </c>
      <c r="G22" s="297" t="s">
        <v>28</v>
      </c>
      <c r="H22" s="123" t="s">
        <v>28</v>
      </c>
      <c r="I22" s="30">
        <v>318.14100000000002</v>
      </c>
      <c r="J22" s="125">
        <v>318.72500000000002</v>
      </c>
      <c r="K22" s="44">
        <v>-0.1832300572593939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428.34899999999999</v>
      </c>
      <c r="D23" s="125">
        <v>423.62900000000002</v>
      </c>
      <c r="E23" s="47">
        <v>1.1141824568195215</v>
      </c>
      <c r="F23" s="26" t="s">
        <v>97</v>
      </c>
      <c r="G23" s="42" t="s">
        <v>97</v>
      </c>
      <c r="H23" s="208" t="s">
        <v>160</v>
      </c>
      <c r="I23" s="30" t="s">
        <v>97</v>
      </c>
      <c r="J23" s="125" t="s">
        <v>97</v>
      </c>
      <c r="K23" s="44" t="s">
        <v>160</v>
      </c>
      <c r="L23" s="30">
        <v>341.17</v>
      </c>
      <c r="M23" s="125">
        <v>333.85199999999998</v>
      </c>
      <c r="N23" s="44">
        <v>2.1919892647041328</v>
      </c>
      <c r="O23" s="30" t="s">
        <v>97</v>
      </c>
      <c r="P23" s="125" t="s">
        <v>97</v>
      </c>
      <c r="Q23" s="47" t="s">
        <v>160</v>
      </c>
    </row>
    <row r="24" spans="1:17" ht="15" customHeight="1" x14ac:dyDescent="0.2">
      <c r="A24" s="478"/>
      <c r="B24" s="260" t="s">
        <v>46</v>
      </c>
      <c r="C24" s="30">
        <v>320.75</v>
      </c>
      <c r="D24" s="125">
        <v>315.238</v>
      </c>
      <c r="E24" s="47">
        <v>1.7485201657160623</v>
      </c>
      <c r="F24" s="30">
        <v>437.17599999999999</v>
      </c>
      <c r="G24" s="125">
        <v>448.37299999999999</v>
      </c>
      <c r="H24" s="44">
        <v>-2.4972511725728364</v>
      </c>
      <c r="I24" s="30" t="s">
        <v>97</v>
      </c>
      <c r="J24" s="125" t="s">
        <v>97</v>
      </c>
      <c r="K24" s="44" t="s">
        <v>160</v>
      </c>
      <c r="L24" s="30">
        <v>311.73500000000001</v>
      </c>
      <c r="M24" s="125">
        <v>312.18400000000003</v>
      </c>
      <c r="N24" s="44">
        <v>-0.14382543628117145</v>
      </c>
      <c r="O24" s="30" t="s">
        <v>97</v>
      </c>
      <c r="P24" s="125" t="s">
        <v>97</v>
      </c>
      <c r="Q24" s="47" t="s">
        <v>160</v>
      </c>
    </row>
    <row r="25" spans="1:17" ht="15" customHeight="1" x14ac:dyDescent="0.2">
      <c r="A25" s="478"/>
      <c r="B25" s="260" t="s">
        <v>47</v>
      </c>
      <c r="C25" s="30">
        <v>487.83600000000001</v>
      </c>
      <c r="D25" s="125">
        <v>503.17899999999997</v>
      </c>
      <c r="E25" s="47">
        <v>-3.0492131030905427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160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160</v>
      </c>
    </row>
    <row r="26" spans="1:17" ht="15" customHeight="1" thickBot="1" x14ac:dyDescent="0.25">
      <c r="A26" s="478"/>
      <c r="B26" s="260" t="s">
        <v>48</v>
      </c>
      <c r="C26" s="30">
        <v>391.64600000000002</v>
      </c>
      <c r="D26" s="125">
        <v>402.74299999999999</v>
      </c>
      <c r="E26" s="47">
        <v>-2.7553551520448476</v>
      </c>
      <c r="F26" s="30" t="s">
        <v>97</v>
      </c>
      <c r="G26" s="125" t="s">
        <v>97</v>
      </c>
      <c r="H26" s="44" t="s">
        <v>160</v>
      </c>
      <c r="I26" s="30" t="s">
        <v>97</v>
      </c>
      <c r="J26" s="125" t="s">
        <v>97</v>
      </c>
      <c r="K26" s="44" t="s">
        <v>160</v>
      </c>
      <c r="L26" s="30" t="s">
        <v>97</v>
      </c>
      <c r="M26" s="125">
        <v>366.21699999999998</v>
      </c>
      <c r="N26" s="44" t="s">
        <v>160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428.15024382876396</v>
      </c>
      <c r="D27" s="210">
        <v>436.11964753431647</v>
      </c>
      <c r="E27" s="211">
        <v>-1.8273434252753837</v>
      </c>
      <c r="F27" s="209">
        <v>397.79830074092405</v>
      </c>
      <c r="G27" s="210">
        <v>387.33997407730817</v>
      </c>
      <c r="H27" s="407">
        <v>2.7000380450091446</v>
      </c>
      <c r="I27" s="130">
        <v>362.04213510317106</v>
      </c>
      <c r="J27" s="408">
        <v>374.07816291481959</v>
      </c>
      <c r="K27" s="409">
        <v>-3.2175168199778654</v>
      </c>
      <c r="L27" s="209">
        <v>318.37562931248448</v>
      </c>
      <c r="M27" s="210">
        <v>318.65264610066919</v>
      </c>
      <c r="N27" s="407">
        <v>-8.6933779328226435E-2</v>
      </c>
      <c r="O27" s="209">
        <v>488.04918729120328</v>
      </c>
      <c r="P27" s="210">
        <v>503.31900399533504</v>
      </c>
      <c r="Q27" s="211">
        <v>-3.0338247876436797</v>
      </c>
    </row>
    <row r="28" spans="1:17" ht="15.75" customHeight="1" x14ac:dyDescent="0.2">
      <c r="A28" s="473" t="s">
        <v>50</v>
      </c>
      <c r="B28" s="262" t="s">
        <v>44</v>
      </c>
      <c r="C28" s="121">
        <v>302.23700000000002</v>
      </c>
      <c r="D28" s="122">
        <v>294.60199999999998</v>
      </c>
      <c r="E28" s="124">
        <v>2.5916321002573128</v>
      </c>
      <c r="F28" s="296">
        <v>302.23700000000002</v>
      </c>
      <c r="G28" s="297">
        <v>294.60199999999998</v>
      </c>
      <c r="H28" s="123">
        <v>2.5916321002573128</v>
      </c>
      <c r="I28" s="375" t="s">
        <v>28</v>
      </c>
      <c r="J28" s="376" t="s">
        <v>28</v>
      </c>
      <c r="K28" s="123" t="s">
        <v>28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273.755</v>
      </c>
      <c r="D29" s="125">
        <v>274.28100000000001</v>
      </c>
      <c r="E29" s="47">
        <v>-0.19177412945118708</v>
      </c>
      <c r="F29" s="30">
        <v>218.01900000000001</v>
      </c>
      <c r="G29" s="125">
        <v>218.483</v>
      </c>
      <c r="H29" s="44">
        <v>-0.21237350274391997</v>
      </c>
      <c r="I29" s="298">
        <v>267.70600000000002</v>
      </c>
      <c r="J29" s="299">
        <v>269.786</v>
      </c>
      <c r="K29" s="44">
        <v>-0.77098144455234308</v>
      </c>
      <c r="L29" s="30">
        <v>303.40199999999999</v>
      </c>
      <c r="M29" s="125">
        <v>304.65499999999997</v>
      </c>
      <c r="N29" s="44">
        <v>-0.41128489602993096</v>
      </c>
      <c r="O29" s="30">
        <v>337.33699999999999</v>
      </c>
      <c r="P29" s="125">
        <v>335.12200000000001</v>
      </c>
      <c r="Q29" s="47">
        <v>0.66095332446093513</v>
      </c>
    </row>
    <row r="30" spans="1:17" ht="15" customHeight="1" x14ac:dyDescent="0.2">
      <c r="A30" s="478"/>
      <c r="B30" s="260" t="s">
        <v>46</v>
      </c>
      <c r="C30" s="30">
        <v>256.66199999999998</v>
      </c>
      <c r="D30" s="125">
        <v>258.73</v>
      </c>
      <c r="E30" s="47">
        <v>-0.79928883391954564</v>
      </c>
      <c r="F30" s="30">
        <v>280.90300000000002</v>
      </c>
      <c r="G30" s="125">
        <v>270.99599999999998</v>
      </c>
      <c r="H30" s="44">
        <v>3.6557735169522947</v>
      </c>
      <c r="I30" s="298">
        <v>244.113</v>
      </c>
      <c r="J30" s="299">
        <v>250.97499999999999</v>
      </c>
      <c r="K30" s="44">
        <v>-2.7341368662217329</v>
      </c>
      <c r="L30" s="30">
        <v>256.42399999999998</v>
      </c>
      <c r="M30" s="125">
        <v>258.27199999999999</v>
      </c>
      <c r="N30" s="44">
        <v>-0.71552471812663132</v>
      </c>
      <c r="O30" s="30">
        <v>278.26100000000002</v>
      </c>
      <c r="P30" s="125">
        <v>274.71699999999998</v>
      </c>
      <c r="Q30" s="47">
        <v>1.2900548564522909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262.92796411497932</v>
      </c>
      <c r="D33" s="210">
        <v>264.59143727368979</v>
      </c>
      <c r="E33" s="211">
        <v>-0.62869500836861925</v>
      </c>
      <c r="F33" s="209">
        <v>249.62794239820374</v>
      </c>
      <c r="G33" s="210">
        <v>248.09571861496693</v>
      </c>
      <c r="H33" s="407">
        <v>0.61759380282364185</v>
      </c>
      <c r="I33" s="410">
        <v>262.30294203983038</v>
      </c>
      <c r="J33" s="411">
        <v>265.87866801309264</v>
      </c>
      <c r="K33" s="407">
        <v>-1.3448713279570712</v>
      </c>
      <c r="L33" s="209">
        <v>259.34372868386038</v>
      </c>
      <c r="M33" s="210">
        <v>261.15578382795462</v>
      </c>
      <c r="N33" s="407">
        <v>-0.69385985542177342</v>
      </c>
      <c r="O33" s="209">
        <v>309.09556110739652</v>
      </c>
      <c r="P33" s="210">
        <v>303.53953456722917</v>
      </c>
      <c r="Q33" s="211">
        <v>1.8304128152824788</v>
      </c>
    </row>
    <row r="34" spans="1:17" ht="15.75" customHeight="1" x14ac:dyDescent="0.2">
      <c r="A34" s="473" t="s">
        <v>51</v>
      </c>
      <c r="B34" s="263" t="s">
        <v>52</v>
      </c>
      <c r="C34" s="25">
        <v>593.99300000000005</v>
      </c>
      <c r="D34" s="24">
        <v>593.73099999999999</v>
      </c>
      <c r="E34" s="41">
        <v>4.4127727876775387E-2</v>
      </c>
      <c r="F34" s="25">
        <v>627.39400000000001</v>
      </c>
      <c r="G34" s="24">
        <v>621.80899999999997</v>
      </c>
      <c r="H34" s="126">
        <v>0.89818577730461224</v>
      </c>
      <c r="I34" s="25">
        <v>502.19200000000001</v>
      </c>
      <c r="J34" s="24">
        <v>509.34</v>
      </c>
      <c r="K34" s="126">
        <v>-1.4033847724506161</v>
      </c>
      <c r="L34" s="25">
        <v>653.83500000000004</v>
      </c>
      <c r="M34" s="24">
        <v>646.803</v>
      </c>
      <c r="N34" s="126">
        <v>1.0871934731286095</v>
      </c>
      <c r="O34" s="25">
        <v>556.26499999999999</v>
      </c>
      <c r="P34" s="24">
        <v>556.15300000000002</v>
      </c>
      <c r="Q34" s="41">
        <v>2.0138343225689036E-2</v>
      </c>
    </row>
    <row r="35" spans="1:17" ht="15.75" customHeight="1" thickBot="1" x14ac:dyDescent="0.25">
      <c r="A35" s="476"/>
      <c r="B35" s="255" t="s">
        <v>53</v>
      </c>
      <c r="C35" s="31">
        <v>949.01499999999999</v>
      </c>
      <c r="D35" s="127">
        <v>951.48400000000004</v>
      </c>
      <c r="E35" s="128">
        <v>-0.25948938710478064</v>
      </c>
      <c r="F35" s="31">
        <v>1021.746</v>
      </c>
      <c r="G35" s="127">
        <v>1027.2460000000001</v>
      </c>
      <c r="H35" s="300">
        <v>-0.53541216028099525</v>
      </c>
      <c r="I35" s="31">
        <v>913.19399999999996</v>
      </c>
      <c r="J35" s="127">
        <v>938.72299999999996</v>
      </c>
      <c r="K35" s="300">
        <v>-2.7195455954525452</v>
      </c>
      <c r="L35" s="31">
        <v>645.43700000000001</v>
      </c>
      <c r="M35" s="127">
        <v>647.36900000000003</v>
      </c>
      <c r="N35" s="300">
        <v>-0.29843875749379661</v>
      </c>
      <c r="O35" s="31">
        <v>945.303</v>
      </c>
      <c r="P35" s="127">
        <v>941.92200000000003</v>
      </c>
      <c r="Q35" s="128">
        <v>0.35894691917164812</v>
      </c>
    </row>
    <row r="36" spans="1:17" ht="15" customHeight="1" thickBot="1" x14ac:dyDescent="0.25">
      <c r="A36" s="477"/>
      <c r="B36" s="259" t="s">
        <v>25</v>
      </c>
      <c r="C36" s="209">
        <v>669.35822049536762</v>
      </c>
      <c r="D36" s="210">
        <v>665.6545833104517</v>
      </c>
      <c r="E36" s="211">
        <v>0.5563902477012761</v>
      </c>
      <c r="F36" s="209">
        <v>701.66089869614609</v>
      </c>
      <c r="G36" s="210">
        <v>686.60812219664308</v>
      </c>
      <c r="H36" s="407">
        <v>2.1923388338817129</v>
      </c>
      <c r="I36" s="209">
        <v>624.31983612101885</v>
      </c>
      <c r="J36" s="210">
        <v>646.44467105864828</v>
      </c>
      <c r="K36" s="407">
        <v>-3.4225411590750308</v>
      </c>
      <c r="L36" s="209">
        <v>651.74491172444971</v>
      </c>
      <c r="M36" s="210">
        <v>646.9389198518968</v>
      </c>
      <c r="N36" s="407">
        <v>0.74288185871598822</v>
      </c>
      <c r="O36" s="209">
        <v>635.59594870723799</v>
      </c>
      <c r="P36" s="210">
        <v>636.75861954113179</v>
      </c>
      <c r="Q36" s="211">
        <v>-0.18259208406658961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2" sqref="K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183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184</v>
      </c>
      <c r="F7" s="480" t="s">
        <v>27</v>
      </c>
      <c r="G7" s="481"/>
      <c r="H7" s="266" t="s">
        <v>184</v>
      </c>
      <c r="I7" s="480" t="s">
        <v>27</v>
      </c>
      <c r="J7" s="481"/>
      <c r="K7" s="266" t="s">
        <v>184</v>
      </c>
      <c r="L7" s="480" t="s">
        <v>27</v>
      </c>
      <c r="M7" s="481"/>
      <c r="N7" s="266" t="s">
        <v>184</v>
      </c>
      <c r="O7" s="480" t="s">
        <v>27</v>
      </c>
      <c r="P7" s="481"/>
      <c r="Q7" s="266" t="s">
        <v>184</v>
      </c>
    </row>
    <row r="8" spans="1:17" ht="15.75" customHeight="1" thickBot="1" x14ac:dyDescent="0.25">
      <c r="A8" s="497"/>
      <c r="B8" s="501"/>
      <c r="C8" s="12" t="s">
        <v>272</v>
      </c>
      <c r="D8" s="383" t="s">
        <v>260</v>
      </c>
      <c r="E8" s="390" t="s">
        <v>15</v>
      </c>
      <c r="F8" s="12" t="s">
        <v>272</v>
      </c>
      <c r="G8" s="383" t="s">
        <v>260</v>
      </c>
      <c r="H8" s="390" t="s">
        <v>15</v>
      </c>
      <c r="I8" s="12" t="s">
        <v>272</v>
      </c>
      <c r="J8" s="383" t="s">
        <v>260</v>
      </c>
      <c r="K8" s="390" t="s">
        <v>15</v>
      </c>
      <c r="L8" s="238" t="s">
        <v>272</v>
      </c>
      <c r="M8" s="383" t="s">
        <v>260</v>
      </c>
      <c r="N8" s="390" t="s">
        <v>15</v>
      </c>
      <c r="O8" s="238" t="s">
        <v>272</v>
      </c>
      <c r="P8" s="383" t="s">
        <v>260</v>
      </c>
      <c r="Q8" s="390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2517.4920000000002</v>
      </c>
      <c r="D9" s="384">
        <v>2446.1930000000002</v>
      </c>
      <c r="E9" s="391">
        <v>2.9146923403018477</v>
      </c>
      <c r="F9" s="25">
        <v>2590.4270000000001</v>
      </c>
      <c r="G9" s="384">
        <v>2521.13</v>
      </c>
      <c r="H9" s="391">
        <v>2.7486484235243731</v>
      </c>
      <c r="I9" s="25">
        <v>2683.768</v>
      </c>
      <c r="J9" s="384">
        <v>2336.1320000000001</v>
      </c>
      <c r="K9" s="391">
        <v>14.880837212965703</v>
      </c>
      <c r="L9" s="73">
        <v>2083.7449999999999</v>
      </c>
      <c r="M9" s="384">
        <v>2085.81</v>
      </c>
      <c r="N9" s="391">
        <v>-9.900230605856021E-2</v>
      </c>
      <c r="O9" s="73">
        <v>2457.261</v>
      </c>
      <c r="P9" s="384">
        <v>2450.1709999999998</v>
      </c>
      <c r="Q9" s="391">
        <v>0.28936755842756062</v>
      </c>
    </row>
    <row r="10" spans="1:17" ht="27" customHeight="1" x14ac:dyDescent="0.2">
      <c r="A10" s="476"/>
      <c r="B10" s="268" t="s">
        <v>86</v>
      </c>
      <c r="C10" s="26">
        <v>2708.8510000000001</v>
      </c>
      <c r="D10" s="385">
        <v>2667.3139999999999</v>
      </c>
      <c r="E10" s="392">
        <v>1.5572594752623898</v>
      </c>
      <c r="F10" s="26">
        <v>2767.7460000000001</v>
      </c>
      <c r="G10" s="385">
        <v>2716.6660000000002</v>
      </c>
      <c r="H10" s="392">
        <v>1.8802458601830305</v>
      </c>
      <c r="I10" s="26">
        <v>2805.913</v>
      </c>
      <c r="J10" s="385">
        <v>2786.2269999999999</v>
      </c>
      <c r="K10" s="392">
        <v>0.70654688221742701</v>
      </c>
      <c r="L10" s="129">
        <v>2510.6379999999999</v>
      </c>
      <c r="M10" s="385">
        <v>2496.0239999999999</v>
      </c>
      <c r="N10" s="392">
        <v>0.58549116514905442</v>
      </c>
      <c r="O10" s="129">
        <v>2503.951</v>
      </c>
      <c r="P10" s="385">
        <v>2389.65</v>
      </c>
      <c r="Q10" s="392">
        <v>4.7831690833385609</v>
      </c>
    </row>
    <row r="11" spans="1:17" ht="30" customHeight="1" thickBot="1" x14ac:dyDescent="0.25">
      <c r="A11" s="269" t="s">
        <v>154</v>
      </c>
      <c r="B11" s="270" t="s">
        <v>87</v>
      </c>
      <c r="C11" s="30" t="s">
        <v>28</v>
      </c>
      <c r="D11" s="386" t="s">
        <v>28</v>
      </c>
      <c r="E11" s="393" t="s">
        <v>28</v>
      </c>
      <c r="F11" s="30" t="s">
        <v>28</v>
      </c>
      <c r="G11" s="386" t="s">
        <v>28</v>
      </c>
      <c r="H11" s="393" t="s">
        <v>28</v>
      </c>
      <c r="I11" s="30" t="s">
        <v>28</v>
      </c>
      <c r="J11" s="386" t="s">
        <v>28</v>
      </c>
      <c r="K11" s="393" t="s">
        <v>28</v>
      </c>
      <c r="L11" s="405" t="s">
        <v>28</v>
      </c>
      <c r="M11" s="386" t="s">
        <v>28</v>
      </c>
      <c r="N11" s="393" t="s">
        <v>28</v>
      </c>
      <c r="O11" s="405" t="s">
        <v>28</v>
      </c>
      <c r="P11" s="386" t="s">
        <v>28</v>
      </c>
      <c r="Q11" s="393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2">
        <v>2657.8912527055986</v>
      </c>
      <c r="D12" s="387">
        <v>2597.88415786835</v>
      </c>
      <c r="E12" s="394">
        <v>2.3098449041887381</v>
      </c>
      <c r="F12" s="382">
        <v>2718.0311162695866</v>
      </c>
      <c r="G12" s="387">
        <v>2649.7113495311273</v>
      </c>
      <c r="H12" s="394">
        <v>2.5783852550787705</v>
      </c>
      <c r="I12" s="382">
        <v>2782.7667474934547</v>
      </c>
      <c r="J12" s="387">
        <v>2739.4242965710823</v>
      </c>
      <c r="K12" s="394">
        <v>1.5821737062281214</v>
      </c>
      <c r="L12" s="406">
        <v>2366.7158104468922</v>
      </c>
      <c r="M12" s="387">
        <v>2328.0226045091422</v>
      </c>
      <c r="N12" s="394">
        <v>1.6620631544902194</v>
      </c>
      <c r="O12" s="406">
        <v>2492.8817940701597</v>
      </c>
      <c r="P12" s="387">
        <v>2408.6202159510653</v>
      </c>
      <c r="Q12" s="394">
        <v>3.4983339241725537</v>
      </c>
    </row>
    <row r="13" spans="1:17" ht="20.25" customHeight="1" x14ac:dyDescent="0.2">
      <c r="A13" s="473" t="s">
        <v>29</v>
      </c>
      <c r="B13" s="267" t="s">
        <v>30</v>
      </c>
      <c r="C13" s="25">
        <v>1311.5540000000001</v>
      </c>
      <c r="D13" s="384">
        <v>1301.23</v>
      </c>
      <c r="E13" s="391">
        <v>0.79340316469802186</v>
      </c>
      <c r="F13" s="25">
        <v>1283.9590000000001</v>
      </c>
      <c r="G13" s="384">
        <v>1278.5360000000001</v>
      </c>
      <c r="H13" s="391">
        <v>0.42415700457398164</v>
      </c>
      <c r="I13" s="25">
        <v>1357.175</v>
      </c>
      <c r="J13" s="384">
        <v>1352.88</v>
      </c>
      <c r="K13" s="391">
        <v>0.31747087694398951</v>
      </c>
      <c r="L13" s="73" t="s">
        <v>28</v>
      </c>
      <c r="M13" s="384" t="s">
        <v>97</v>
      </c>
      <c r="N13" s="391" t="s">
        <v>28</v>
      </c>
      <c r="O13" s="73" t="s">
        <v>97</v>
      </c>
      <c r="P13" s="384" t="s">
        <v>97</v>
      </c>
      <c r="Q13" s="391" t="s">
        <v>160</v>
      </c>
    </row>
    <row r="14" spans="1:17" ht="20.25" customHeight="1" thickBot="1" x14ac:dyDescent="0.25">
      <c r="A14" s="476"/>
      <c r="B14" s="268" t="s">
        <v>31</v>
      </c>
      <c r="C14" s="30">
        <v>728.30200000000002</v>
      </c>
      <c r="D14" s="386">
        <v>742.58699999999999</v>
      </c>
      <c r="E14" s="393">
        <v>-1.9236803229789867</v>
      </c>
      <c r="F14" s="30">
        <v>720.27099999999996</v>
      </c>
      <c r="G14" s="386">
        <v>734.423</v>
      </c>
      <c r="H14" s="393">
        <v>-1.9269549020115171</v>
      </c>
      <c r="I14" s="30">
        <v>750.36</v>
      </c>
      <c r="J14" s="386">
        <v>774.62599999999998</v>
      </c>
      <c r="K14" s="393">
        <v>-3.1326085104295442</v>
      </c>
      <c r="L14" s="405">
        <v>724.01</v>
      </c>
      <c r="M14" s="386">
        <v>722.255</v>
      </c>
      <c r="N14" s="393">
        <v>0.24298897203896067</v>
      </c>
      <c r="O14" s="405">
        <v>738.87599999999998</v>
      </c>
      <c r="P14" s="386">
        <v>741.56399999999996</v>
      </c>
      <c r="Q14" s="393">
        <v>-0.36247714290337563</v>
      </c>
    </row>
    <row r="15" spans="1:17" ht="20.25" customHeight="1" thickBot="1" x14ac:dyDescent="0.25">
      <c r="A15" s="492"/>
      <c r="B15" s="272" t="s">
        <v>25</v>
      </c>
      <c r="C15" s="382">
        <v>887.26802501021723</v>
      </c>
      <c r="D15" s="387">
        <v>867.57560249938683</v>
      </c>
      <c r="E15" s="394">
        <v>2.2698220713098389</v>
      </c>
      <c r="F15" s="382">
        <v>858.57902759861997</v>
      </c>
      <c r="G15" s="387">
        <v>880.33232134058039</v>
      </c>
      <c r="H15" s="394">
        <v>-2.4710320426307022</v>
      </c>
      <c r="I15" s="382">
        <v>900.55238992960881</v>
      </c>
      <c r="J15" s="387">
        <v>885.96221183533453</v>
      </c>
      <c r="K15" s="394">
        <v>1.6468172004819117</v>
      </c>
      <c r="L15" s="406">
        <v>724.01</v>
      </c>
      <c r="M15" s="387">
        <v>723.24771688311682</v>
      </c>
      <c r="N15" s="394">
        <v>0.10539723791570015</v>
      </c>
      <c r="O15" s="406">
        <v>1011.8521288649009</v>
      </c>
      <c r="P15" s="387">
        <v>845.7326827453727</v>
      </c>
      <c r="Q15" s="394">
        <v>19.642074796054949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4" t="s">
        <v>97</v>
      </c>
      <c r="E16" s="391" t="s">
        <v>160</v>
      </c>
      <c r="F16" s="121" t="s">
        <v>28</v>
      </c>
      <c r="G16" s="397" t="s">
        <v>28</v>
      </c>
      <c r="H16" s="400" t="s">
        <v>28</v>
      </c>
      <c r="I16" s="25" t="s">
        <v>28</v>
      </c>
      <c r="J16" s="384" t="s">
        <v>28</v>
      </c>
      <c r="K16" s="391" t="s">
        <v>28</v>
      </c>
      <c r="L16" s="73" t="s">
        <v>28</v>
      </c>
      <c r="M16" s="384" t="s">
        <v>28</v>
      </c>
      <c r="N16" s="391" t="s">
        <v>28</v>
      </c>
      <c r="O16" s="121" t="s">
        <v>97</v>
      </c>
      <c r="P16" s="397" t="s">
        <v>97</v>
      </c>
      <c r="Q16" s="400" t="s">
        <v>160</v>
      </c>
    </row>
    <row r="17" spans="1:17" ht="18" customHeight="1" thickBot="1" x14ac:dyDescent="0.25">
      <c r="A17" s="476"/>
      <c r="B17" s="268" t="s">
        <v>34</v>
      </c>
      <c r="C17" s="31">
        <v>547.32100000000003</v>
      </c>
      <c r="D17" s="388">
        <v>554.89400000000001</v>
      </c>
      <c r="E17" s="395">
        <v>-1.364765162355329</v>
      </c>
      <c r="F17" s="30" t="s">
        <v>97</v>
      </c>
      <c r="G17" s="386" t="s">
        <v>97</v>
      </c>
      <c r="H17" s="393" t="s">
        <v>160</v>
      </c>
      <c r="I17" s="31" t="s">
        <v>28</v>
      </c>
      <c r="J17" s="388" t="s">
        <v>28</v>
      </c>
      <c r="K17" s="395" t="s">
        <v>28</v>
      </c>
      <c r="L17" s="366" t="s">
        <v>28</v>
      </c>
      <c r="M17" s="388" t="s">
        <v>28</v>
      </c>
      <c r="N17" s="395" t="s">
        <v>28</v>
      </c>
      <c r="O17" s="30" t="s">
        <v>97</v>
      </c>
      <c r="P17" s="386" t="s">
        <v>97</v>
      </c>
      <c r="Q17" s="393" t="s">
        <v>160</v>
      </c>
    </row>
    <row r="18" spans="1:17" ht="18.75" customHeight="1" thickBot="1" x14ac:dyDescent="0.25">
      <c r="A18" s="492" t="s">
        <v>26</v>
      </c>
      <c r="B18" s="272" t="s">
        <v>25</v>
      </c>
      <c r="C18" s="382">
        <v>641.26719819819823</v>
      </c>
      <c r="D18" s="387">
        <v>642.56300720777188</v>
      </c>
      <c r="E18" s="394">
        <v>-0.20166255994171275</v>
      </c>
      <c r="F18" s="367" t="s">
        <v>97</v>
      </c>
      <c r="G18" s="398" t="s">
        <v>97</v>
      </c>
      <c r="H18" s="401" t="s">
        <v>160</v>
      </c>
      <c r="I18" s="368" t="s">
        <v>28</v>
      </c>
      <c r="J18" s="403" t="s">
        <v>28</v>
      </c>
      <c r="K18" s="404" t="s">
        <v>28</v>
      </c>
      <c r="L18" s="369" t="s">
        <v>28</v>
      </c>
      <c r="M18" s="403" t="s">
        <v>28</v>
      </c>
      <c r="N18" s="404" t="s">
        <v>28</v>
      </c>
      <c r="O18" s="367" t="s">
        <v>97</v>
      </c>
      <c r="P18" s="398" t="s">
        <v>97</v>
      </c>
      <c r="Q18" s="401" t="s">
        <v>160</v>
      </c>
    </row>
    <row r="19" spans="1:17" ht="18.75" customHeight="1" x14ac:dyDescent="0.2">
      <c r="A19" s="493" t="s">
        <v>38</v>
      </c>
      <c r="B19" s="494"/>
      <c r="C19" s="25" t="s">
        <v>97</v>
      </c>
      <c r="D19" s="384" t="s">
        <v>97</v>
      </c>
      <c r="E19" s="391" t="s">
        <v>160</v>
      </c>
      <c r="F19" s="27" t="s">
        <v>97</v>
      </c>
      <c r="G19" s="399" t="s">
        <v>97</v>
      </c>
      <c r="H19" s="402" t="s">
        <v>160</v>
      </c>
      <c r="I19" s="27" t="s">
        <v>28</v>
      </c>
      <c r="J19" s="399" t="s">
        <v>28</v>
      </c>
      <c r="K19" s="402" t="s">
        <v>28</v>
      </c>
      <c r="L19" s="145" t="s">
        <v>28</v>
      </c>
      <c r="M19" s="399" t="s">
        <v>28</v>
      </c>
      <c r="N19" s="402" t="s">
        <v>28</v>
      </c>
      <c r="O19" s="145" t="s">
        <v>28</v>
      </c>
      <c r="P19" s="399" t="s">
        <v>28</v>
      </c>
      <c r="Q19" s="402" t="s">
        <v>28</v>
      </c>
    </row>
    <row r="20" spans="1:17" ht="20.25" customHeight="1" x14ac:dyDescent="0.2">
      <c r="A20" s="488" t="s">
        <v>35</v>
      </c>
      <c r="B20" s="489"/>
      <c r="C20" s="26">
        <v>352.959</v>
      </c>
      <c r="D20" s="385">
        <v>366.07400000000001</v>
      </c>
      <c r="E20" s="392">
        <v>-3.582608980697894</v>
      </c>
      <c r="F20" s="26">
        <v>359.596</v>
      </c>
      <c r="G20" s="385">
        <v>368.66300000000001</v>
      </c>
      <c r="H20" s="392">
        <v>-2.4594277158271938</v>
      </c>
      <c r="I20" s="26">
        <v>318.779</v>
      </c>
      <c r="J20" s="385">
        <v>318.834</v>
      </c>
      <c r="K20" s="392">
        <v>-1.7250355984621095E-2</v>
      </c>
      <c r="L20" s="129">
        <v>336.63400000000001</v>
      </c>
      <c r="M20" s="385">
        <v>361.017</v>
      </c>
      <c r="N20" s="392">
        <v>-6.7539755745574261</v>
      </c>
      <c r="O20" s="129" t="s">
        <v>28</v>
      </c>
      <c r="P20" s="385" t="s">
        <v>28</v>
      </c>
      <c r="Q20" s="392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5" t="s">
        <v>28</v>
      </c>
      <c r="E21" s="392" t="s">
        <v>28</v>
      </c>
      <c r="F21" s="26" t="s">
        <v>28</v>
      </c>
      <c r="G21" s="385" t="s">
        <v>28</v>
      </c>
      <c r="H21" s="392" t="s">
        <v>28</v>
      </c>
      <c r="I21" s="26" t="s">
        <v>28</v>
      </c>
      <c r="J21" s="385" t="s">
        <v>28</v>
      </c>
      <c r="K21" s="392" t="s">
        <v>28</v>
      </c>
      <c r="L21" s="129" t="s">
        <v>28</v>
      </c>
      <c r="M21" s="385" t="s">
        <v>28</v>
      </c>
      <c r="N21" s="392" t="s">
        <v>28</v>
      </c>
      <c r="O21" s="129" t="s">
        <v>28</v>
      </c>
      <c r="P21" s="385" t="s">
        <v>28</v>
      </c>
      <c r="Q21" s="392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89" t="s">
        <v>28</v>
      </c>
      <c r="E22" s="396" t="s">
        <v>28</v>
      </c>
      <c r="F22" s="28" t="s">
        <v>28</v>
      </c>
      <c r="G22" s="389" t="s">
        <v>28</v>
      </c>
      <c r="H22" s="396" t="s">
        <v>28</v>
      </c>
      <c r="I22" s="28" t="s">
        <v>28</v>
      </c>
      <c r="J22" s="389" t="s">
        <v>28</v>
      </c>
      <c r="K22" s="396" t="s">
        <v>28</v>
      </c>
      <c r="L22" s="141" t="s">
        <v>28</v>
      </c>
      <c r="M22" s="389" t="s">
        <v>28</v>
      </c>
      <c r="N22" s="396" t="s">
        <v>28</v>
      </c>
      <c r="O22" s="141" t="s">
        <v>28</v>
      </c>
      <c r="P22" s="389" t="s">
        <v>28</v>
      </c>
      <c r="Q22" s="396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9" sqref="K39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211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9" t="s">
        <v>0</v>
      </c>
      <c r="G4" s="510"/>
      <c r="H4" s="353" t="s">
        <v>1</v>
      </c>
      <c r="I4" s="354"/>
      <c r="J4" s="355"/>
    </row>
    <row r="5" spans="2:15" ht="18.75" customHeight="1" x14ac:dyDescent="0.3">
      <c r="B5" s="319"/>
      <c r="F5" s="505"/>
      <c r="G5" s="511"/>
      <c r="H5" s="356" t="s">
        <v>27</v>
      </c>
      <c r="I5" s="356"/>
      <c r="J5" s="514" t="s">
        <v>213</v>
      </c>
    </row>
    <row r="6" spans="2:15" ht="24.75" customHeight="1" x14ac:dyDescent="0.2">
      <c r="F6" s="512"/>
      <c r="G6" s="513"/>
      <c r="H6" s="421" t="s">
        <v>267</v>
      </c>
      <c r="I6" s="421" t="s">
        <v>249</v>
      </c>
      <c r="J6" s="515"/>
    </row>
    <row r="7" spans="2:15" ht="48" customHeight="1" thickBot="1" x14ac:dyDescent="0.25">
      <c r="F7" s="516" t="s">
        <v>218</v>
      </c>
      <c r="G7" s="517"/>
      <c r="H7" s="357">
        <v>138.97</v>
      </c>
      <c r="I7" s="357">
        <v>133.83000000000001</v>
      </c>
      <c r="J7" s="40">
        <v>3.8406934170215838</v>
      </c>
    </row>
    <row r="8" spans="2:15" ht="15.75" customHeight="1" thickBot="1" x14ac:dyDescent="0.25"/>
    <row r="9" spans="2:15" ht="15" customHeight="1" thickBot="1" x14ac:dyDescent="0.25">
      <c r="B9" s="504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5"/>
      <c r="C10" s="506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5"/>
      <c r="C11" s="506"/>
      <c r="D11" s="29" t="s">
        <v>27</v>
      </c>
      <c r="E11" s="9"/>
      <c r="F11" s="10" t="s">
        <v>156</v>
      </c>
      <c r="G11" s="29" t="s">
        <v>27</v>
      </c>
      <c r="H11" s="9"/>
      <c r="I11" s="10" t="s">
        <v>156</v>
      </c>
      <c r="J11" s="29" t="s">
        <v>27</v>
      </c>
      <c r="K11" s="9"/>
      <c r="L11" s="10" t="s">
        <v>156</v>
      </c>
      <c r="M11" s="29" t="s">
        <v>27</v>
      </c>
      <c r="N11" s="9"/>
      <c r="O11" s="11" t="s">
        <v>156</v>
      </c>
    </row>
    <row r="12" spans="2:15" ht="19.5" customHeight="1" thickBot="1" x14ac:dyDescent="0.25">
      <c r="B12" s="485"/>
      <c r="C12" s="487"/>
      <c r="D12" s="291" t="s">
        <v>267</v>
      </c>
      <c r="E12" s="291" t="s">
        <v>249</v>
      </c>
      <c r="F12" s="292" t="s">
        <v>15</v>
      </c>
      <c r="G12" s="291" t="s">
        <v>267</v>
      </c>
      <c r="H12" s="291" t="s">
        <v>249</v>
      </c>
      <c r="I12" s="292" t="s">
        <v>15</v>
      </c>
      <c r="J12" s="291" t="s">
        <v>267</v>
      </c>
      <c r="K12" s="291" t="s">
        <v>249</v>
      </c>
      <c r="L12" s="292" t="s">
        <v>15</v>
      </c>
      <c r="M12" s="291" t="s">
        <v>267</v>
      </c>
      <c r="N12" s="291" t="s">
        <v>249</v>
      </c>
      <c r="O12" s="293" t="s">
        <v>15</v>
      </c>
    </row>
    <row r="13" spans="2:15" ht="36" customHeight="1" thickBot="1" x14ac:dyDescent="0.25">
      <c r="B13" s="507" t="s">
        <v>223</v>
      </c>
      <c r="C13" s="508"/>
      <c r="D13" s="130">
        <v>139.4</v>
      </c>
      <c r="E13" s="130">
        <v>134.35</v>
      </c>
      <c r="F13" s="131">
        <v>3.7588388537402393</v>
      </c>
      <c r="G13" s="109">
        <v>136.85</v>
      </c>
      <c r="H13" s="109">
        <v>131.4</v>
      </c>
      <c r="I13" s="131">
        <v>4.1476407914763991</v>
      </c>
      <c r="J13" s="109">
        <v>142.24</v>
      </c>
      <c r="K13" s="109">
        <v>135.44999999999999</v>
      </c>
      <c r="L13" s="131">
        <v>5.0129198966408426</v>
      </c>
      <c r="M13" s="109">
        <v>137.29</v>
      </c>
      <c r="N13" s="109">
        <v>134.16999999999999</v>
      </c>
      <c r="O13" s="132">
        <v>2.3254080643959192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02" t="s">
        <v>268</v>
      </c>
      <c r="K18" s="502" t="s">
        <v>269</v>
      </c>
      <c r="L18" s="502" t="s">
        <v>270</v>
      </c>
      <c r="M18" s="103" t="s">
        <v>236</v>
      </c>
      <c r="N18" s="104"/>
    </row>
    <row r="19" spans="9:14" ht="19.5" customHeight="1" thickBot="1" x14ac:dyDescent="0.25">
      <c r="I19" s="105"/>
      <c r="J19" s="503"/>
      <c r="K19" s="503"/>
      <c r="L19" s="503"/>
      <c r="M19" s="106" t="s">
        <v>237</v>
      </c>
      <c r="N19" s="107" t="s">
        <v>215</v>
      </c>
    </row>
    <row r="20" spans="9:14" ht="52.5" customHeight="1" thickBot="1" x14ac:dyDescent="0.3">
      <c r="I20" s="108" t="s">
        <v>152</v>
      </c>
      <c r="J20" s="137">
        <v>138.97</v>
      </c>
      <c r="K20" s="115">
        <v>107.26</v>
      </c>
      <c r="L20" s="116">
        <v>111.26</v>
      </c>
      <c r="M20" s="117">
        <v>29.56367704642923</v>
      </c>
      <c r="N20" s="118">
        <v>24.905626460542866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Z14" sqref="Z14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264</v>
      </c>
      <c r="D9" s="1" t="s">
        <v>23</v>
      </c>
    </row>
    <row r="10" spans="2:9" x14ac:dyDescent="0.2">
      <c r="B10" s="1" t="s">
        <v>265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266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246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2017-09-21T10:21:03Z</dcterms:modified>
</cp:coreProperties>
</file>