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<sst xmlns="http://schemas.openxmlformats.org/spreadsheetml/2006/main" count="1399" uniqueCount="275">
  <si>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</si>
  <si>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</si>
  <si>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</si>
  <si>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</si>
  <si>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</si>
  <si>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</si>
  <si>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</si>
  <si>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</si>
  <si>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</si>
  <si>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</si>
  <si>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</si>
  <si>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</si>
  <si>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</si>
  <si>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</si>
  <si>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</si>
  <si>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</si>
  <si>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</si>
  <si>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</si>
  <si>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</si>
  <si>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</si>
  <si>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</si>
  <si>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</si>
  <si>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</si>
  <si>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</si>
  <si>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</si>
  <si>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</si>
  <si>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</si>
  <si>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</si>
  <si>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</si>
  <si>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</si>
  <si>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</si>
  <si>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</si>
  <si>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</si>
  <si>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</si>
  <si>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</si>
  <si>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</si>
  <si>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</si>
  <si>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</si>
  <si>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</si>
  <si>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</si>
  <si>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</si>
  <si>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</si>
  <si>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</si>
  <si>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</si>
  <si>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</si>
  <si>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</si>
  <si>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</si>
  <si>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</si>
  <si>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</si>
  <si>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</si>
  <si>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</si>
  <si>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</si>
  <si>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</si>
  <si>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</si>
  <si>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</si>
  <si>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</si>
  <si>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</si>
  <si>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</si>
  <si>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</si>
  <si>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</si>
  <si>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</si>
  <si>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</si>
  <si>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</si>
  <si>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</si>
  <si>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</si>
  <si>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</si>
  <si>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</si>
  <si>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</si>
  <si>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</si>
  <si>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</si>
  <si>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</si>
  <si>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</si>
  <si>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</si>
  <si>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</si>
  <si>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</si>
  <si>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</si>
  <si>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</si>
  <si>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</si>
  <si>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</si>
  <si>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</si>
  <si>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</si>
  <si>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</si>
  <si>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</si>
  <si>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</si>
  <si>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</si>
  <si>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</si>
  <si>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</si>
  <si>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</si>
  <si>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</si>
  <si>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</si>
  <si>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</si>
  <si>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</si>
  <si>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</si>
  <si>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</si>
  <si>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</si>
  <si>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</si>
  <si>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</si>
  <si>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</si>
  <si>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</si>
  <si>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</si>
  <si>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</si>
  <si>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</si>
  <si>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</si>
  <si>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</si>
  <si>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</si>
  <si>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</si>
  <si>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</si>
  <si>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</si>
  <si>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</si>
  <si>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</si>
  <si>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</si>
  <si>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</si>
  <si>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</si>
  <si>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</si>
  <si>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</si>
  <si>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</si>
  <si>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</si>
  <si>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</si>
  <si>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</si>
  <si>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</si>
  <si>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</si>
  <si>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</si>
  <si>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</si>
  <si>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</si>
  <si>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</si>
  <si>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</si>
  <si>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</si>
  <si>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</si>
  <si>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</si>
  <si>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</si>
  <si>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</si>
  <si>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</si>
  <si>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</si>
  <si>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</si>
  <si>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</si>
  <si>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</si>
  <si>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</si>
  <si>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</si>
  <si>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</si>
  <si>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</si>
  <si>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</si>
  <si>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</si>
  <si>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</si>
  <si>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</si>
  <si>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</si>
  <si>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</si>
  <si>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</si>
  <si>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</si>
  <si>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</si>
  <si>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</si>
  <si>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</si>
  <si>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</si>
  <si>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</si>
  <si>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</si>
  <si>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</si>
  <si>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</si>
  <si>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</si>
  <si>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</si>
  <si>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</si>
  <si>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</si>
  <si>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</si>
  <si>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</si>
  <si>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</si>
  <si>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</si>
  <si>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</si>
  <si>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</si>
  <si>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</si>
  <si>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</si>
  <si>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</si>
  <si>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</si>
  <si>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</si>
  <si>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</si>
  <si>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</si>
  <si>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</si>
  <si>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</si>
  <si>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</si>
  <si>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</si>
  <si>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</si>
  <si>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</si>
  <si>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</si>
  <si>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</si>
  <si>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</si>
  <si>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</si>
  <si>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</si>
  <si>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</si>
  <si>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</si>
  <si>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</si>
  <si>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</si>
  <si>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</si>
  <si>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</si>
  <si>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</si>
  <si>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</si>
  <si>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</si>
  <si>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</si>
  <si>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</si>
  <si>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</si>
  <si>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</si>
  <si>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</si>
  <si>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</si>
  <si>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</si>
  <si>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</si>
  <si>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</si>
  <si>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</si>
  <si>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</si>
  <si>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</si>
  <si>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</si>
  <si>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</si>
  <si>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</si>
  <si>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</si>
  <si>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</si>
  <si>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</si>
  <si>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</si>
  <si>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</si>
  <si>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</si>
  <si>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</si>
  <si>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</si>
  <si>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</si>
  <si>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</si>
  <si>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</si>
  <si>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</si>
  <si>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</si>
  <si>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</si>
  <si>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</si>
  <si>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</si>
  <si>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</si>
  <si>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</si>
  <si>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</si>
  <si>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</si>
  <si>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</si>
  <si>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</si>
  <si>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</si>
  <si>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</si>
  <si>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</si>
  <si>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</si>
  <si>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</si>
  <si>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</si>
  <si>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</si>
  <si>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</si>
  <si>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</si>
  <si>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</si>
  <si>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</si>
  <si>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</si>
  <si>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</si>
  <si>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</si>
  <si>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</si>
  <si>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</si>
  <si>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</si>
  <si>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</si>
  <si>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</si>
  <si>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Iran</t>
  </si>
  <si>
    <t>listopad</t>
  </si>
  <si>
    <t>I-XI 2015r.</t>
  </si>
  <si>
    <t>I-XI 2016r.*</t>
  </si>
  <si>
    <t>Handel zagraniczny produktami mlecznymi w okresie I-XI 2016r. - dane wstępne</t>
  </si>
  <si>
    <t>według ważniejszych krajów w okresie I-XI 2016r (dane wstępne)</t>
  </si>
  <si>
    <t xml:space="preserve"> I-XI 2015r</t>
  </si>
  <si>
    <t>I-XI 2016r</t>
  </si>
  <si>
    <t>Ukraina</t>
  </si>
  <si>
    <t xml:space="preserve"> z mleka - kod 0405) według ważniejszych krajów w okresie I-XI 2016r (dane wstępne)</t>
  </si>
  <si>
    <t>z mleka - kod 0405) według ważniejszych krajów w okresie I-XI 2016r (dane wstępne)</t>
  </si>
  <si>
    <t>2017-01-15</t>
  </si>
  <si>
    <t>1EUR=4,3741</t>
  </si>
  <si>
    <t>XI-2016</t>
  </si>
  <si>
    <t>XI-2015</t>
  </si>
  <si>
    <t>NR 3/2017</t>
  </si>
  <si>
    <t>26 stycznia 2017r.</t>
  </si>
  <si>
    <t>Notowania z okresu: 16-22.01.2017r.</t>
  </si>
  <si>
    <t>grudzień</t>
  </si>
  <si>
    <t>grudzień 2016</t>
  </si>
  <si>
    <t>grudzień 2015</t>
  </si>
  <si>
    <t>grudzień 2014</t>
  </si>
  <si>
    <t>Ceny sprzedaży (NETTO) wybranych produktów mleczarskich za okres: 16-22.01.2017r.</t>
  </si>
  <si>
    <t>2017-01-22</t>
  </si>
  <si>
    <t>1EUR=4,37044</t>
  </si>
  <si>
    <r>
      <t>Mleko surowe</t>
    </r>
    <r>
      <rPr>
        <b/>
        <sz val="11"/>
        <rFont val="Times New Roman"/>
        <family val="1"/>
        <charset val="238"/>
      </rPr>
      <t xml:space="preserve"> skup     grudzień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</si>
</sst>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127518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468755" cy="3042168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81</xdr:row>
      <xdr:rowOff>104775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5"/>
          <a:ext cx="4895850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9092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419100</xdr:colOff>
      <xdr:row>45</xdr:row>
      <xdr:rowOff>152401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6"/>
          <a:ext cx="3467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60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909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428625</xdr:colOff>
      <xdr:row>60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7662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581025</xdr:colOff>
      <xdr:row>0</xdr:row>
      <xdr:rowOff>152400</xdr:rowOff>
    </xdr:from>
    <xdr:to>
      <xdr:col>15</xdr:col>
      <xdr:colOff>409575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8625" y="152400"/>
          <a:ext cx="5314950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238125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957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48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574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38100</xdr:colOff>
      <xdr:row>69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5245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0</xdr:colOff>
      <xdr:row>40</xdr:row>
      <xdr:rowOff>71438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4857750" cy="5072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21</xdr:row>
      <xdr:rowOff>0</xdr:rowOff>
    </xdr:from>
    <xdr:to>
      <xdr:col>7</xdr:col>
      <xdr:colOff>23814</xdr:colOff>
      <xdr:row>42</xdr:row>
      <xdr:rowOff>11907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9"/>
          <a:ext cx="6262688" cy="3512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11905</xdr:colOff>
      <xdr:row>26</xdr:row>
      <xdr:rowOff>166008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93469" cy="299969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23812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5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83" sqref="V8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232</v>
      </c>
      <c r="B2" s="163"/>
      <c r="C2" s="163"/>
      <c r="D2" s="163"/>
      <c r="E2" s="163"/>
      <c r="F2" s="163"/>
      <c r="G2" s="163"/>
      <c r="H2" s="163"/>
      <c r="I2" s="163"/>
      <c r="J2" s="163" t="s">
        <v>233</v>
      </c>
      <c r="K2" s="163"/>
      <c r="L2" s="163"/>
      <c r="M2" s="163"/>
      <c r="N2" s="163"/>
      <c r="O2" s="163"/>
    </row>
    <row r="3" spans="1:17" ht="17.25" thickBot="1" x14ac:dyDescent="0.3">
      <c r="A3" s="163" t="s">
        <v>254</v>
      </c>
      <c r="B3" s="163"/>
      <c r="C3" s="163"/>
      <c r="D3" s="163"/>
      <c r="E3" s="163"/>
      <c r="F3" s="163"/>
      <c r="G3" s="163"/>
      <c r="H3" s="163"/>
      <c r="I3" s="163"/>
      <c r="J3" s="163" t="s">
        <v>254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255</v>
      </c>
      <c r="B5" s="170"/>
      <c r="C5" s="171"/>
      <c r="D5" s="172"/>
      <c r="E5" s="169" t="s">
        <v>256</v>
      </c>
      <c r="F5" s="170"/>
      <c r="G5" s="171"/>
      <c r="H5" s="172"/>
      <c r="I5" s="168"/>
      <c r="J5" s="169" t="s">
        <v>255</v>
      </c>
      <c r="K5" s="170"/>
      <c r="L5" s="171"/>
      <c r="M5" s="172"/>
      <c r="N5" s="169" t="s">
        <v>256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244873.2</v>
      </c>
      <c r="C7" s="179">
        <v>1021213.884</v>
      </c>
      <c r="D7" s="180">
        <v>478945.59299999999</v>
      </c>
      <c r="E7" s="181" t="s">
        <v>119</v>
      </c>
      <c r="F7" s="182">
        <v>249008.88200000001</v>
      </c>
      <c r="G7" s="183">
        <v>1081148.99</v>
      </c>
      <c r="H7" s="180">
        <v>559025.78399999999</v>
      </c>
      <c r="I7" s="168"/>
      <c r="J7" s="177" t="s">
        <v>119</v>
      </c>
      <c r="K7" s="178">
        <v>78406.729000000007</v>
      </c>
      <c r="L7" s="179">
        <v>327515.48100000003</v>
      </c>
      <c r="M7" s="180">
        <v>194497.508</v>
      </c>
      <c r="N7" s="181" t="s">
        <v>119</v>
      </c>
      <c r="O7" s="182">
        <v>113995.91499999999</v>
      </c>
      <c r="P7" s="183">
        <v>494654.20600000001</v>
      </c>
      <c r="Q7" s="180">
        <v>233180.45800000001</v>
      </c>
    </row>
    <row r="8" spans="1:17" x14ac:dyDescent="0.2">
      <c r="A8" s="184" t="s">
        <v>78</v>
      </c>
      <c r="B8" s="185">
        <v>140982.30600000001</v>
      </c>
      <c r="C8" s="186">
        <v>587859.90800000005</v>
      </c>
      <c r="D8" s="185">
        <v>291667.25099999999</v>
      </c>
      <c r="E8" s="187" t="s">
        <v>78</v>
      </c>
      <c r="F8" s="188">
        <v>123631.696</v>
      </c>
      <c r="G8" s="189">
        <v>536571.56599999999</v>
      </c>
      <c r="H8" s="190">
        <v>293314.61700000003</v>
      </c>
      <c r="I8" s="168"/>
      <c r="J8" s="184" t="s">
        <v>137</v>
      </c>
      <c r="K8" s="185">
        <v>36380.231</v>
      </c>
      <c r="L8" s="186">
        <v>152203.04500000001</v>
      </c>
      <c r="M8" s="185">
        <v>99436.274999999994</v>
      </c>
      <c r="N8" s="187" t="s">
        <v>137</v>
      </c>
      <c r="O8" s="188">
        <v>55118.578999999998</v>
      </c>
      <c r="P8" s="189">
        <v>239228.641</v>
      </c>
      <c r="Q8" s="190">
        <v>117341.09299999999</v>
      </c>
    </row>
    <row r="9" spans="1:17" x14ac:dyDescent="0.2">
      <c r="A9" s="191" t="s">
        <v>231</v>
      </c>
      <c r="B9" s="192">
        <v>13044.183999999999</v>
      </c>
      <c r="C9" s="193">
        <v>54682.571000000004</v>
      </c>
      <c r="D9" s="192">
        <v>42951.523999999998</v>
      </c>
      <c r="E9" s="194" t="s">
        <v>231</v>
      </c>
      <c r="F9" s="195">
        <v>31284.87</v>
      </c>
      <c r="G9" s="196">
        <v>136003.24799999999</v>
      </c>
      <c r="H9" s="197">
        <v>100478.174</v>
      </c>
      <c r="I9" s="168"/>
      <c r="J9" s="191" t="s">
        <v>78</v>
      </c>
      <c r="K9" s="192">
        <v>15127.181</v>
      </c>
      <c r="L9" s="193">
        <v>63007.661</v>
      </c>
      <c r="M9" s="192">
        <v>16291.81</v>
      </c>
      <c r="N9" s="194" t="s">
        <v>78</v>
      </c>
      <c r="O9" s="195">
        <v>23865.440999999999</v>
      </c>
      <c r="P9" s="196">
        <v>103513.361</v>
      </c>
      <c r="Q9" s="197">
        <v>33400.430999999997</v>
      </c>
    </row>
    <row r="10" spans="1:17" x14ac:dyDescent="0.2">
      <c r="A10" s="191" t="s">
        <v>145</v>
      </c>
      <c r="B10" s="192">
        <v>11938.94</v>
      </c>
      <c r="C10" s="193">
        <v>49808.877</v>
      </c>
      <c r="D10" s="192">
        <v>17264.805</v>
      </c>
      <c r="E10" s="194" t="s">
        <v>145</v>
      </c>
      <c r="F10" s="195">
        <v>15271.306</v>
      </c>
      <c r="G10" s="196">
        <v>66355.517999999996</v>
      </c>
      <c r="H10" s="197">
        <v>26832.722000000002</v>
      </c>
      <c r="I10" s="168"/>
      <c r="J10" s="191" t="s">
        <v>138</v>
      </c>
      <c r="K10" s="192">
        <v>12243.737999999999</v>
      </c>
      <c r="L10" s="193">
        <v>51053.832000000002</v>
      </c>
      <c r="M10" s="192">
        <v>38944.368999999999</v>
      </c>
      <c r="N10" s="194" t="s">
        <v>138</v>
      </c>
      <c r="O10" s="195">
        <v>11572.465</v>
      </c>
      <c r="P10" s="196">
        <v>50203.186999999998</v>
      </c>
      <c r="Q10" s="197">
        <v>39786.000999999997</v>
      </c>
    </row>
    <row r="11" spans="1:17" x14ac:dyDescent="0.2">
      <c r="A11" s="191" t="s">
        <v>138</v>
      </c>
      <c r="B11" s="192">
        <v>10258.343000000001</v>
      </c>
      <c r="C11" s="193">
        <v>42711.360999999997</v>
      </c>
      <c r="D11" s="192">
        <v>13508.123</v>
      </c>
      <c r="E11" s="194" t="s">
        <v>138</v>
      </c>
      <c r="F11" s="195">
        <v>9866.8340000000007</v>
      </c>
      <c r="G11" s="196">
        <v>42850.99</v>
      </c>
      <c r="H11" s="197">
        <v>11248.300999999999</v>
      </c>
      <c r="I11" s="168"/>
      <c r="J11" s="191" t="s">
        <v>163</v>
      </c>
      <c r="K11" s="192">
        <v>5895.3239999999996</v>
      </c>
      <c r="L11" s="193">
        <v>24717.665000000001</v>
      </c>
      <c r="M11" s="192">
        <v>22477.341</v>
      </c>
      <c r="N11" s="194" t="s">
        <v>163</v>
      </c>
      <c r="O11" s="195">
        <v>9535.2780000000002</v>
      </c>
      <c r="P11" s="196">
        <v>41210.663</v>
      </c>
      <c r="Q11" s="197">
        <v>19436.437000000002</v>
      </c>
    </row>
    <row r="12" spans="1:17" x14ac:dyDescent="0.2">
      <c r="A12" s="191" t="s">
        <v>134</v>
      </c>
      <c r="B12" s="192">
        <v>8681.5939999999991</v>
      </c>
      <c r="C12" s="193">
        <v>36215.173000000003</v>
      </c>
      <c r="D12" s="192">
        <v>8027.1180000000004</v>
      </c>
      <c r="E12" s="194" t="s">
        <v>137</v>
      </c>
      <c r="F12" s="195">
        <v>8599.1910000000007</v>
      </c>
      <c r="G12" s="196">
        <v>37338.491999999998</v>
      </c>
      <c r="H12" s="197">
        <v>19716.817999999999</v>
      </c>
      <c r="I12" s="168"/>
      <c r="J12" s="191" t="s">
        <v>142</v>
      </c>
      <c r="K12" s="192">
        <v>2313.0050000000001</v>
      </c>
      <c r="L12" s="193">
        <v>9580.3089999999993</v>
      </c>
      <c r="M12" s="192">
        <v>6955.6930000000002</v>
      </c>
      <c r="N12" s="194" t="s">
        <v>140</v>
      </c>
      <c r="O12" s="195">
        <v>4446.1769999999997</v>
      </c>
      <c r="P12" s="196">
        <v>19299.004000000001</v>
      </c>
      <c r="Q12" s="197">
        <v>7576.473</v>
      </c>
    </row>
    <row r="13" spans="1:17" x14ac:dyDescent="0.2">
      <c r="A13" s="191" t="s">
        <v>230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7977.4690000000001</v>
      </c>
      <c r="G13" s="196">
        <v>34614.930999999997</v>
      </c>
      <c r="H13" s="197">
        <v>17021.351999999999</v>
      </c>
      <c r="I13" s="168"/>
      <c r="J13" s="191" t="s">
        <v>243</v>
      </c>
      <c r="K13" s="192">
        <v>2032.979</v>
      </c>
      <c r="L13" s="193">
        <v>8493.5169999999998</v>
      </c>
      <c r="M13" s="192">
        <v>2497.7719999999999</v>
      </c>
      <c r="N13" s="194" t="s">
        <v>143</v>
      </c>
      <c r="O13" s="195">
        <v>3388.5169999999998</v>
      </c>
      <c r="P13" s="196">
        <v>14875.587</v>
      </c>
      <c r="Q13" s="197">
        <v>370.15</v>
      </c>
    </row>
    <row r="14" spans="1:17" x14ac:dyDescent="0.2">
      <c r="A14" s="191" t="s">
        <v>147</v>
      </c>
      <c r="B14" s="192">
        <v>7438.7619999999997</v>
      </c>
      <c r="C14" s="193">
        <v>31162.583999999999</v>
      </c>
      <c r="D14" s="192">
        <v>16564.828000000001</v>
      </c>
      <c r="E14" s="194" t="s">
        <v>147</v>
      </c>
      <c r="F14" s="195">
        <v>7428.817</v>
      </c>
      <c r="G14" s="196">
        <v>32196.537</v>
      </c>
      <c r="H14" s="197">
        <v>16131.798000000001</v>
      </c>
      <c r="I14" s="168"/>
      <c r="J14" s="191" t="s">
        <v>80</v>
      </c>
      <c r="K14" s="192">
        <v>1503.41</v>
      </c>
      <c r="L14" s="193">
        <v>6332.9380000000001</v>
      </c>
      <c r="M14" s="192">
        <v>5781.3450000000003</v>
      </c>
      <c r="N14" s="194" t="s">
        <v>80</v>
      </c>
      <c r="O14" s="195">
        <v>2326.6149999999998</v>
      </c>
      <c r="P14" s="196">
        <v>10100.950000000001</v>
      </c>
      <c r="Q14" s="197">
        <v>9898.2440000000006</v>
      </c>
    </row>
    <row r="15" spans="1:17" x14ac:dyDescent="0.2">
      <c r="A15" s="191" t="s">
        <v>189</v>
      </c>
      <c r="B15" s="192">
        <v>6711.0540000000001</v>
      </c>
      <c r="C15" s="193">
        <v>28016.416000000001</v>
      </c>
      <c r="D15" s="192">
        <v>12265.241</v>
      </c>
      <c r="E15" s="194" t="s">
        <v>134</v>
      </c>
      <c r="F15" s="195">
        <v>6208.0039999999999</v>
      </c>
      <c r="G15" s="196">
        <v>26936.909</v>
      </c>
      <c r="H15" s="197">
        <v>9347.69</v>
      </c>
      <c r="I15" s="168"/>
      <c r="J15" s="191" t="s">
        <v>140</v>
      </c>
      <c r="K15" s="192">
        <v>1261.9110000000001</v>
      </c>
      <c r="L15" s="193">
        <v>5258.6390000000001</v>
      </c>
      <c r="M15" s="192">
        <v>609.88599999999997</v>
      </c>
      <c r="N15" s="194" t="s">
        <v>142</v>
      </c>
      <c r="O15" s="195">
        <v>1327.588</v>
      </c>
      <c r="P15" s="196">
        <v>5739.3670000000002</v>
      </c>
      <c r="Q15" s="197">
        <v>2660.01</v>
      </c>
    </row>
    <row r="16" spans="1:17" x14ac:dyDescent="0.2">
      <c r="A16" s="191" t="s">
        <v>137</v>
      </c>
      <c r="B16" s="192">
        <v>6643.8069999999998</v>
      </c>
      <c r="C16" s="193">
        <v>27719.172999999999</v>
      </c>
      <c r="D16" s="192">
        <v>13666.808999999999</v>
      </c>
      <c r="E16" s="194" t="s">
        <v>142</v>
      </c>
      <c r="F16" s="195">
        <v>4858.2790000000005</v>
      </c>
      <c r="G16" s="196">
        <v>21146.116000000002</v>
      </c>
      <c r="H16" s="197">
        <v>5898.2579999999998</v>
      </c>
      <c r="I16" s="168"/>
      <c r="J16" s="191" t="s">
        <v>77</v>
      </c>
      <c r="K16" s="192">
        <v>913.24099999999999</v>
      </c>
      <c r="L16" s="193">
        <v>3806.299</v>
      </c>
      <c r="M16" s="192">
        <v>729.548</v>
      </c>
      <c r="N16" s="194" t="s">
        <v>160</v>
      </c>
      <c r="O16" s="195">
        <v>506.60300000000001</v>
      </c>
      <c r="P16" s="196">
        <v>2199.3029999999999</v>
      </c>
      <c r="Q16" s="197">
        <v>1121.42</v>
      </c>
    </row>
    <row r="17" spans="1:17" x14ac:dyDescent="0.2">
      <c r="A17" s="191" t="s">
        <v>142</v>
      </c>
      <c r="B17" s="192">
        <v>4583.0940000000001</v>
      </c>
      <c r="C17" s="193">
        <v>19112.685000000001</v>
      </c>
      <c r="D17" s="192">
        <v>5409.9279999999999</v>
      </c>
      <c r="E17" s="194" t="s">
        <v>230</v>
      </c>
      <c r="F17" s="195">
        <v>4800.2629999999999</v>
      </c>
      <c r="G17" s="196">
        <v>20915.223000000002</v>
      </c>
      <c r="H17" s="197">
        <v>12649.54</v>
      </c>
      <c r="I17" s="168"/>
      <c r="J17" s="191" t="s">
        <v>144</v>
      </c>
      <c r="K17" s="192">
        <v>232.048</v>
      </c>
      <c r="L17" s="193">
        <v>957.11500000000001</v>
      </c>
      <c r="M17" s="192">
        <v>266.01900000000001</v>
      </c>
      <c r="N17" s="194" t="s">
        <v>77</v>
      </c>
      <c r="O17" s="195">
        <v>487.34</v>
      </c>
      <c r="P17" s="196">
        <v>2116.0120000000002</v>
      </c>
      <c r="Q17" s="197">
        <v>395.67200000000003</v>
      </c>
    </row>
    <row r="18" spans="1:17" x14ac:dyDescent="0.2">
      <c r="A18" s="191" t="s">
        <v>143</v>
      </c>
      <c r="B18" s="192">
        <v>3542.0410000000002</v>
      </c>
      <c r="C18" s="193">
        <v>14793.851000000001</v>
      </c>
      <c r="D18" s="192">
        <v>8378.1569999999992</v>
      </c>
      <c r="E18" s="194" t="s">
        <v>143</v>
      </c>
      <c r="F18" s="195">
        <v>4284.9080000000004</v>
      </c>
      <c r="G18" s="196">
        <v>18601.324000000001</v>
      </c>
      <c r="H18" s="197">
        <v>9438.6119999999992</v>
      </c>
      <c r="I18" s="168"/>
      <c r="J18" s="191" t="s">
        <v>147</v>
      </c>
      <c r="K18" s="192">
        <v>224.97900000000001</v>
      </c>
      <c r="L18" s="193">
        <v>942.21</v>
      </c>
      <c r="M18" s="192">
        <v>269.63600000000002</v>
      </c>
      <c r="N18" s="194" t="s">
        <v>243</v>
      </c>
      <c r="O18" s="195">
        <v>380.98700000000002</v>
      </c>
      <c r="P18" s="196">
        <v>1669.489</v>
      </c>
      <c r="Q18" s="197">
        <v>239.44800000000001</v>
      </c>
    </row>
    <row r="19" spans="1:17" x14ac:dyDescent="0.2">
      <c r="A19" s="191" t="s">
        <v>80</v>
      </c>
      <c r="B19" s="192">
        <v>3442.6179999999999</v>
      </c>
      <c r="C19" s="193">
        <v>14339.194</v>
      </c>
      <c r="D19" s="192">
        <v>3462.9630000000002</v>
      </c>
      <c r="E19" s="194" t="s">
        <v>243</v>
      </c>
      <c r="F19" s="195">
        <v>3817.3130000000001</v>
      </c>
      <c r="G19" s="196">
        <v>16583.75</v>
      </c>
      <c r="H19" s="197">
        <v>8697.143</v>
      </c>
      <c r="I19" s="168"/>
      <c r="J19" s="191" t="s">
        <v>139</v>
      </c>
      <c r="K19" s="192">
        <v>159.93899999999999</v>
      </c>
      <c r="L19" s="193">
        <v>666.24</v>
      </c>
      <c r="M19" s="192">
        <v>161.00700000000001</v>
      </c>
      <c r="N19" s="194" t="s">
        <v>145</v>
      </c>
      <c r="O19" s="195">
        <v>337.56799999999998</v>
      </c>
      <c r="P19" s="196">
        <v>1441.07</v>
      </c>
      <c r="Q19" s="197">
        <v>239.18199999999999</v>
      </c>
    </row>
    <row r="20" spans="1:17" x14ac:dyDescent="0.2">
      <c r="A20" s="191" t="s">
        <v>77</v>
      </c>
      <c r="B20" s="192">
        <v>2848.9209999999998</v>
      </c>
      <c r="C20" s="193">
        <v>11994.352999999999</v>
      </c>
      <c r="D20" s="192">
        <v>1693.818</v>
      </c>
      <c r="E20" s="194" t="s">
        <v>77</v>
      </c>
      <c r="F20" s="195">
        <v>3506.4569999999999</v>
      </c>
      <c r="G20" s="196">
        <v>15173.143</v>
      </c>
      <c r="H20" s="197">
        <v>2033.0930000000001</v>
      </c>
      <c r="I20" s="168"/>
      <c r="J20" s="191" t="s">
        <v>145</v>
      </c>
      <c r="K20" s="192">
        <v>79.045000000000002</v>
      </c>
      <c r="L20" s="193">
        <v>331.04899999999998</v>
      </c>
      <c r="M20" s="192">
        <v>50.780999999999999</v>
      </c>
      <c r="N20" s="194" t="s">
        <v>144</v>
      </c>
      <c r="O20" s="195">
        <v>246.43899999999999</v>
      </c>
      <c r="P20" s="196">
        <v>1071.1179999999999</v>
      </c>
      <c r="Q20" s="197">
        <v>317.94600000000003</v>
      </c>
    </row>
    <row r="21" spans="1:17" x14ac:dyDescent="0.2">
      <c r="A21" s="191" t="s">
        <v>243</v>
      </c>
      <c r="B21" s="192">
        <v>2687.6590000000001</v>
      </c>
      <c r="C21" s="193">
        <v>11311.977999999999</v>
      </c>
      <c r="D21" s="192">
        <v>5037.9279999999999</v>
      </c>
      <c r="E21" s="194" t="s">
        <v>80</v>
      </c>
      <c r="F21" s="195">
        <v>2781.99</v>
      </c>
      <c r="G21" s="196">
        <v>12070.630999999999</v>
      </c>
      <c r="H21" s="197">
        <v>1978.7439999999999</v>
      </c>
      <c r="I21" s="168"/>
      <c r="J21" s="191" t="s">
        <v>134</v>
      </c>
      <c r="K21" s="192">
        <v>38.771000000000001</v>
      </c>
      <c r="L21" s="193">
        <v>160.96899999999999</v>
      </c>
      <c r="M21" s="192">
        <v>25.827000000000002</v>
      </c>
      <c r="N21" s="194" t="s">
        <v>139</v>
      </c>
      <c r="O21" s="195">
        <v>177.01900000000001</v>
      </c>
      <c r="P21" s="196">
        <v>768.99900000000002</v>
      </c>
      <c r="Q21" s="197">
        <v>223.821</v>
      </c>
    </row>
    <row r="22" spans="1:17" x14ac:dyDescent="0.2">
      <c r="A22" s="191" t="s">
        <v>163</v>
      </c>
      <c r="B22" s="192">
        <v>1623.2639999999999</v>
      </c>
      <c r="C22" s="193">
        <v>6780.7879999999996</v>
      </c>
      <c r="D22" s="192">
        <v>2627.5369999999998</v>
      </c>
      <c r="E22" s="194" t="s">
        <v>182</v>
      </c>
      <c r="F22" s="195">
        <v>2382.4360000000001</v>
      </c>
      <c r="G22" s="196">
        <v>10314.002</v>
      </c>
      <c r="H22" s="197">
        <v>4656.6760000000004</v>
      </c>
      <c r="I22" s="168"/>
      <c r="J22" s="191" t="s">
        <v>229</v>
      </c>
      <c r="K22" s="192">
        <v>0.88600000000000001</v>
      </c>
      <c r="L22" s="193">
        <v>3.8279999999999998</v>
      </c>
      <c r="M22" s="192">
        <v>0.189</v>
      </c>
      <c r="N22" s="194" t="s">
        <v>158</v>
      </c>
      <c r="O22" s="195">
        <v>133.71899999999999</v>
      </c>
      <c r="P22" s="196">
        <v>580.72199999999998</v>
      </c>
      <c r="Q22" s="197">
        <v>90.72</v>
      </c>
    </row>
    <row r="23" spans="1:17" ht="13.5" thickBot="1" x14ac:dyDescent="0.25">
      <c r="A23" s="198" t="s">
        <v>135</v>
      </c>
      <c r="B23" s="199">
        <v>1620.684</v>
      </c>
      <c r="C23" s="200">
        <v>6770.8540000000003</v>
      </c>
      <c r="D23" s="199">
        <v>2055.2449999999999</v>
      </c>
      <c r="E23" s="201" t="s">
        <v>224</v>
      </c>
      <c r="F23" s="202">
        <v>1492.288</v>
      </c>
      <c r="G23" s="203">
        <v>6505.6779999999999</v>
      </c>
      <c r="H23" s="204">
        <v>1796.6990000000001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134</v>
      </c>
      <c r="O23" s="202">
        <v>119.669</v>
      </c>
      <c r="P23" s="203">
        <v>522.97299999999996</v>
      </c>
      <c r="Q23" s="204">
        <v>59.228999999999999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254</v>
      </c>
      <c r="B28" s="163"/>
      <c r="C28" s="163"/>
      <c r="D28" s="163"/>
      <c r="E28" s="163"/>
      <c r="F28" s="163"/>
      <c r="G28" s="163"/>
      <c r="H28" s="164"/>
      <c r="I28" s="164"/>
      <c r="J28" s="163" t="s">
        <v>254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255</v>
      </c>
      <c r="B30" s="170"/>
      <c r="C30" s="171"/>
      <c r="D30" s="172"/>
      <c r="E30" s="169" t="s">
        <v>256</v>
      </c>
      <c r="F30" s="170"/>
      <c r="G30" s="171"/>
      <c r="H30" s="172"/>
      <c r="I30" s="168"/>
      <c r="J30" s="169" t="s">
        <v>255</v>
      </c>
      <c r="K30" s="170"/>
      <c r="L30" s="171"/>
      <c r="M30" s="172"/>
      <c r="N30" s="169" t="s">
        <v>256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257545.33</v>
      </c>
      <c r="C32" s="179">
        <v>1073034.1939999999</v>
      </c>
      <c r="D32" s="180">
        <v>130530.977</v>
      </c>
      <c r="E32" s="181" t="s">
        <v>119</v>
      </c>
      <c r="F32" s="182">
        <v>173271.818</v>
      </c>
      <c r="G32" s="183">
        <v>752262.33400000003</v>
      </c>
      <c r="H32" s="180">
        <v>101870.22</v>
      </c>
      <c r="I32" s="168"/>
      <c r="J32" s="177" t="s">
        <v>119</v>
      </c>
      <c r="K32" s="178">
        <v>221704.90299999999</v>
      </c>
      <c r="L32" s="179">
        <v>925021.00300000003</v>
      </c>
      <c r="M32" s="180">
        <v>95106.27</v>
      </c>
      <c r="N32" s="181" t="s">
        <v>119</v>
      </c>
      <c r="O32" s="182">
        <v>213811.386</v>
      </c>
      <c r="P32" s="183">
        <v>927999.01100000006</v>
      </c>
      <c r="Q32" s="180">
        <v>106395.901</v>
      </c>
    </row>
    <row r="33" spans="1:17" x14ac:dyDescent="0.2">
      <c r="A33" s="184" t="s">
        <v>171</v>
      </c>
      <c r="B33" s="185">
        <v>43328.305999999997</v>
      </c>
      <c r="C33" s="186">
        <v>179288.503</v>
      </c>
      <c r="D33" s="185">
        <v>21760.001</v>
      </c>
      <c r="E33" s="187" t="s">
        <v>171</v>
      </c>
      <c r="F33" s="188">
        <v>34551.29</v>
      </c>
      <c r="G33" s="189">
        <v>149484.28</v>
      </c>
      <c r="H33" s="190">
        <v>19616.7</v>
      </c>
      <c r="I33" s="168"/>
      <c r="J33" s="184" t="s">
        <v>135</v>
      </c>
      <c r="K33" s="185">
        <v>88462.56</v>
      </c>
      <c r="L33" s="186">
        <v>368560.02299999999</v>
      </c>
      <c r="M33" s="185">
        <v>29765.813999999998</v>
      </c>
      <c r="N33" s="187" t="s">
        <v>135</v>
      </c>
      <c r="O33" s="188">
        <v>81216.368000000002</v>
      </c>
      <c r="P33" s="189">
        <v>352241.46799999999</v>
      </c>
      <c r="Q33" s="190">
        <v>27069.696</v>
      </c>
    </row>
    <row r="34" spans="1:17" x14ac:dyDescent="0.2">
      <c r="A34" s="191" t="s">
        <v>78</v>
      </c>
      <c r="B34" s="192">
        <v>28974.368999999999</v>
      </c>
      <c r="C34" s="193">
        <v>121452.761</v>
      </c>
      <c r="D34" s="192">
        <v>14910.56</v>
      </c>
      <c r="E34" s="194" t="s">
        <v>78</v>
      </c>
      <c r="F34" s="195">
        <v>17437.739000000001</v>
      </c>
      <c r="G34" s="196">
        <v>75865.005000000005</v>
      </c>
      <c r="H34" s="197">
        <v>12404.964</v>
      </c>
      <c r="I34" s="168"/>
      <c r="J34" s="191" t="s">
        <v>78</v>
      </c>
      <c r="K34" s="192">
        <v>57552.23</v>
      </c>
      <c r="L34" s="193">
        <v>240014.34400000001</v>
      </c>
      <c r="M34" s="192">
        <v>36814.686000000002</v>
      </c>
      <c r="N34" s="194" t="s">
        <v>78</v>
      </c>
      <c r="O34" s="195">
        <v>66342.168999999994</v>
      </c>
      <c r="P34" s="196">
        <v>288012.47899999999</v>
      </c>
      <c r="Q34" s="197">
        <v>47289.85</v>
      </c>
    </row>
    <row r="35" spans="1:17" x14ac:dyDescent="0.2">
      <c r="A35" s="191" t="s">
        <v>243</v>
      </c>
      <c r="B35" s="192">
        <v>24481.473000000002</v>
      </c>
      <c r="C35" s="193">
        <v>103129.322</v>
      </c>
      <c r="D35" s="192">
        <v>12105.298000000001</v>
      </c>
      <c r="E35" s="194" t="s">
        <v>243</v>
      </c>
      <c r="F35" s="195">
        <v>15933.483</v>
      </c>
      <c r="G35" s="196">
        <v>69214.721000000005</v>
      </c>
      <c r="H35" s="197">
        <v>10198.209999999999</v>
      </c>
      <c r="I35" s="168"/>
      <c r="J35" s="191" t="s">
        <v>243</v>
      </c>
      <c r="K35" s="192">
        <v>41326.616000000002</v>
      </c>
      <c r="L35" s="193">
        <v>172634.83100000001</v>
      </c>
      <c r="M35" s="192">
        <v>12828.627</v>
      </c>
      <c r="N35" s="194" t="s">
        <v>243</v>
      </c>
      <c r="O35" s="195">
        <v>39830.597999999998</v>
      </c>
      <c r="P35" s="196">
        <v>173100.796</v>
      </c>
      <c r="Q35" s="197">
        <v>14822.958000000001</v>
      </c>
    </row>
    <row r="36" spans="1:17" x14ac:dyDescent="0.2">
      <c r="A36" s="191" t="s">
        <v>190</v>
      </c>
      <c r="B36" s="192">
        <v>18763.973000000002</v>
      </c>
      <c r="C36" s="193">
        <v>78476.975000000006</v>
      </c>
      <c r="D36" s="192">
        <v>8115.3379999999997</v>
      </c>
      <c r="E36" s="194" t="s">
        <v>190</v>
      </c>
      <c r="F36" s="195">
        <v>12390.364</v>
      </c>
      <c r="G36" s="196">
        <v>54024.811999999998</v>
      </c>
      <c r="H36" s="197">
        <v>6920.8530000000001</v>
      </c>
      <c r="I36" s="168"/>
      <c r="J36" s="191" t="s">
        <v>134</v>
      </c>
      <c r="K36" s="192">
        <v>13300.300999999999</v>
      </c>
      <c r="L36" s="193">
        <v>55774.946000000004</v>
      </c>
      <c r="M36" s="192">
        <v>4201.5680000000002</v>
      </c>
      <c r="N36" s="194" t="s">
        <v>77</v>
      </c>
      <c r="O36" s="195">
        <v>6218.192</v>
      </c>
      <c r="P36" s="196">
        <v>26984.727999999999</v>
      </c>
      <c r="Q36" s="197">
        <v>4129.643</v>
      </c>
    </row>
    <row r="37" spans="1:17" x14ac:dyDescent="0.2">
      <c r="A37" s="191" t="s">
        <v>226</v>
      </c>
      <c r="B37" s="192">
        <v>16726.578000000001</v>
      </c>
      <c r="C37" s="193">
        <v>68914.206999999995</v>
      </c>
      <c r="D37" s="192">
        <v>7698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7265.58</v>
      </c>
      <c r="L37" s="193">
        <v>30321.624</v>
      </c>
      <c r="M37" s="192">
        <v>3540.16</v>
      </c>
      <c r="N37" s="194" t="s">
        <v>140</v>
      </c>
      <c r="O37" s="195">
        <v>5021.4040000000005</v>
      </c>
      <c r="P37" s="196">
        <v>21720.383999999998</v>
      </c>
      <c r="Q37" s="197">
        <v>3555.3969999999999</v>
      </c>
    </row>
    <row r="38" spans="1:17" x14ac:dyDescent="0.2">
      <c r="A38" s="191" t="s">
        <v>134</v>
      </c>
      <c r="B38" s="192">
        <v>13755.84</v>
      </c>
      <c r="C38" s="193">
        <v>57379.81</v>
      </c>
      <c r="D38" s="192">
        <v>7228.2060000000001</v>
      </c>
      <c r="E38" s="194" t="s">
        <v>134</v>
      </c>
      <c r="F38" s="195">
        <v>9556.0079999999998</v>
      </c>
      <c r="G38" s="196">
        <v>41474.375999999997</v>
      </c>
      <c r="H38" s="197">
        <v>6248.9459999999999</v>
      </c>
      <c r="I38" s="168"/>
      <c r="J38" s="191" t="s">
        <v>144</v>
      </c>
      <c r="K38" s="192">
        <v>3114.6370000000002</v>
      </c>
      <c r="L38" s="193">
        <v>13140.023999999999</v>
      </c>
      <c r="M38" s="192">
        <v>1691.366</v>
      </c>
      <c r="N38" s="194" t="s">
        <v>137</v>
      </c>
      <c r="O38" s="195">
        <v>2841.7559999999999</v>
      </c>
      <c r="P38" s="196">
        <v>12366.671</v>
      </c>
      <c r="Q38" s="197">
        <v>2759.7930000000001</v>
      </c>
    </row>
    <row r="39" spans="1:17" x14ac:dyDescent="0.2">
      <c r="A39" s="191" t="s">
        <v>143</v>
      </c>
      <c r="B39" s="192">
        <v>12271.462</v>
      </c>
      <c r="C39" s="193">
        <v>51201.633000000002</v>
      </c>
      <c r="D39" s="192">
        <v>7133.9229999999998</v>
      </c>
      <c r="E39" s="194" t="s">
        <v>143</v>
      </c>
      <c r="F39" s="195">
        <v>7358.6180000000004</v>
      </c>
      <c r="G39" s="196">
        <v>31988.25</v>
      </c>
      <c r="H39" s="197">
        <v>4708.1490000000003</v>
      </c>
      <c r="I39" s="168"/>
      <c r="J39" s="191" t="s">
        <v>139</v>
      </c>
      <c r="K39" s="192">
        <v>2884.2370000000001</v>
      </c>
      <c r="L39" s="193">
        <v>12102.912</v>
      </c>
      <c r="M39" s="192">
        <v>1054.48</v>
      </c>
      <c r="N39" s="194" t="s">
        <v>139</v>
      </c>
      <c r="O39" s="195">
        <v>2602.857</v>
      </c>
      <c r="P39" s="196">
        <v>11293.039000000001</v>
      </c>
      <c r="Q39" s="197">
        <v>1001.981</v>
      </c>
    </row>
    <row r="40" spans="1:17" x14ac:dyDescent="0.2">
      <c r="A40" s="191" t="s">
        <v>181</v>
      </c>
      <c r="B40" s="192">
        <v>10517.166999999999</v>
      </c>
      <c r="C40" s="193">
        <v>43177.849000000002</v>
      </c>
      <c r="D40" s="192">
        <v>4892.1959999999999</v>
      </c>
      <c r="E40" s="194" t="s">
        <v>145</v>
      </c>
      <c r="F40" s="195">
        <v>6949.72</v>
      </c>
      <c r="G40" s="196">
        <v>30088.262999999999</v>
      </c>
      <c r="H40" s="197">
        <v>3718.7930000000001</v>
      </c>
      <c r="I40" s="168"/>
      <c r="J40" s="191" t="s">
        <v>140</v>
      </c>
      <c r="K40" s="192">
        <v>1898.124</v>
      </c>
      <c r="L40" s="193">
        <v>7948.6120000000001</v>
      </c>
      <c r="M40" s="192">
        <v>1107.482</v>
      </c>
      <c r="N40" s="194" t="s">
        <v>144</v>
      </c>
      <c r="O40" s="195">
        <v>1992.732</v>
      </c>
      <c r="P40" s="196">
        <v>8648.4339999999993</v>
      </c>
      <c r="Q40" s="197">
        <v>837.84500000000003</v>
      </c>
    </row>
    <row r="41" spans="1:17" x14ac:dyDescent="0.2">
      <c r="A41" s="191" t="s">
        <v>189</v>
      </c>
      <c r="B41" s="192">
        <v>7181.3559999999998</v>
      </c>
      <c r="C41" s="193">
        <v>29841.231</v>
      </c>
      <c r="D41" s="192">
        <v>2421.877</v>
      </c>
      <c r="E41" s="194" t="s">
        <v>189</v>
      </c>
      <c r="F41" s="195">
        <v>4865.0129999999999</v>
      </c>
      <c r="G41" s="196">
        <v>21157.714</v>
      </c>
      <c r="H41" s="197">
        <v>2538.9189999999999</v>
      </c>
      <c r="I41" s="168"/>
      <c r="J41" s="191" t="s">
        <v>137</v>
      </c>
      <c r="K41" s="192">
        <v>889.41899999999998</v>
      </c>
      <c r="L41" s="193">
        <v>3697.806</v>
      </c>
      <c r="M41" s="192">
        <v>665.86699999999996</v>
      </c>
      <c r="N41" s="194" t="s">
        <v>138</v>
      </c>
      <c r="O41" s="195">
        <v>1321.5160000000001</v>
      </c>
      <c r="P41" s="196">
        <v>5735.28</v>
      </c>
      <c r="Q41" s="197">
        <v>916.68299999999999</v>
      </c>
    </row>
    <row r="42" spans="1:17" x14ac:dyDescent="0.2">
      <c r="A42" s="191" t="s">
        <v>228</v>
      </c>
      <c r="B42" s="192">
        <v>6221.7439999999997</v>
      </c>
      <c r="C42" s="193">
        <v>25877.485000000001</v>
      </c>
      <c r="D42" s="192">
        <v>3056.05</v>
      </c>
      <c r="E42" s="194" t="s">
        <v>211</v>
      </c>
      <c r="F42" s="195">
        <v>4781.7749999999996</v>
      </c>
      <c r="G42" s="196">
        <v>20662.567999999999</v>
      </c>
      <c r="H42" s="197">
        <v>2571.0500000000002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163</v>
      </c>
      <c r="O42" s="195">
        <v>1100.961</v>
      </c>
      <c r="P42" s="196">
        <v>4795.1099999999997</v>
      </c>
      <c r="Q42" s="197">
        <v>1382.575</v>
      </c>
    </row>
    <row r="43" spans="1:17" x14ac:dyDescent="0.2">
      <c r="A43" s="191" t="s">
        <v>235</v>
      </c>
      <c r="B43" s="192">
        <v>4860.1009999999997</v>
      </c>
      <c r="C43" s="193">
        <v>20262.473000000002</v>
      </c>
      <c r="D43" s="192">
        <v>2239.828</v>
      </c>
      <c r="E43" s="194" t="s">
        <v>147</v>
      </c>
      <c r="F43" s="195">
        <v>4073.9070000000002</v>
      </c>
      <c r="G43" s="196">
        <v>17725.111000000001</v>
      </c>
      <c r="H43" s="197">
        <v>3095.915</v>
      </c>
      <c r="I43" s="168"/>
      <c r="J43" s="191" t="s">
        <v>160</v>
      </c>
      <c r="K43" s="192">
        <v>761.54399999999998</v>
      </c>
      <c r="L43" s="193">
        <v>3161.8020000000001</v>
      </c>
      <c r="M43" s="192">
        <v>400.99</v>
      </c>
      <c r="N43" s="194" t="s">
        <v>134</v>
      </c>
      <c r="O43" s="195">
        <v>1045.5239999999999</v>
      </c>
      <c r="P43" s="196">
        <v>4504.5709999999999</v>
      </c>
      <c r="Q43" s="197">
        <v>347.81799999999998</v>
      </c>
    </row>
    <row r="44" spans="1:17" x14ac:dyDescent="0.2">
      <c r="A44" s="191" t="s">
        <v>211</v>
      </c>
      <c r="B44" s="192">
        <v>4825.5460000000003</v>
      </c>
      <c r="C44" s="193">
        <v>20129.055</v>
      </c>
      <c r="D44" s="192">
        <v>2174.9749999999999</v>
      </c>
      <c r="E44" s="194" t="s">
        <v>237</v>
      </c>
      <c r="F44" s="195">
        <v>3660.6210000000001</v>
      </c>
      <c r="G44" s="196">
        <v>15898.374</v>
      </c>
      <c r="H44" s="197">
        <v>2200.5</v>
      </c>
      <c r="I44" s="168"/>
      <c r="J44" s="191" t="s">
        <v>163</v>
      </c>
      <c r="K44" s="192">
        <v>673.06600000000003</v>
      </c>
      <c r="L44" s="193">
        <v>2787.33</v>
      </c>
      <c r="M44" s="192">
        <v>366.42099999999999</v>
      </c>
      <c r="N44" s="194" t="s">
        <v>160</v>
      </c>
      <c r="O44" s="195">
        <v>1005.8869999999999</v>
      </c>
      <c r="P44" s="196">
        <v>4388.1940000000004</v>
      </c>
      <c r="Q44" s="197">
        <v>621.24</v>
      </c>
    </row>
    <row r="45" spans="1:17" x14ac:dyDescent="0.2">
      <c r="A45" s="191" t="s">
        <v>144</v>
      </c>
      <c r="B45" s="192">
        <v>4699.7299999999996</v>
      </c>
      <c r="C45" s="193">
        <v>19503.699000000001</v>
      </c>
      <c r="D45" s="192">
        <v>2409.5230000000001</v>
      </c>
      <c r="E45" s="194" t="s">
        <v>227</v>
      </c>
      <c r="F45" s="195">
        <v>3421.8780000000002</v>
      </c>
      <c r="G45" s="196">
        <v>14829.184999999999</v>
      </c>
      <c r="H45" s="197">
        <v>2061</v>
      </c>
      <c r="I45" s="168"/>
      <c r="J45" s="191" t="s">
        <v>209</v>
      </c>
      <c r="K45" s="192">
        <v>570.19299999999998</v>
      </c>
      <c r="L45" s="193">
        <v>2419.16</v>
      </c>
      <c r="M45" s="192">
        <v>302.42099999999999</v>
      </c>
      <c r="N45" s="194" t="s">
        <v>145</v>
      </c>
      <c r="O45" s="195">
        <v>929.17600000000004</v>
      </c>
      <c r="P45" s="196">
        <v>4054.67</v>
      </c>
      <c r="Q45" s="197">
        <v>531.91899999999998</v>
      </c>
    </row>
    <row r="46" spans="1:17" x14ac:dyDescent="0.2">
      <c r="A46" s="191" t="s">
        <v>145</v>
      </c>
      <c r="B46" s="192">
        <v>4449.62</v>
      </c>
      <c r="C46" s="193">
        <v>18629.056</v>
      </c>
      <c r="D46" s="192">
        <v>2370.3580000000002</v>
      </c>
      <c r="E46" s="194" t="s">
        <v>221</v>
      </c>
      <c r="F46" s="195">
        <v>2599.7020000000002</v>
      </c>
      <c r="G46" s="196">
        <v>11439.71</v>
      </c>
      <c r="H46" s="197">
        <v>1194</v>
      </c>
      <c r="I46" s="168"/>
      <c r="J46" s="191" t="s">
        <v>145</v>
      </c>
      <c r="K46" s="192">
        <v>428.779</v>
      </c>
      <c r="L46" s="193">
        <v>1728.442</v>
      </c>
      <c r="M46" s="192">
        <v>966.60900000000004</v>
      </c>
      <c r="N46" s="194" t="s">
        <v>146</v>
      </c>
      <c r="O46" s="195">
        <v>580.27800000000002</v>
      </c>
      <c r="P46" s="196">
        <v>2503.7739999999999</v>
      </c>
      <c r="Q46" s="197">
        <v>277.2</v>
      </c>
    </row>
    <row r="47" spans="1:17" x14ac:dyDescent="0.2">
      <c r="A47" s="191" t="s">
        <v>147</v>
      </c>
      <c r="B47" s="192">
        <v>4065.0140000000001</v>
      </c>
      <c r="C47" s="193">
        <v>16962.047999999999</v>
      </c>
      <c r="D47" s="192">
        <v>2573.7950000000001</v>
      </c>
      <c r="E47" s="194" t="s">
        <v>138</v>
      </c>
      <c r="F47" s="195">
        <v>2492.386</v>
      </c>
      <c r="G47" s="196">
        <v>10791.495999999999</v>
      </c>
      <c r="H47" s="197">
        <v>1314.7260000000001</v>
      </c>
      <c r="I47" s="168"/>
      <c r="J47" s="191" t="s">
        <v>158</v>
      </c>
      <c r="K47" s="192">
        <v>422.68</v>
      </c>
      <c r="L47" s="193">
        <v>1764.075</v>
      </c>
      <c r="M47" s="192">
        <v>150.315</v>
      </c>
      <c r="N47" s="194" t="s">
        <v>80</v>
      </c>
      <c r="O47" s="195">
        <v>510.20499999999998</v>
      </c>
      <c r="P47" s="196">
        <v>2230.623</v>
      </c>
      <c r="Q47" s="197">
        <v>261.93900000000002</v>
      </c>
    </row>
    <row r="48" spans="1:17" ht="13.5" thickBot="1" x14ac:dyDescent="0.25">
      <c r="A48" s="198" t="s">
        <v>179</v>
      </c>
      <c r="B48" s="199">
        <v>3981.0540000000001</v>
      </c>
      <c r="C48" s="200">
        <v>16583.873</v>
      </c>
      <c r="D48" s="199">
        <v>1875.5</v>
      </c>
      <c r="E48" s="201" t="s">
        <v>182</v>
      </c>
      <c r="F48" s="202">
        <v>2092.998</v>
      </c>
      <c r="G48" s="203">
        <v>9066.1360000000004</v>
      </c>
      <c r="H48" s="204">
        <v>1534.981</v>
      </c>
      <c r="I48" s="168"/>
      <c r="J48" s="198" t="s">
        <v>146</v>
      </c>
      <c r="K48" s="199">
        <v>383.97800000000001</v>
      </c>
      <c r="L48" s="200">
        <v>1595.4</v>
      </c>
      <c r="M48" s="199">
        <v>167.6</v>
      </c>
      <c r="N48" s="201" t="s">
        <v>158</v>
      </c>
      <c r="O48" s="202">
        <v>442.053</v>
      </c>
      <c r="P48" s="203">
        <v>1918.7639999999999</v>
      </c>
      <c r="Q48" s="204">
        <v>166.232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258</v>
      </c>
      <c r="B53" s="163"/>
      <c r="C53" s="163"/>
      <c r="D53" s="163"/>
      <c r="E53" s="163"/>
      <c r="F53" s="163"/>
      <c r="G53" s="163"/>
      <c r="H53" s="164"/>
      <c r="I53" s="164"/>
      <c r="J53" s="163" t="s">
        <v>259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255</v>
      </c>
      <c r="B56" s="170"/>
      <c r="C56" s="171"/>
      <c r="D56" s="172"/>
      <c r="E56" s="169" t="s">
        <v>256</v>
      </c>
      <c r="F56" s="170"/>
      <c r="G56" s="171"/>
      <c r="H56" s="172"/>
      <c r="I56" s="168"/>
      <c r="J56" s="169" t="s">
        <v>255</v>
      </c>
      <c r="K56" s="170"/>
      <c r="L56" s="171"/>
      <c r="M56" s="172"/>
      <c r="N56" s="169" t="s">
        <v>256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111725.31600000001</v>
      </c>
      <c r="C58" s="179">
        <v>466993.495</v>
      </c>
      <c r="D58" s="180">
        <v>38195.370999999999</v>
      </c>
      <c r="E58" s="181" t="s">
        <v>119</v>
      </c>
      <c r="F58" s="182">
        <v>119493.348</v>
      </c>
      <c r="G58" s="183">
        <v>518811.60100000002</v>
      </c>
      <c r="H58" s="180">
        <v>42561.597999999998</v>
      </c>
      <c r="I58" s="168"/>
      <c r="J58" s="178" t="s">
        <v>119</v>
      </c>
      <c r="K58" s="179">
        <v>44309.125</v>
      </c>
      <c r="L58" s="180">
        <v>185301.783</v>
      </c>
      <c r="M58" s="379">
        <v>12572.401</v>
      </c>
      <c r="N58" s="182" t="s">
        <v>119</v>
      </c>
      <c r="O58" s="183">
        <v>54142.343999999997</v>
      </c>
      <c r="P58" s="180">
        <v>234952.48800000001</v>
      </c>
      <c r="Q58" s="180">
        <v>14944.925999999999</v>
      </c>
    </row>
    <row r="59" spans="1:17" x14ac:dyDescent="0.2">
      <c r="A59" s="184" t="s">
        <v>78</v>
      </c>
      <c r="B59" s="185">
        <v>16263.825000000001</v>
      </c>
      <c r="C59" s="186">
        <v>67516.482999999993</v>
      </c>
      <c r="D59" s="185">
        <v>5868.8739999999998</v>
      </c>
      <c r="E59" s="187" t="s">
        <v>78</v>
      </c>
      <c r="F59" s="188">
        <v>20139.371999999999</v>
      </c>
      <c r="G59" s="189">
        <v>87556.555999999997</v>
      </c>
      <c r="H59" s="190">
        <v>8010.8450000000003</v>
      </c>
      <c r="I59" s="168"/>
      <c r="J59" s="332" t="s">
        <v>78</v>
      </c>
      <c r="K59" s="186">
        <v>16480.419999999998</v>
      </c>
      <c r="L59" s="185">
        <v>68917.702000000005</v>
      </c>
      <c r="M59" s="188">
        <v>5062.0249999999996</v>
      </c>
      <c r="N59" s="188" t="s">
        <v>243</v>
      </c>
      <c r="O59" s="189">
        <v>15157.129000000001</v>
      </c>
      <c r="P59" s="190">
        <v>65868.812000000005</v>
      </c>
      <c r="Q59" s="190">
        <v>4405.1090000000004</v>
      </c>
    </row>
    <row r="60" spans="1:17" x14ac:dyDescent="0.2">
      <c r="A60" s="191" t="s">
        <v>138</v>
      </c>
      <c r="B60" s="192">
        <v>16219.436</v>
      </c>
      <c r="C60" s="193">
        <v>67783.081000000006</v>
      </c>
      <c r="D60" s="192">
        <v>5423.5919999999996</v>
      </c>
      <c r="E60" s="194" t="s">
        <v>138</v>
      </c>
      <c r="F60" s="195">
        <v>17640.062999999998</v>
      </c>
      <c r="G60" s="196">
        <v>76613.599000000002</v>
      </c>
      <c r="H60" s="197">
        <v>5492.3010000000004</v>
      </c>
      <c r="I60" s="168"/>
      <c r="J60" s="333" t="s">
        <v>243</v>
      </c>
      <c r="K60" s="193">
        <v>10083.276</v>
      </c>
      <c r="L60" s="192">
        <v>42025.142999999996</v>
      </c>
      <c r="M60" s="195">
        <v>2808.3989999999999</v>
      </c>
      <c r="N60" s="195" t="s">
        <v>78</v>
      </c>
      <c r="O60" s="196">
        <v>13857.514999999999</v>
      </c>
      <c r="P60" s="197">
        <v>60107.339</v>
      </c>
      <c r="Q60" s="197">
        <v>4217.1030000000001</v>
      </c>
    </row>
    <row r="61" spans="1:17" x14ac:dyDescent="0.2">
      <c r="A61" s="191" t="s">
        <v>80</v>
      </c>
      <c r="B61" s="192">
        <v>14153.245000000001</v>
      </c>
      <c r="C61" s="193">
        <v>59056.237000000001</v>
      </c>
      <c r="D61" s="192">
        <v>4681.4260000000004</v>
      </c>
      <c r="E61" s="194" t="s">
        <v>80</v>
      </c>
      <c r="F61" s="195">
        <v>14674.42</v>
      </c>
      <c r="G61" s="196">
        <v>63634.601999999999</v>
      </c>
      <c r="H61" s="197">
        <v>4607.375</v>
      </c>
      <c r="I61" s="168"/>
      <c r="J61" s="333" t="s">
        <v>77</v>
      </c>
      <c r="K61" s="193">
        <v>4926.4269999999997</v>
      </c>
      <c r="L61" s="192">
        <v>20660.626</v>
      </c>
      <c r="M61" s="195">
        <v>1193.749</v>
      </c>
      <c r="N61" s="195" t="s">
        <v>140</v>
      </c>
      <c r="O61" s="196">
        <v>4894.6679999999997</v>
      </c>
      <c r="P61" s="197">
        <v>21185.258000000002</v>
      </c>
      <c r="Q61" s="197">
        <v>1149.818</v>
      </c>
    </row>
    <row r="62" spans="1:17" x14ac:dyDescent="0.2">
      <c r="A62" s="191" t="s">
        <v>243</v>
      </c>
      <c r="B62" s="192">
        <v>13496.075000000001</v>
      </c>
      <c r="C62" s="193">
        <v>56956.27</v>
      </c>
      <c r="D62" s="192">
        <v>4751.5110000000004</v>
      </c>
      <c r="E62" s="194" t="s">
        <v>147</v>
      </c>
      <c r="F62" s="195">
        <v>11127.505999999999</v>
      </c>
      <c r="G62" s="196">
        <v>48270.065000000002</v>
      </c>
      <c r="H62" s="197">
        <v>3924.5610000000001</v>
      </c>
      <c r="I62" s="168"/>
      <c r="J62" s="333" t="s">
        <v>135</v>
      </c>
      <c r="K62" s="193">
        <v>2679.703</v>
      </c>
      <c r="L62" s="192">
        <v>11177.101000000001</v>
      </c>
      <c r="M62" s="195">
        <v>551.553</v>
      </c>
      <c r="N62" s="195" t="s">
        <v>135</v>
      </c>
      <c r="O62" s="196">
        <v>3505.7350000000001</v>
      </c>
      <c r="P62" s="197">
        <v>15222.465</v>
      </c>
      <c r="Q62" s="197">
        <v>784.39700000000005</v>
      </c>
    </row>
    <row r="63" spans="1:17" x14ac:dyDescent="0.2">
      <c r="A63" s="191" t="s">
        <v>147</v>
      </c>
      <c r="B63" s="192">
        <v>8879.3739999999998</v>
      </c>
      <c r="C63" s="193">
        <v>37184.955000000002</v>
      </c>
      <c r="D63" s="192">
        <v>3051.2620000000002</v>
      </c>
      <c r="E63" s="194" t="s">
        <v>243</v>
      </c>
      <c r="F63" s="195">
        <v>9033.241</v>
      </c>
      <c r="G63" s="196">
        <v>39190.671999999999</v>
      </c>
      <c r="H63" s="197">
        <v>3831.3850000000002</v>
      </c>
      <c r="I63" s="168"/>
      <c r="J63" s="333" t="s">
        <v>139</v>
      </c>
      <c r="K63" s="193">
        <v>2323.4389999999999</v>
      </c>
      <c r="L63" s="192">
        <v>9751.7029999999995</v>
      </c>
      <c r="M63" s="195">
        <v>453.6</v>
      </c>
      <c r="N63" s="195" t="s">
        <v>144</v>
      </c>
      <c r="O63" s="196">
        <v>3302.2959999999998</v>
      </c>
      <c r="P63" s="197">
        <v>14329.504000000001</v>
      </c>
      <c r="Q63" s="197">
        <v>944.02</v>
      </c>
    </row>
    <row r="64" spans="1:17" x14ac:dyDescent="0.2">
      <c r="A64" s="191" t="s">
        <v>77</v>
      </c>
      <c r="B64" s="192">
        <v>6199.8270000000002</v>
      </c>
      <c r="C64" s="193">
        <v>25872.973000000002</v>
      </c>
      <c r="D64" s="192">
        <v>2210.181</v>
      </c>
      <c r="E64" s="194" t="s">
        <v>145</v>
      </c>
      <c r="F64" s="195">
        <v>6850.6980000000003</v>
      </c>
      <c r="G64" s="196">
        <v>29699.33</v>
      </c>
      <c r="H64" s="197">
        <v>2446.748</v>
      </c>
      <c r="I64" s="168"/>
      <c r="J64" s="333" t="s">
        <v>144</v>
      </c>
      <c r="K64" s="193">
        <v>1776.269</v>
      </c>
      <c r="L64" s="192">
        <v>7453.2120000000004</v>
      </c>
      <c r="M64" s="195">
        <v>515.75599999999997</v>
      </c>
      <c r="N64" s="195" t="s">
        <v>145</v>
      </c>
      <c r="O64" s="196">
        <v>3075.471</v>
      </c>
      <c r="P64" s="197">
        <v>13342.91</v>
      </c>
      <c r="Q64" s="197">
        <v>806.38900000000001</v>
      </c>
    </row>
    <row r="65" spans="1:17" x14ac:dyDescent="0.2">
      <c r="A65" s="191" t="s">
        <v>145</v>
      </c>
      <c r="B65" s="192">
        <v>4594.9719999999998</v>
      </c>
      <c r="C65" s="193">
        <v>19207.618999999999</v>
      </c>
      <c r="D65" s="192">
        <v>1712.1220000000001</v>
      </c>
      <c r="E65" s="194" t="s">
        <v>77</v>
      </c>
      <c r="F65" s="195">
        <v>4353.3450000000003</v>
      </c>
      <c r="G65" s="196">
        <v>18895.61</v>
      </c>
      <c r="H65" s="197">
        <v>1659.0239999999999</v>
      </c>
      <c r="I65" s="168"/>
      <c r="J65" s="333" t="s">
        <v>145</v>
      </c>
      <c r="K65" s="193">
        <v>1652.607</v>
      </c>
      <c r="L65" s="192">
        <v>6954.835</v>
      </c>
      <c r="M65" s="195">
        <v>379.17500000000001</v>
      </c>
      <c r="N65" s="195" t="s">
        <v>77</v>
      </c>
      <c r="O65" s="196">
        <v>2998.067</v>
      </c>
      <c r="P65" s="197">
        <v>12970.174999999999</v>
      </c>
      <c r="Q65" s="197">
        <v>750.41899999999998</v>
      </c>
    </row>
    <row r="66" spans="1:17" x14ac:dyDescent="0.2">
      <c r="A66" s="191" t="s">
        <v>140</v>
      </c>
      <c r="B66" s="192">
        <v>3751.2379999999998</v>
      </c>
      <c r="C66" s="193">
        <v>15895.853999999999</v>
      </c>
      <c r="D66" s="192">
        <v>1337.7439999999999</v>
      </c>
      <c r="E66" s="194" t="s">
        <v>140</v>
      </c>
      <c r="F66" s="195">
        <v>3888.8470000000002</v>
      </c>
      <c r="G66" s="196">
        <v>16883.448</v>
      </c>
      <c r="H66" s="197">
        <v>1450.952</v>
      </c>
      <c r="I66" s="168"/>
      <c r="J66" s="333" t="s">
        <v>140</v>
      </c>
      <c r="K66" s="193">
        <v>1525.1990000000001</v>
      </c>
      <c r="L66" s="192">
        <v>6373.5559999999996</v>
      </c>
      <c r="M66" s="195">
        <v>599.45799999999997</v>
      </c>
      <c r="N66" s="195" t="s">
        <v>139</v>
      </c>
      <c r="O66" s="196">
        <v>2145.2869999999998</v>
      </c>
      <c r="P66" s="197">
        <v>9321.6790000000001</v>
      </c>
      <c r="Q66" s="197">
        <v>475.5</v>
      </c>
    </row>
    <row r="67" spans="1:17" x14ac:dyDescent="0.2">
      <c r="A67" s="191" t="s">
        <v>137</v>
      </c>
      <c r="B67" s="192">
        <v>3679.9850000000001</v>
      </c>
      <c r="C67" s="193">
        <v>15395.184999999999</v>
      </c>
      <c r="D67" s="192">
        <v>1141.8489999999999</v>
      </c>
      <c r="E67" s="194" t="s">
        <v>216</v>
      </c>
      <c r="F67" s="195">
        <v>3746.9450000000002</v>
      </c>
      <c r="G67" s="196">
        <v>16305.888000000001</v>
      </c>
      <c r="H67" s="197">
        <v>1333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146</v>
      </c>
      <c r="O67" s="196">
        <v>1498.1759999999999</v>
      </c>
      <c r="P67" s="197">
        <v>6497.9059999999999</v>
      </c>
      <c r="Q67" s="197">
        <v>394.863</v>
      </c>
    </row>
    <row r="68" spans="1:17" x14ac:dyDescent="0.2">
      <c r="A68" s="191" t="s">
        <v>143</v>
      </c>
      <c r="B68" s="192">
        <v>3512.4969999999998</v>
      </c>
      <c r="C68" s="193">
        <v>14687.334000000001</v>
      </c>
      <c r="D68" s="192">
        <v>1225.165</v>
      </c>
      <c r="E68" s="194" t="s">
        <v>143</v>
      </c>
      <c r="F68" s="195">
        <v>3250.366</v>
      </c>
      <c r="G68" s="196">
        <v>14051.29</v>
      </c>
      <c r="H68" s="197">
        <v>1108.0119999999999</v>
      </c>
      <c r="I68" s="168"/>
      <c r="J68" s="333" t="s">
        <v>134</v>
      </c>
      <c r="K68" s="193">
        <v>934.38199999999995</v>
      </c>
      <c r="L68" s="192">
        <v>3920.6080000000002</v>
      </c>
      <c r="M68" s="195">
        <v>344.09899999999999</v>
      </c>
      <c r="N68" s="195" t="s">
        <v>137</v>
      </c>
      <c r="O68" s="196">
        <v>1468.8620000000001</v>
      </c>
      <c r="P68" s="197">
        <v>6415.1120000000001</v>
      </c>
      <c r="Q68" s="197">
        <v>408.32499999999999</v>
      </c>
    </row>
    <row r="69" spans="1:17" x14ac:dyDescent="0.2">
      <c r="A69" s="191" t="s">
        <v>142</v>
      </c>
      <c r="B69" s="192">
        <v>3205.5810000000001</v>
      </c>
      <c r="C69" s="193">
        <v>13311.704</v>
      </c>
      <c r="D69" s="192">
        <v>1047.2539999999999</v>
      </c>
      <c r="E69" s="194" t="s">
        <v>137</v>
      </c>
      <c r="F69" s="195">
        <v>3095.5949999999998</v>
      </c>
      <c r="G69" s="196">
        <v>13467.096</v>
      </c>
      <c r="H69" s="197">
        <v>942.17700000000002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1173.2080000000001</v>
      </c>
      <c r="P69" s="197">
        <v>5062.5600000000004</v>
      </c>
      <c r="Q69" s="197">
        <v>312.334</v>
      </c>
    </row>
    <row r="70" spans="1:17" x14ac:dyDescent="0.2">
      <c r="A70" s="191" t="s">
        <v>144</v>
      </c>
      <c r="B70" s="192">
        <v>2820.2550000000001</v>
      </c>
      <c r="C70" s="193">
        <v>11906.968999999999</v>
      </c>
      <c r="D70" s="192">
        <v>913.80100000000004</v>
      </c>
      <c r="E70" s="194" t="s">
        <v>142</v>
      </c>
      <c r="F70" s="195">
        <v>2902.1689999999999</v>
      </c>
      <c r="G70" s="196">
        <v>12627.296</v>
      </c>
      <c r="H70" s="197">
        <v>1007.8630000000001</v>
      </c>
      <c r="I70" s="168"/>
      <c r="J70" s="333" t="s">
        <v>160</v>
      </c>
      <c r="K70" s="193">
        <v>101.29900000000001</v>
      </c>
      <c r="L70" s="192">
        <v>423.14299999999997</v>
      </c>
      <c r="M70" s="195">
        <v>28.088999999999999</v>
      </c>
      <c r="N70" s="195" t="s">
        <v>160</v>
      </c>
      <c r="O70" s="196">
        <v>363.51499999999999</v>
      </c>
      <c r="P70" s="197">
        <v>1579.5260000000001</v>
      </c>
      <c r="Q70" s="197">
        <v>93.763999999999996</v>
      </c>
    </row>
    <row r="71" spans="1:17" x14ac:dyDescent="0.2">
      <c r="A71" s="191" t="s">
        <v>224</v>
      </c>
      <c r="B71" s="192">
        <v>1672.723</v>
      </c>
      <c r="C71" s="193">
        <v>6925.2209999999995</v>
      </c>
      <c r="D71" s="192">
        <v>541.19100000000003</v>
      </c>
      <c r="E71" s="194" t="s">
        <v>238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142</v>
      </c>
      <c r="O71" s="196">
        <v>309.12200000000001</v>
      </c>
      <c r="P71" s="197">
        <v>1337.5530000000001</v>
      </c>
      <c r="Q71" s="197">
        <v>77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224</v>
      </c>
      <c r="F72" s="195">
        <v>1846.5119999999999</v>
      </c>
      <c r="G72" s="196">
        <v>8047.4440000000004</v>
      </c>
      <c r="H72" s="197">
        <v>655.04899999999998</v>
      </c>
      <c r="I72" s="168"/>
      <c r="J72" s="333" t="s">
        <v>249</v>
      </c>
      <c r="K72" s="193">
        <v>68.007000000000005</v>
      </c>
      <c r="L72" s="192">
        <v>285.67599999999999</v>
      </c>
      <c r="M72" s="195">
        <v>22.5</v>
      </c>
      <c r="N72" s="195" t="s">
        <v>80</v>
      </c>
      <c r="O72" s="196">
        <v>214.047</v>
      </c>
      <c r="P72" s="197">
        <v>930.21799999999996</v>
      </c>
      <c r="Q72" s="197">
        <v>55.453000000000003</v>
      </c>
    </row>
    <row r="73" spans="1:17" x14ac:dyDescent="0.2">
      <c r="A73" s="191" t="s">
        <v>134</v>
      </c>
      <c r="B73" s="192">
        <v>1250.92</v>
      </c>
      <c r="C73" s="193">
        <v>5209.3620000000001</v>
      </c>
      <c r="D73" s="192">
        <v>464.1</v>
      </c>
      <c r="E73" s="194" t="s">
        <v>240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236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114.52200000000001</v>
      </c>
      <c r="P73" s="197">
        <v>501.65100000000001</v>
      </c>
      <c r="Q73" s="197">
        <v>47.915999999999997</v>
      </c>
    </row>
    <row r="74" spans="1:17" ht="13.5" thickBot="1" x14ac:dyDescent="0.25">
      <c r="A74" s="198" t="s">
        <v>163</v>
      </c>
      <c r="B74" s="199">
        <v>1226.4670000000001</v>
      </c>
      <c r="C74" s="200">
        <v>5132.24</v>
      </c>
      <c r="D74" s="199">
        <v>385.06700000000001</v>
      </c>
      <c r="E74" s="201" t="s">
        <v>139</v>
      </c>
      <c r="F74" s="202">
        <v>1472.5930000000001</v>
      </c>
      <c r="G74" s="203">
        <v>6437.817</v>
      </c>
      <c r="H74" s="204">
        <v>502.93099999999998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257</v>
      </c>
      <c r="O74" s="203">
        <v>53.101999999999997</v>
      </c>
      <c r="P74" s="204">
        <v>229.42400000000001</v>
      </c>
      <c r="Q74" s="204">
        <v>20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254</v>
      </c>
      <c r="B79" s="163"/>
      <c r="C79" s="163"/>
      <c r="D79" s="163"/>
      <c r="E79" s="163"/>
      <c r="F79" s="163"/>
      <c r="G79" s="163"/>
      <c r="H79" s="164"/>
      <c r="I79" s="164"/>
      <c r="J79" s="163" t="s">
        <v>254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255</v>
      </c>
      <c r="B82" s="170"/>
      <c r="C82" s="171"/>
      <c r="D82" s="172"/>
      <c r="E82" s="169" t="s">
        <v>256</v>
      </c>
      <c r="F82" s="170"/>
      <c r="G82" s="171"/>
      <c r="H82" s="172"/>
      <c r="I82" s="168"/>
      <c r="J82" s="169" t="s">
        <v>255</v>
      </c>
      <c r="K82" s="170"/>
      <c r="L82" s="171"/>
      <c r="M82" s="172"/>
      <c r="N82" s="169" t="s">
        <v>256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547891.61800000002</v>
      </c>
      <c r="C84" s="179">
        <v>2286366.5780000002</v>
      </c>
      <c r="D84" s="180">
        <v>205020.11900000001</v>
      </c>
      <c r="E84" s="181" t="s">
        <v>119</v>
      </c>
      <c r="F84" s="182">
        <v>568161.20900000003</v>
      </c>
      <c r="G84" s="183">
        <v>2466138.2609999999</v>
      </c>
      <c r="H84" s="180">
        <v>214556.565</v>
      </c>
      <c r="I84" s="168"/>
      <c r="J84" s="177" t="s">
        <v>119</v>
      </c>
      <c r="K84" s="178">
        <v>242073.861</v>
      </c>
      <c r="L84" s="179">
        <v>1011397.025</v>
      </c>
      <c r="M84" s="180">
        <v>70349.248000000007</v>
      </c>
      <c r="N84" s="181" t="s">
        <v>119</v>
      </c>
      <c r="O84" s="182">
        <v>249698.50899999999</v>
      </c>
      <c r="P84" s="183">
        <v>1083387.3049999999</v>
      </c>
      <c r="Q84" s="180">
        <v>77137.604000000007</v>
      </c>
    </row>
    <row r="85" spans="1:17" x14ac:dyDescent="0.2">
      <c r="A85" s="184" t="s">
        <v>138</v>
      </c>
      <c r="B85" s="185">
        <v>64980.798999999999</v>
      </c>
      <c r="C85" s="186">
        <v>271272.72600000002</v>
      </c>
      <c r="D85" s="185">
        <v>23830.748</v>
      </c>
      <c r="E85" s="187" t="s">
        <v>138</v>
      </c>
      <c r="F85" s="188">
        <v>74224.525999999998</v>
      </c>
      <c r="G85" s="189">
        <v>322157.402</v>
      </c>
      <c r="H85" s="190">
        <v>26699.584999999999</v>
      </c>
      <c r="I85" s="168"/>
      <c r="J85" s="184" t="s">
        <v>78</v>
      </c>
      <c r="K85" s="185">
        <v>105377.88800000001</v>
      </c>
      <c r="L85" s="186">
        <v>440263.73700000002</v>
      </c>
      <c r="M85" s="185">
        <v>34885.508000000002</v>
      </c>
      <c r="N85" s="187" t="s">
        <v>78</v>
      </c>
      <c r="O85" s="188">
        <v>88821.157000000007</v>
      </c>
      <c r="P85" s="189">
        <v>385494.79200000002</v>
      </c>
      <c r="Q85" s="190">
        <v>32747.593000000001</v>
      </c>
    </row>
    <row r="86" spans="1:17" x14ac:dyDescent="0.2">
      <c r="A86" s="191" t="s">
        <v>78</v>
      </c>
      <c r="B86" s="192">
        <v>63957.271999999997</v>
      </c>
      <c r="C86" s="193">
        <v>266897.18599999999</v>
      </c>
      <c r="D86" s="192">
        <v>28994.063999999998</v>
      </c>
      <c r="E86" s="194" t="s">
        <v>78</v>
      </c>
      <c r="F86" s="195">
        <v>71765.879000000001</v>
      </c>
      <c r="G86" s="196">
        <v>311519.88799999998</v>
      </c>
      <c r="H86" s="197">
        <v>33878.224000000002</v>
      </c>
      <c r="I86" s="168"/>
      <c r="J86" s="191" t="s">
        <v>134</v>
      </c>
      <c r="K86" s="192">
        <v>24934.303</v>
      </c>
      <c r="L86" s="193">
        <v>104112.007</v>
      </c>
      <c r="M86" s="192">
        <v>5011.3720000000003</v>
      </c>
      <c r="N86" s="194" t="s">
        <v>134</v>
      </c>
      <c r="O86" s="195">
        <v>29562.984</v>
      </c>
      <c r="P86" s="196">
        <v>128264.845</v>
      </c>
      <c r="Q86" s="197">
        <v>6210.73</v>
      </c>
    </row>
    <row r="87" spans="1:17" x14ac:dyDescent="0.2">
      <c r="A87" s="191" t="s">
        <v>134</v>
      </c>
      <c r="B87" s="192">
        <v>48722.637000000002</v>
      </c>
      <c r="C87" s="193">
        <v>202642.617</v>
      </c>
      <c r="D87" s="192">
        <v>15687.86</v>
      </c>
      <c r="E87" s="194" t="s">
        <v>134</v>
      </c>
      <c r="F87" s="195">
        <v>44965.368999999999</v>
      </c>
      <c r="G87" s="196">
        <v>194922.41899999999</v>
      </c>
      <c r="H87" s="197">
        <v>15158.91</v>
      </c>
      <c r="I87" s="168"/>
      <c r="J87" s="191" t="s">
        <v>243</v>
      </c>
      <c r="K87" s="192">
        <v>21495.205000000002</v>
      </c>
      <c r="L87" s="193">
        <v>89912.206999999995</v>
      </c>
      <c r="M87" s="192">
        <v>6871.6419999999998</v>
      </c>
      <c r="N87" s="194" t="s">
        <v>243</v>
      </c>
      <c r="O87" s="195">
        <v>29455.636999999999</v>
      </c>
      <c r="P87" s="196">
        <v>127774.414</v>
      </c>
      <c r="Q87" s="197">
        <v>10226.334000000001</v>
      </c>
    </row>
    <row r="88" spans="1:17" x14ac:dyDescent="0.2">
      <c r="A88" s="191" t="s">
        <v>145</v>
      </c>
      <c r="B88" s="192">
        <v>35153.004999999997</v>
      </c>
      <c r="C88" s="193">
        <v>146774.144</v>
      </c>
      <c r="D88" s="192">
        <v>11174.781999999999</v>
      </c>
      <c r="E88" s="194" t="s">
        <v>145</v>
      </c>
      <c r="F88" s="195">
        <v>40689.478999999999</v>
      </c>
      <c r="G88" s="196">
        <v>176588.17300000001</v>
      </c>
      <c r="H88" s="197">
        <v>13363.244000000001</v>
      </c>
      <c r="I88" s="168"/>
      <c r="J88" s="191" t="s">
        <v>77</v>
      </c>
      <c r="K88" s="192">
        <v>21096.649000000001</v>
      </c>
      <c r="L88" s="193">
        <v>88085.013999999996</v>
      </c>
      <c r="M88" s="192">
        <v>5717.2929999999997</v>
      </c>
      <c r="N88" s="194" t="s">
        <v>144</v>
      </c>
      <c r="O88" s="195">
        <v>25621.569</v>
      </c>
      <c r="P88" s="196">
        <v>111063.602</v>
      </c>
      <c r="Q88" s="197">
        <v>7907.2070000000003</v>
      </c>
    </row>
    <row r="89" spans="1:17" x14ac:dyDescent="0.2">
      <c r="A89" s="191" t="s">
        <v>80</v>
      </c>
      <c r="B89" s="192">
        <v>35072.633000000002</v>
      </c>
      <c r="C89" s="193">
        <v>146439.32199999999</v>
      </c>
      <c r="D89" s="192">
        <v>13177.388000000001</v>
      </c>
      <c r="E89" s="194" t="s">
        <v>80</v>
      </c>
      <c r="F89" s="195">
        <v>35697.696000000004</v>
      </c>
      <c r="G89" s="196">
        <v>154879.74799999999</v>
      </c>
      <c r="H89" s="197">
        <v>13274.971</v>
      </c>
      <c r="I89" s="168"/>
      <c r="J89" s="191" t="s">
        <v>144</v>
      </c>
      <c r="K89" s="192">
        <v>20646.835999999999</v>
      </c>
      <c r="L89" s="193">
        <v>86132.415999999997</v>
      </c>
      <c r="M89" s="192">
        <v>6772.259</v>
      </c>
      <c r="N89" s="194" t="s">
        <v>138</v>
      </c>
      <c r="O89" s="195">
        <v>21637.862000000001</v>
      </c>
      <c r="P89" s="196">
        <v>93879.432000000001</v>
      </c>
      <c r="Q89" s="197">
        <v>6176.3720000000003</v>
      </c>
    </row>
    <row r="90" spans="1:17" x14ac:dyDescent="0.2">
      <c r="A90" s="191" t="s">
        <v>243</v>
      </c>
      <c r="B90" s="192">
        <v>25432.112000000001</v>
      </c>
      <c r="C90" s="193">
        <v>106361.325</v>
      </c>
      <c r="D90" s="192">
        <v>9978.8610000000008</v>
      </c>
      <c r="E90" s="194" t="s">
        <v>142</v>
      </c>
      <c r="F90" s="195">
        <v>28511.321</v>
      </c>
      <c r="G90" s="196">
        <v>123665.06299999999</v>
      </c>
      <c r="H90" s="197">
        <v>11138.794</v>
      </c>
      <c r="I90" s="168"/>
      <c r="J90" s="191" t="s">
        <v>138</v>
      </c>
      <c r="K90" s="192">
        <v>18212.718000000001</v>
      </c>
      <c r="L90" s="193">
        <v>76059.709000000003</v>
      </c>
      <c r="M90" s="192">
        <v>4783.1049999999996</v>
      </c>
      <c r="N90" s="194" t="s">
        <v>77</v>
      </c>
      <c r="O90" s="195">
        <v>21256.857</v>
      </c>
      <c r="P90" s="196">
        <v>92244.384999999995</v>
      </c>
      <c r="Q90" s="197">
        <v>6185.9530000000004</v>
      </c>
    </row>
    <row r="91" spans="1:17" x14ac:dyDescent="0.2">
      <c r="A91" s="191" t="s">
        <v>142</v>
      </c>
      <c r="B91" s="192">
        <v>25382.815999999999</v>
      </c>
      <c r="C91" s="193">
        <v>105875.955</v>
      </c>
      <c r="D91" s="192">
        <v>10794.643</v>
      </c>
      <c r="E91" s="194" t="s">
        <v>144</v>
      </c>
      <c r="F91" s="195">
        <v>26321.785</v>
      </c>
      <c r="G91" s="196">
        <v>114144.258</v>
      </c>
      <c r="H91" s="197">
        <v>6490.4650000000001</v>
      </c>
      <c r="I91" s="168"/>
      <c r="J91" s="191" t="s">
        <v>145</v>
      </c>
      <c r="K91" s="192">
        <v>7263.6279999999997</v>
      </c>
      <c r="L91" s="193">
        <v>30428.760999999999</v>
      </c>
      <c r="M91" s="192">
        <v>1512.3340000000001</v>
      </c>
      <c r="N91" s="194" t="s">
        <v>145</v>
      </c>
      <c r="O91" s="195">
        <v>7262.8810000000003</v>
      </c>
      <c r="P91" s="196">
        <v>31536.136999999999</v>
      </c>
      <c r="Q91" s="197">
        <v>1716.55</v>
      </c>
    </row>
    <row r="92" spans="1:17" x14ac:dyDescent="0.2">
      <c r="A92" s="191" t="s">
        <v>141</v>
      </c>
      <c r="B92" s="192">
        <v>21072.321</v>
      </c>
      <c r="C92" s="193">
        <v>87926.869000000006</v>
      </c>
      <c r="D92" s="192">
        <v>7591.8140000000003</v>
      </c>
      <c r="E92" s="194" t="s">
        <v>147</v>
      </c>
      <c r="F92" s="195">
        <v>25048.871999999999</v>
      </c>
      <c r="G92" s="196">
        <v>108628.26300000001</v>
      </c>
      <c r="H92" s="197">
        <v>10851.98</v>
      </c>
      <c r="I92" s="168"/>
      <c r="J92" s="191" t="s">
        <v>136</v>
      </c>
      <c r="K92" s="192">
        <v>4969.6220000000003</v>
      </c>
      <c r="L92" s="193">
        <v>20740.958999999999</v>
      </c>
      <c r="M92" s="192">
        <v>759.7</v>
      </c>
      <c r="N92" s="194" t="s">
        <v>136</v>
      </c>
      <c r="O92" s="195">
        <v>5901.7510000000002</v>
      </c>
      <c r="P92" s="196">
        <v>25567.653999999999</v>
      </c>
      <c r="Q92" s="197">
        <v>974.11</v>
      </c>
    </row>
    <row r="93" spans="1:17" x14ac:dyDescent="0.2">
      <c r="A93" s="191" t="s">
        <v>144</v>
      </c>
      <c r="B93" s="192">
        <v>20072.512999999999</v>
      </c>
      <c r="C93" s="193">
        <v>83601.373000000007</v>
      </c>
      <c r="D93" s="192">
        <v>6791.6319999999996</v>
      </c>
      <c r="E93" s="194" t="s">
        <v>141</v>
      </c>
      <c r="F93" s="195">
        <v>22226.499</v>
      </c>
      <c r="G93" s="196">
        <v>96637.718999999997</v>
      </c>
      <c r="H93" s="197">
        <v>8186.9409999999998</v>
      </c>
      <c r="I93" s="168"/>
      <c r="J93" s="191" t="s">
        <v>137</v>
      </c>
      <c r="K93" s="192">
        <v>3776.0189999999998</v>
      </c>
      <c r="L93" s="193">
        <v>15827.834000000001</v>
      </c>
      <c r="M93" s="192">
        <v>670.82</v>
      </c>
      <c r="N93" s="194" t="s">
        <v>137</v>
      </c>
      <c r="O93" s="195">
        <v>5083.8599999999997</v>
      </c>
      <c r="P93" s="196">
        <v>22009.841</v>
      </c>
      <c r="Q93" s="197">
        <v>1052.088</v>
      </c>
    </row>
    <row r="94" spans="1:17" x14ac:dyDescent="0.2">
      <c r="A94" s="191" t="s">
        <v>147</v>
      </c>
      <c r="B94" s="192">
        <v>18650.133000000002</v>
      </c>
      <c r="C94" s="193">
        <v>77886.585999999996</v>
      </c>
      <c r="D94" s="192">
        <v>8432.9750000000004</v>
      </c>
      <c r="E94" s="194" t="s">
        <v>150</v>
      </c>
      <c r="F94" s="195">
        <v>15518.498</v>
      </c>
      <c r="G94" s="196">
        <v>67577.032999999996</v>
      </c>
      <c r="H94" s="197">
        <v>5970.634</v>
      </c>
      <c r="I94" s="168"/>
      <c r="J94" s="191" t="s">
        <v>135</v>
      </c>
      <c r="K94" s="192">
        <v>2515.0340000000001</v>
      </c>
      <c r="L94" s="193">
        <v>10490.936</v>
      </c>
      <c r="M94" s="192">
        <v>430.767</v>
      </c>
      <c r="N94" s="194" t="s">
        <v>163</v>
      </c>
      <c r="O94" s="195">
        <v>2574.3020000000001</v>
      </c>
      <c r="P94" s="196">
        <v>11202.266</v>
      </c>
      <c r="Q94" s="197">
        <v>1128.45</v>
      </c>
    </row>
    <row r="95" spans="1:17" x14ac:dyDescent="0.2">
      <c r="A95" s="191" t="s">
        <v>150</v>
      </c>
      <c r="B95" s="192">
        <v>16166.549000000001</v>
      </c>
      <c r="C95" s="193">
        <v>67655.903999999995</v>
      </c>
      <c r="D95" s="192">
        <v>5898.1109999999999</v>
      </c>
      <c r="E95" s="194" t="s">
        <v>143</v>
      </c>
      <c r="F95" s="195">
        <v>14846.995999999999</v>
      </c>
      <c r="G95" s="196">
        <v>64445.517</v>
      </c>
      <c r="H95" s="197">
        <v>6581.491</v>
      </c>
      <c r="I95" s="168"/>
      <c r="J95" s="191" t="s">
        <v>139</v>
      </c>
      <c r="K95" s="192">
        <v>2304.9560000000001</v>
      </c>
      <c r="L95" s="193">
        <v>9659.6450000000004</v>
      </c>
      <c r="M95" s="192">
        <v>670.99</v>
      </c>
      <c r="N95" s="194" t="s">
        <v>135</v>
      </c>
      <c r="O95" s="195">
        <v>2297.143</v>
      </c>
      <c r="P95" s="196">
        <v>9946.4779999999992</v>
      </c>
      <c r="Q95" s="197">
        <v>407.94900000000001</v>
      </c>
    </row>
    <row r="96" spans="1:17" x14ac:dyDescent="0.2">
      <c r="A96" s="191" t="s">
        <v>143</v>
      </c>
      <c r="B96" s="192">
        <v>15036.781000000001</v>
      </c>
      <c r="C96" s="193">
        <v>62647.803</v>
      </c>
      <c r="D96" s="192">
        <v>6247.5739999999996</v>
      </c>
      <c r="E96" s="194" t="s">
        <v>137</v>
      </c>
      <c r="F96" s="195">
        <v>13815.601000000001</v>
      </c>
      <c r="G96" s="196">
        <v>59958.624000000003</v>
      </c>
      <c r="H96" s="197">
        <v>5014.2049999999999</v>
      </c>
      <c r="I96" s="168"/>
      <c r="J96" s="191" t="s">
        <v>158</v>
      </c>
      <c r="K96" s="192">
        <v>1605.848</v>
      </c>
      <c r="L96" s="193">
        <v>6790.5640000000003</v>
      </c>
      <c r="M96" s="192">
        <v>200.37299999999999</v>
      </c>
      <c r="N96" s="194" t="s">
        <v>142</v>
      </c>
      <c r="O96" s="195">
        <v>1891.91</v>
      </c>
      <c r="P96" s="196">
        <v>8250.2620000000006</v>
      </c>
      <c r="Q96" s="197">
        <v>403.35700000000003</v>
      </c>
    </row>
    <row r="97" spans="1:17" x14ac:dyDescent="0.2">
      <c r="A97" s="191" t="s">
        <v>137</v>
      </c>
      <c r="B97" s="192">
        <v>14119.574000000001</v>
      </c>
      <c r="C97" s="193">
        <v>58912.446000000004</v>
      </c>
      <c r="D97" s="192">
        <v>5140.116</v>
      </c>
      <c r="E97" s="194" t="s">
        <v>243</v>
      </c>
      <c r="F97" s="195">
        <v>13729.387000000001</v>
      </c>
      <c r="G97" s="196">
        <v>59604.485000000001</v>
      </c>
      <c r="H97" s="197">
        <v>5647.2</v>
      </c>
      <c r="I97" s="168"/>
      <c r="J97" s="191" t="s">
        <v>182</v>
      </c>
      <c r="K97" s="192">
        <v>1429.326</v>
      </c>
      <c r="L97" s="193">
        <v>5922.058</v>
      </c>
      <c r="M97" s="192">
        <v>255.50899999999999</v>
      </c>
      <c r="N97" s="194" t="s">
        <v>182</v>
      </c>
      <c r="O97" s="195">
        <v>1653.037</v>
      </c>
      <c r="P97" s="196">
        <v>7188.1589999999997</v>
      </c>
      <c r="Q97" s="197">
        <v>279.524</v>
      </c>
    </row>
    <row r="98" spans="1:17" x14ac:dyDescent="0.2">
      <c r="A98" s="191" t="s">
        <v>248</v>
      </c>
      <c r="B98" s="192">
        <v>12406.98</v>
      </c>
      <c r="C98" s="193">
        <v>52036.375999999997</v>
      </c>
      <c r="D98" s="192">
        <v>4542.8280000000004</v>
      </c>
      <c r="E98" s="194" t="s">
        <v>240</v>
      </c>
      <c r="F98" s="195">
        <v>10124.967000000001</v>
      </c>
      <c r="G98" s="196">
        <v>44019.828000000001</v>
      </c>
      <c r="H98" s="197">
        <v>3332.5659999999998</v>
      </c>
      <c r="I98" s="168"/>
      <c r="J98" s="191" t="s">
        <v>146</v>
      </c>
      <c r="K98" s="192">
        <v>1337.0160000000001</v>
      </c>
      <c r="L98" s="193">
        <v>5584.78</v>
      </c>
      <c r="M98" s="192">
        <v>580.72799999999995</v>
      </c>
      <c r="N98" s="194" t="s">
        <v>139</v>
      </c>
      <c r="O98" s="195">
        <v>1518.5530000000001</v>
      </c>
      <c r="P98" s="196">
        <v>6581.4650000000001</v>
      </c>
      <c r="Q98" s="197">
        <v>393.24299999999999</v>
      </c>
    </row>
    <row r="99" spans="1:17" x14ac:dyDescent="0.2">
      <c r="A99" s="191" t="s">
        <v>163</v>
      </c>
      <c r="B99" s="192">
        <v>10372.799000000001</v>
      </c>
      <c r="C99" s="193">
        <v>43342.290999999997</v>
      </c>
      <c r="D99" s="192">
        <v>3865.011</v>
      </c>
      <c r="E99" s="194" t="s">
        <v>163</v>
      </c>
      <c r="F99" s="195">
        <v>10077.209999999999</v>
      </c>
      <c r="G99" s="196">
        <v>43740.425000000003</v>
      </c>
      <c r="H99" s="197">
        <v>3541.7860000000001</v>
      </c>
      <c r="I99" s="168"/>
      <c r="J99" s="191" t="s">
        <v>140</v>
      </c>
      <c r="K99" s="192">
        <v>1223.973</v>
      </c>
      <c r="L99" s="193">
        <v>5098.0839999999998</v>
      </c>
      <c r="M99" s="192">
        <v>197.02</v>
      </c>
      <c r="N99" s="194" t="s">
        <v>209</v>
      </c>
      <c r="O99" s="195">
        <v>906.05700000000002</v>
      </c>
      <c r="P99" s="196">
        <v>3935.9659999999999</v>
      </c>
      <c r="Q99" s="197">
        <v>258</v>
      </c>
    </row>
    <row r="100" spans="1:17" ht="13.5" thickBot="1" x14ac:dyDescent="0.25">
      <c r="A100" s="198" t="s">
        <v>136</v>
      </c>
      <c r="B100" s="199">
        <v>10091.727000000001</v>
      </c>
      <c r="C100" s="200">
        <v>41948.811999999998</v>
      </c>
      <c r="D100" s="199">
        <v>4018.9960000000001</v>
      </c>
      <c r="E100" s="201" t="s">
        <v>136</v>
      </c>
      <c r="F100" s="202">
        <v>10050.312</v>
      </c>
      <c r="G100" s="203">
        <v>43636.305</v>
      </c>
      <c r="H100" s="204">
        <v>3792.1149999999998</v>
      </c>
      <c r="I100" s="168"/>
      <c r="J100" s="198" t="s">
        <v>142</v>
      </c>
      <c r="K100" s="199">
        <v>864.64400000000001</v>
      </c>
      <c r="L100" s="200">
        <v>3660.886</v>
      </c>
      <c r="M100" s="199">
        <v>183.03700000000001</v>
      </c>
      <c r="N100" s="201" t="s">
        <v>242</v>
      </c>
      <c r="O100" s="202">
        <v>782.726</v>
      </c>
      <c r="P100" s="203">
        <v>3406.9459999999999</v>
      </c>
      <c r="Q100" s="204">
        <v>330.36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F2" sqref="F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253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251</v>
      </c>
      <c r="E9" s="229" t="s">
        <v>252</v>
      </c>
      <c r="F9" s="228" t="s">
        <v>251</v>
      </c>
      <c r="G9" s="229" t="s">
        <v>252</v>
      </c>
      <c r="H9" s="231" t="s">
        <v>251</v>
      </c>
      <c r="I9" s="232" t="s">
        <v>252</v>
      </c>
      <c r="J9" s="243" t="s">
        <v>251</v>
      </c>
      <c r="K9" s="112" t="s">
        <v>252</v>
      </c>
      <c r="L9" s="152" t="s">
        <v>251</v>
      </c>
      <c r="M9" s="112" t="s">
        <v>252</v>
      </c>
      <c r="N9" s="111" t="s">
        <v>251</v>
      </c>
      <c r="O9" s="113" t="s">
        <v>252</v>
      </c>
      <c r="P9" s="243" t="s">
        <v>251</v>
      </c>
      <c r="Q9" s="112" t="s">
        <v>252</v>
      </c>
      <c r="R9" s="153" t="s">
        <v>251</v>
      </c>
      <c r="S9" s="114" t="s">
        <v>252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1424406.2490000001</v>
      </c>
      <c r="E10" s="230">
        <f t="shared" si="0"/>
        <v>1336440.3220000002</v>
      </c>
      <c r="F10" s="233">
        <f>SUM(F11:F16)</f>
        <v>5943660.5439999998</v>
      </c>
      <c r="G10" s="234">
        <f>SUM(G11:G16)</f>
        <v>5802009.4879999999</v>
      </c>
      <c r="H10" s="240">
        <f t="shared" si="0"/>
        <v>1165886.4709999999</v>
      </c>
      <c r="I10" s="244">
        <f t="shared" si="0"/>
        <v>1204514.673</v>
      </c>
      <c r="J10" s="242">
        <f t="shared" si="0"/>
        <v>662951.12899999996</v>
      </c>
      <c r="K10" s="217">
        <f t="shared" si="0"/>
        <v>725287.04799999995</v>
      </c>
      <c r="L10" s="218">
        <f t="shared" si="0"/>
        <v>2768720.9810000001</v>
      </c>
      <c r="M10" s="217">
        <f t="shared" si="0"/>
        <v>3147226.2939999998</v>
      </c>
      <c r="N10" s="219">
        <f t="shared" si="0"/>
        <v>475776.18800000002</v>
      </c>
      <c r="O10" s="246">
        <f t="shared" si="0"/>
        <v>546357.375</v>
      </c>
      <c r="P10" s="242">
        <f t="shared" si="0"/>
        <v>761455.12</v>
      </c>
      <c r="Q10" s="207">
        <f t="shared" si="0"/>
        <v>611153.27400000009</v>
      </c>
      <c r="R10" s="206">
        <f>SUM(R11:R16)</f>
        <v>3174939.5630000001</v>
      </c>
      <c r="S10" s="207">
        <f>SUM(S11:S16)</f>
        <v>2654783.1940000001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244873.2</v>
      </c>
      <c r="E11" s="277">
        <v>249008.88200000001</v>
      </c>
      <c r="F11" s="154">
        <v>1021213.884</v>
      </c>
      <c r="G11" s="88">
        <v>1081148.99</v>
      </c>
      <c r="H11" s="276">
        <v>478945.59299999999</v>
      </c>
      <c r="I11" s="278">
        <v>559025.78399999999</v>
      </c>
      <c r="J11" s="276">
        <v>78406.729000000007</v>
      </c>
      <c r="K11" s="277">
        <v>113995.91499999999</v>
      </c>
      <c r="L11" s="154">
        <v>327515.48100000003</v>
      </c>
      <c r="M11" s="88">
        <v>494654.20600000001</v>
      </c>
      <c r="N11" s="276">
        <v>194497.508</v>
      </c>
      <c r="O11" s="278">
        <v>233180.45800000001</v>
      </c>
      <c r="P11" s="279">
        <v>166466.47100000002</v>
      </c>
      <c r="Q11" s="280">
        <v>135012.967</v>
      </c>
      <c r="R11" s="155">
        <f t="shared" ref="R11:S16" si="1">F11-L11</f>
        <v>693698.40299999993</v>
      </c>
      <c r="S11" s="156">
        <f t="shared" si="1"/>
        <v>586494.78399999999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257545.33</v>
      </c>
      <c r="E12" s="277">
        <v>173271.818</v>
      </c>
      <c r="F12" s="154">
        <v>1073034.1939999999</v>
      </c>
      <c r="G12" s="88">
        <v>752262.33400000003</v>
      </c>
      <c r="H12" s="276">
        <v>130530.977</v>
      </c>
      <c r="I12" s="278">
        <v>101870.22</v>
      </c>
      <c r="J12" s="276">
        <v>221704.90299999999</v>
      </c>
      <c r="K12" s="277">
        <v>213811.386</v>
      </c>
      <c r="L12" s="154">
        <v>925021.00300000003</v>
      </c>
      <c r="M12" s="88">
        <v>927999.01100000006</v>
      </c>
      <c r="N12" s="276">
        <v>95106.27</v>
      </c>
      <c r="O12" s="278">
        <v>106395.901</v>
      </c>
      <c r="P12" s="279">
        <v>35840.426999999996</v>
      </c>
      <c r="Q12" s="280">
        <v>-40539.567999999999</v>
      </c>
      <c r="R12" s="155">
        <f t="shared" si="1"/>
        <v>148013.19099999988</v>
      </c>
      <c r="S12" s="156">
        <f t="shared" si="1"/>
        <v>-175736.67700000003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103422.48299999999</v>
      </c>
      <c r="E13" s="277">
        <v>94246.387000000002</v>
      </c>
      <c r="F13" s="154">
        <v>432052.84</v>
      </c>
      <c r="G13" s="88">
        <v>409201.53899999999</v>
      </c>
      <c r="H13" s="276">
        <v>94307.188999999998</v>
      </c>
      <c r="I13" s="278">
        <v>84815.462</v>
      </c>
      <c r="J13" s="276">
        <v>47084.523999999998</v>
      </c>
      <c r="K13" s="277">
        <v>65617.377999999997</v>
      </c>
      <c r="L13" s="154">
        <v>196737.96900000001</v>
      </c>
      <c r="M13" s="88">
        <v>284620.69900000002</v>
      </c>
      <c r="N13" s="276">
        <v>35418.466</v>
      </c>
      <c r="O13" s="278">
        <v>57067.73</v>
      </c>
      <c r="P13" s="279">
        <v>56337.958999999995</v>
      </c>
      <c r="Q13" s="280">
        <v>28629.009000000005</v>
      </c>
      <c r="R13" s="155">
        <f t="shared" si="1"/>
        <v>235314.87100000001</v>
      </c>
      <c r="S13" s="156">
        <f t="shared" si="1"/>
        <v>124580.83999999997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158948.302</v>
      </c>
      <c r="E14" s="277">
        <v>132258.67800000001</v>
      </c>
      <c r="F14" s="154">
        <v>663999.55299999996</v>
      </c>
      <c r="G14" s="88">
        <v>574446.76300000004</v>
      </c>
      <c r="H14" s="276">
        <v>218887.22200000001</v>
      </c>
      <c r="I14" s="278">
        <v>201685.04399999999</v>
      </c>
      <c r="J14" s="276">
        <v>29371.987000000001</v>
      </c>
      <c r="K14" s="277">
        <v>28021.516</v>
      </c>
      <c r="L14" s="154">
        <v>122747.72</v>
      </c>
      <c r="M14" s="88">
        <v>121612.58500000001</v>
      </c>
      <c r="N14" s="276">
        <v>67832.294999999998</v>
      </c>
      <c r="O14" s="278">
        <v>57630.756000000001</v>
      </c>
      <c r="P14" s="279">
        <v>129576.315</v>
      </c>
      <c r="Q14" s="280">
        <v>104237.16200000001</v>
      </c>
      <c r="R14" s="155">
        <f t="shared" si="1"/>
        <v>541251.83299999998</v>
      </c>
      <c r="S14" s="156">
        <f t="shared" si="1"/>
        <v>452834.17800000001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111725.31600000001</v>
      </c>
      <c r="E15" s="277">
        <v>119493.348</v>
      </c>
      <c r="F15" s="154">
        <v>466993.495</v>
      </c>
      <c r="G15" s="88">
        <v>518811.60100000002</v>
      </c>
      <c r="H15" s="276">
        <v>38195.370999999999</v>
      </c>
      <c r="I15" s="278">
        <v>42561.597999999998</v>
      </c>
      <c r="J15" s="276">
        <v>44309.125</v>
      </c>
      <c r="K15" s="277">
        <v>54142.343999999997</v>
      </c>
      <c r="L15" s="154">
        <v>185301.783</v>
      </c>
      <c r="M15" s="88">
        <v>234952.48800000001</v>
      </c>
      <c r="N15" s="276">
        <v>12572.401</v>
      </c>
      <c r="O15" s="278">
        <v>14944.925999999999</v>
      </c>
      <c r="P15" s="279">
        <v>67416.191000000006</v>
      </c>
      <c r="Q15" s="280">
        <v>65351.004000000001</v>
      </c>
      <c r="R15" s="155">
        <f t="shared" si="1"/>
        <v>281691.712</v>
      </c>
      <c r="S15" s="156">
        <f t="shared" si="1"/>
        <v>283859.11300000001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547891.61800000002</v>
      </c>
      <c r="E16" s="286">
        <v>568161.20900000003</v>
      </c>
      <c r="F16" s="157">
        <v>2286366.5780000002</v>
      </c>
      <c r="G16" s="90">
        <v>2466138.2609999999</v>
      </c>
      <c r="H16" s="285">
        <v>205020.11900000001</v>
      </c>
      <c r="I16" s="287">
        <v>214556.565</v>
      </c>
      <c r="J16" s="285">
        <v>242073.861</v>
      </c>
      <c r="K16" s="286">
        <v>249698.50899999999</v>
      </c>
      <c r="L16" s="157">
        <v>1011397.025</v>
      </c>
      <c r="M16" s="90">
        <v>1083387.3049999999</v>
      </c>
      <c r="N16" s="285">
        <v>70349.248000000007</v>
      </c>
      <c r="O16" s="287">
        <v>77137.604000000007</v>
      </c>
      <c r="P16" s="288">
        <v>305817.75699999998</v>
      </c>
      <c r="Q16" s="289">
        <v>318462.70000000007</v>
      </c>
      <c r="R16" s="158">
        <f t="shared" si="1"/>
        <v>1274969.5530000003</v>
      </c>
      <c r="S16" s="159">
        <f t="shared" si="1"/>
        <v>1382750.956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251</v>
      </c>
      <c r="E21" s="229" t="s">
        <v>252</v>
      </c>
      <c r="F21" s="228" t="s">
        <v>251</v>
      </c>
      <c r="G21" s="229" t="s">
        <v>252</v>
      </c>
      <c r="H21" s="231" t="s">
        <v>251</v>
      </c>
      <c r="I21" s="232" t="s">
        <v>252</v>
      </c>
      <c r="J21" s="243" t="s">
        <v>251</v>
      </c>
      <c r="K21" s="112" t="s">
        <v>252</v>
      </c>
      <c r="L21" s="152" t="s">
        <v>251</v>
      </c>
      <c r="M21" s="112" t="s">
        <v>252</v>
      </c>
      <c r="N21" s="111" t="s">
        <v>251</v>
      </c>
      <c r="O21" s="113" t="s">
        <v>252</v>
      </c>
      <c r="P21" s="243" t="s">
        <v>251</v>
      </c>
      <c r="Q21" s="112" t="s">
        <v>252</v>
      </c>
      <c r="R21" s="153" t="s">
        <v>251</v>
      </c>
      <c r="S21" s="114" t="s">
        <v>252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251</v>
      </c>
      <c r="E33" s="229" t="s">
        <v>252</v>
      </c>
      <c r="F33" s="228" t="s">
        <v>251</v>
      </c>
      <c r="G33" s="229" t="s">
        <v>252</v>
      </c>
      <c r="H33" s="231" t="s">
        <v>251</v>
      </c>
      <c r="I33" s="232" t="s">
        <v>252</v>
      </c>
      <c r="J33" s="243" t="s">
        <v>251</v>
      </c>
      <c r="K33" s="112" t="s">
        <v>252</v>
      </c>
      <c r="L33" s="152" t="s">
        <v>251</v>
      </c>
      <c r="M33" s="112" t="s">
        <v>252</v>
      </c>
      <c r="N33" s="111" t="s">
        <v>251</v>
      </c>
      <c r="O33" s="113" t="s">
        <v>252</v>
      </c>
      <c r="P33" s="243" t="s">
        <v>251</v>
      </c>
      <c r="Q33" s="112" t="s">
        <v>252</v>
      </c>
      <c r="R33" s="153" t="s">
        <v>251</v>
      </c>
      <c r="S33" s="114" t="s">
        <v>252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275142.09200000006</v>
      </c>
      <c r="E34" s="217">
        <f t="shared" si="7"/>
        <v>253042.49</v>
      </c>
      <c r="F34" s="218">
        <f t="shared" si="7"/>
        <v>1148116.7879999999</v>
      </c>
      <c r="G34" s="217">
        <f t="shared" si="7"/>
        <v>1098570.6339999998</v>
      </c>
      <c r="H34" s="219">
        <f t="shared" si="7"/>
        <v>412525.61499999999</v>
      </c>
      <c r="I34" s="246">
        <f t="shared" si="7"/>
        <v>396946.67199999996</v>
      </c>
      <c r="J34" s="242">
        <f t="shared" si="7"/>
        <v>229799.10700000002</v>
      </c>
      <c r="K34" s="217">
        <f t="shared" si="7"/>
        <v>241969.59499999997</v>
      </c>
      <c r="L34" s="218">
        <f t="shared" si="7"/>
        <v>959601.38400000008</v>
      </c>
      <c r="M34" s="217">
        <f t="shared" si="7"/>
        <v>1050042.6680000001</v>
      </c>
      <c r="N34" s="219">
        <f t="shared" si="7"/>
        <v>120331.27</v>
      </c>
      <c r="O34" s="246">
        <f t="shared" si="7"/>
        <v>161221.43299999999</v>
      </c>
      <c r="P34" s="242">
        <f t="shared" si="7"/>
        <v>45342.985000000001</v>
      </c>
      <c r="Q34" s="207">
        <f t="shared" si="7"/>
        <v>11072.895000000008</v>
      </c>
      <c r="R34" s="206">
        <f t="shared" si="7"/>
        <v>188515.40400000004</v>
      </c>
      <c r="S34" s="207">
        <f t="shared" si="7"/>
        <v>48527.965999999957</v>
      </c>
    </row>
    <row r="35" spans="1:21" x14ac:dyDescent="0.2">
      <c r="A35" s="340"/>
      <c r="B35" s="347" t="s">
        <v>108</v>
      </c>
      <c r="C35" s="275" t="s">
        <v>191</v>
      </c>
      <c r="D35" s="276">
        <v>140982.30600000001</v>
      </c>
      <c r="E35" s="277">
        <v>123631.696</v>
      </c>
      <c r="F35" s="154">
        <v>587859.90800000005</v>
      </c>
      <c r="G35" s="88">
        <v>536571.56599999999</v>
      </c>
      <c r="H35" s="276">
        <v>291667.25099999999</v>
      </c>
      <c r="I35" s="278">
        <v>293314.61700000003</v>
      </c>
      <c r="J35" s="337">
        <v>15127.181</v>
      </c>
      <c r="K35" s="277">
        <v>23865.440999999999</v>
      </c>
      <c r="L35" s="154">
        <v>63007.661</v>
      </c>
      <c r="M35" s="88">
        <v>103513.361</v>
      </c>
      <c r="N35" s="276">
        <v>16291.81</v>
      </c>
      <c r="O35" s="278">
        <v>33400.430999999997</v>
      </c>
      <c r="P35" s="335">
        <v>125855.12500000001</v>
      </c>
      <c r="Q35" s="280">
        <v>99766.255000000005</v>
      </c>
      <c r="R35" s="155">
        <f t="shared" ref="R35:R40" si="8">F35-L35</f>
        <v>524852.24700000009</v>
      </c>
      <c r="S35" s="156">
        <f t="shared" ref="S35:S40" si="9">G35-M35</f>
        <v>433058.20499999996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28974.368999999999</v>
      </c>
      <c r="E36" s="277">
        <v>17437.739000000001</v>
      </c>
      <c r="F36" s="154">
        <v>121452.761</v>
      </c>
      <c r="G36" s="88">
        <v>75865.005000000005</v>
      </c>
      <c r="H36" s="276">
        <v>14910.56</v>
      </c>
      <c r="I36" s="278">
        <v>12404.964</v>
      </c>
      <c r="J36" s="337">
        <v>57552.23</v>
      </c>
      <c r="K36" s="277">
        <v>66342.168999999994</v>
      </c>
      <c r="L36" s="154">
        <v>240014.34400000001</v>
      </c>
      <c r="M36" s="88">
        <v>288012.47899999999</v>
      </c>
      <c r="N36" s="276">
        <v>36814.686000000002</v>
      </c>
      <c r="O36" s="278">
        <v>47289.85</v>
      </c>
      <c r="P36" s="335">
        <v>-28577.861000000004</v>
      </c>
      <c r="Q36" s="280">
        <v>-48904.429999999993</v>
      </c>
      <c r="R36" s="155">
        <f t="shared" si="8"/>
        <v>-118561.58300000001</v>
      </c>
      <c r="S36" s="156">
        <f t="shared" si="9"/>
        <v>-212147.47399999999</v>
      </c>
    </row>
    <row r="37" spans="1:21" x14ac:dyDescent="0.2">
      <c r="A37" s="340"/>
      <c r="B37" s="347" t="s">
        <v>111</v>
      </c>
      <c r="C37" s="275" t="s">
        <v>112</v>
      </c>
      <c r="D37" s="276">
        <v>7115.0950000000003</v>
      </c>
      <c r="E37" s="277">
        <v>7880.9160000000002</v>
      </c>
      <c r="F37" s="154">
        <v>29747.024000000001</v>
      </c>
      <c r="G37" s="88">
        <v>34227.105000000003</v>
      </c>
      <c r="H37" s="276">
        <v>7823.6440000000002</v>
      </c>
      <c r="I37" s="278">
        <v>7870.16</v>
      </c>
      <c r="J37" s="337">
        <v>28564.16</v>
      </c>
      <c r="K37" s="277">
        <v>41656.968999999997</v>
      </c>
      <c r="L37" s="154">
        <v>119430.72900000001</v>
      </c>
      <c r="M37" s="88">
        <v>180684.98499999999</v>
      </c>
      <c r="N37" s="276">
        <v>22954.924999999999</v>
      </c>
      <c r="O37" s="278">
        <v>37943.309000000001</v>
      </c>
      <c r="P37" s="335">
        <v>-21449.064999999999</v>
      </c>
      <c r="Q37" s="280">
        <v>-33776.053</v>
      </c>
      <c r="R37" s="155">
        <f t="shared" si="8"/>
        <v>-89683.705000000002</v>
      </c>
      <c r="S37" s="156">
        <f t="shared" si="9"/>
        <v>-146457.87999999998</v>
      </c>
    </row>
    <row r="38" spans="1:21" x14ac:dyDescent="0.2">
      <c r="A38" s="340"/>
      <c r="B38" s="347" t="s">
        <v>113</v>
      </c>
      <c r="C38" s="275" t="s">
        <v>114</v>
      </c>
      <c r="D38" s="276">
        <v>17849.224999999999</v>
      </c>
      <c r="E38" s="277">
        <v>12186.888000000001</v>
      </c>
      <c r="F38" s="154">
        <v>74643.426000000007</v>
      </c>
      <c r="G38" s="88">
        <v>52830.514000000003</v>
      </c>
      <c r="H38" s="276">
        <v>63261.222000000002</v>
      </c>
      <c r="I38" s="278">
        <v>41467.862000000001</v>
      </c>
      <c r="J38" s="337">
        <v>6697.2280000000001</v>
      </c>
      <c r="K38" s="277">
        <v>7426.3440000000001</v>
      </c>
      <c r="L38" s="154">
        <v>27967.210999999999</v>
      </c>
      <c r="M38" s="88">
        <v>32229.712</v>
      </c>
      <c r="N38" s="276">
        <v>4322.3159999999998</v>
      </c>
      <c r="O38" s="278">
        <v>5623.1469999999999</v>
      </c>
      <c r="P38" s="335">
        <v>11151.996999999999</v>
      </c>
      <c r="Q38" s="280">
        <v>4760.5440000000008</v>
      </c>
      <c r="R38" s="155">
        <f t="shared" si="8"/>
        <v>46676.215000000011</v>
      </c>
      <c r="S38" s="156">
        <f t="shared" si="9"/>
        <v>20600.802000000003</v>
      </c>
    </row>
    <row r="39" spans="1:21" x14ac:dyDescent="0.2">
      <c r="A39" s="340"/>
      <c r="B39" s="347" t="s">
        <v>115</v>
      </c>
      <c r="C39" s="275" t="s">
        <v>116</v>
      </c>
      <c r="D39" s="276">
        <v>16263.825000000001</v>
      </c>
      <c r="E39" s="277">
        <v>20139.371999999999</v>
      </c>
      <c r="F39" s="154">
        <v>67516.482999999993</v>
      </c>
      <c r="G39" s="88">
        <v>87556.555999999997</v>
      </c>
      <c r="H39" s="276">
        <v>5868.8739999999998</v>
      </c>
      <c r="I39" s="278">
        <v>8010.8450000000003</v>
      </c>
      <c r="J39" s="337">
        <v>16480.419999999998</v>
      </c>
      <c r="K39" s="277">
        <v>13857.514999999999</v>
      </c>
      <c r="L39" s="154">
        <v>68917.702000000005</v>
      </c>
      <c r="M39" s="88">
        <v>60107.339</v>
      </c>
      <c r="N39" s="276">
        <v>5062.0249999999996</v>
      </c>
      <c r="O39" s="278">
        <v>4217.1030000000001</v>
      </c>
      <c r="P39" s="335">
        <v>-216.59499999999753</v>
      </c>
      <c r="Q39" s="280">
        <v>6281.857</v>
      </c>
      <c r="R39" s="155">
        <f t="shared" si="8"/>
        <v>-1401.2190000000119</v>
      </c>
      <c r="S39" s="156">
        <f t="shared" si="9"/>
        <v>27449.216999999997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63957.271999999997</v>
      </c>
      <c r="E40" s="286">
        <v>71765.879000000001</v>
      </c>
      <c r="F40" s="157">
        <v>266897.18599999999</v>
      </c>
      <c r="G40" s="90">
        <v>311519.88799999998</v>
      </c>
      <c r="H40" s="285">
        <v>28994.063999999998</v>
      </c>
      <c r="I40" s="287">
        <v>33878.224000000002</v>
      </c>
      <c r="J40" s="338">
        <v>105377.88800000001</v>
      </c>
      <c r="K40" s="286">
        <v>88821.157000000007</v>
      </c>
      <c r="L40" s="157">
        <v>440263.73700000002</v>
      </c>
      <c r="M40" s="90">
        <v>385494.79200000002</v>
      </c>
      <c r="N40" s="285">
        <v>34885.508000000002</v>
      </c>
      <c r="O40" s="287">
        <v>32747.593000000001</v>
      </c>
      <c r="P40" s="336">
        <v>-41420.616000000009</v>
      </c>
      <c r="Q40" s="289">
        <v>-17055.278000000006</v>
      </c>
      <c r="R40" s="158">
        <f t="shared" si="8"/>
        <v>-173366.55100000004</v>
      </c>
      <c r="S40" s="159">
        <f t="shared" si="9"/>
        <v>-73974.904000000039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251</v>
      </c>
      <c r="E45" s="112" t="s">
        <v>252</v>
      </c>
      <c r="F45" s="152" t="s">
        <v>251</v>
      </c>
      <c r="G45" s="112" t="s">
        <v>252</v>
      </c>
      <c r="H45" s="111" t="s">
        <v>251</v>
      </c>
      <c r="I45" s="113" t="s">
        <v>252</v>
      </c>
      <c r="J45" s="243" t="s">
        <v>251</v>
      </c>
      <c r="K45" s="112" t="s">
        <v>252</v>
      </c>
      <c r="L45" s="152" t="s">
        <v>251</v>
      </c>
      <c r="M45" s="112" t="s">
        <v>252</v>
      </c>
      <c r="N45" s="111" t="s">
        <v>251</v>
      </c>
      <c r="O45" s="113" t="s">
        <v>252</v>
      </c>
      <c r="P45" s="243" t="s">
        <v>251</v>
      </c>
      <c r="Q45" s="112" t="s">
        <v>252</v>
      </c>
      <c r="R45" s="153" t="s">
        <v>251</v>
      </c>
      <c r="S45" s="114" t="s">
        <v>252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1021876.933</v>
      </c>
      <c r="E46" s="217">
        <f t="shared" si="10"/>
        <v>987849.52500000002</v>
      </c>
      <c r="F46" s="218">
        <f>(SUM(F47:F52))/1</f>
        <v>4266396.5789999999</v>
      </c>
      <c r="G46" s="217">
        <f>(SUM(G47:G52))/1</f>
        <v>4287395.6999999993</v>
      </c>
      <c r="H46" s="219">
        <f t="shared" si="10"/>
        <v>873088.26399999985</v>
      </c>
      <c r="I46" s="246">
        <f t="shared" si="10"/>
        <v>867719.89699999988</v>
      </c>
      <c r="J46" s="242">
        <f t="shared" si="10"/>
        <v>661954.67099999997</v>
      </c>
      <c r="K46" s="217">
        <f t="shared" si="10"/>
        <v>724647.799</v>
      </c>
      <c r="L46" s="218">
        <f>(SUM(L47:L52))/1</f>
        <v>2764579.4029999999</v>
      </c>
      <c r="M46" s="217">
        <f>(SUM(M47:M52))/1</f>
        <v>3144448.6799999997</v>
      </c>
      <c r="N46" s="219">
        <f t="shared" si="10"/>
        <v>475192.99999999994</v>
      </c>
      <c r="O46" s="246">
        <f t="shared" si="10"/>
        <v>546147.10499999998</v>
      </c>
      <c r="P46" s="242">
        <f t="shared" si="10"/>
        <v>359922.26199999999</v>
      </c>
      <c r="Q46" s="207">
        <f t="shared" si="10"/>
        <v>263201.72599999997</v>
      </c>
      <c r="R46" s="206">
        <f t="shared" si="10"/>
        <v>1501817.176</v>
      </c>
      <c r="S46" s="207">
        <f t="shared" si="10"/>
        <v>1142947.0199999998</v>
      </c>
    </row>
    <row r="47" spans="1:21" x14ac:dyDescent="0.2">
      <c r="A47" s="340"/>
      <c r="B47" s="339" t="s">
        <v>108</v>
      </c>
      <c r="C47" s="281" t="s">
        <v>191</v>
      </c>
      <c r="D47" s="215">
        <v>210717.72099999999</v>
      </c>
      <c r="E47" s="88">
        <v>198948.13500000001</v>
      </c>
      <c r="F47" s="154">
        <v>879016.58499999996</v>
      </c>
      <c r="G47" s="88">
        <v>863559.42299999995</v>
      </c>
      <c r="H47" s="87">
        <v>396184.45899999997</v>
      </c>
      <c r="I47" s="247">
        <v>418100.61800000002</v>
      </c>
      <c r="J47" s="215">
        <v>78405.842999999993</v>
      </c>
      <c r="K47" s="88">
        <v>113995.776</v>
      </c>
      <c r="L47" s="154">
        <v>327511.65299999999</v>
      </c>
      <c r="M47" s="88">
        <v>494653.59899999999</v>
      </c>
      <c r="N47" s="87">
        <v>194497.31899999999</v>
      </c>
      <c r="O47" s="247">
        <v>233180.29699999999</v>
      </c>
      <c r="P47" s="249">
        <v>132311.878</v>
      </c>
      <c r="Q47" s="213">
        <v>84952.359000000011</v>
      </c>
      <c r="R47" s="155">
        <f t="shared" ref="R47:S52" si="11">F47-L47</f>
        <v>551504.93200000003</v>
      </c>
      <c r="S47" s="156">
        <f t="shared" si="11"/>
        <v>368905.82399999996</v>
      </c>
    </row>
    <row r="48" spans="1:21" x14ac:dyDescent="0.2">
      <c r="A48" s="340"/>
      <c r="B48" s="344" t="s">
        <v>109</v>
      </c>
      <c r="C48" s="281" t="s">
        <v>110</v>
      </c>
      <c r="D48" s="215">
        <v>113379.86</v>
      </c>
      <c r="E48" s="88">
        <v>77511.005999999994</v>
      </c>
      <c r="F48" s="154">
        <v>474560.96600000001</v>
      </c>
      <c r="G48" s="88">
        <v>336605.94900000002</v>
      </c>
      <c r="H48" s="87">
        <v>61935.139000000003</v>
      </c>
      <c r="I48" s="247">
        <v>50022.038999999997</v>
      </c>
      <c r="J48" s="215">
        <v>221638.30799999999</v>
      </c>
      <c r="K48" s="88">
        <v>213672.497</v>
      </c>
      <c r="L48" s="154">
        <v>924746.52399999998</v>
      </c>
      <c r="M48" s="88">
        <v>927397.60199999996</v>
      </c>
      <c r="N48" s="87">
        <v>95081.89</v>
      </c>
      <c r="O48" s="247">
        <v>106295.489</v>
      </c>
      <c r="P48" s="249">
        <v>-108258.44799999999</v>
      </c>
      <c r="Q48" s="213">
        <v>-136161.49100000001</v>
      </c>
      <c r="R48" s="155">
        <f t="shared" si="11"/>
        <v>-450185.55799999996</v>
      </c>
      <c r="S48" s="156">
        <f t="shared" si="11"/>
        <v>-590791.65299999993</v>
      </c>
    </row>
    <row r="49" spans="1:19" x14ac:dyDescent="0.2">
      <c r="A49" s="340"/>
      <c r="B49" s="344" t="s">
        <v>111</v>
      </c>
      <c r="C49" s="281" t="s">
        <v>112</v>
      </c>
      <c r="D49" s="215">
        <v>99545.858999999997</v>
      </c>
      <c r="E49" s="88">
        <v>89974.358999999997</v>
      </c>
      <c r="F49" s="154">
        <v>415804.81199999998</v>
      </c>
      <c r="G49" s="88">
        <v>390625.946</v>
      </c>
      <c r="H49" s="87">
        <v>91656.717000000004</v>
      </c>
      <c r="I49" s="247">
        <v>81757.2</v>
      </c>
      <c r="J49" s="215">
        <v>47080.824999999997</v>
      </c>
      <c r="K49" s="88">
        <v>65608.747000000003</v>
      </c>
      <c r="L49" s="154">
        <v>196722.524</v>
      </c>
      <c r="M49" s="88">
        <v>284582.929</v>
      </c>
      <c r="N49" s="87">
        <v>35417.379999999997</v>
      </c>
      <c r="O49" s="247">
        <v>57066.741000000002</v>
      </c>
      <c r="P49" s="249">
        <v>52465.034</v>
      </c>
      <c r="Q49" s="213">
        <v>24365.611999999994</v>
      </c>
      <c r="R49" s="155">
        <f t="shared" si="11"/>
        <v>219082.28799999997</v>
      </c>
      <c r="S49" s="156">
        <f t="shared" si="11"/>
        <v>106043.01699999999</v>
      </c>
    </row>
    <row r="50" spans="1:19" x14ac:dyDescent="0.2">
      <c r="A50" s="340"/>
      <c r="B50" s="344" t="s">
        <v>113</v>
      </c>
      <c r="C50" s="281" t="s">
        <v>114</v>
      </c>
      <c r="D50" s="215">
        <v>70108.569000000003</v>
      </c>
      <c r="E50" s="88">
        <v>68567.849000000002</v>
      </c>
      <c r="F50" s="154">
        <v>292969.85100000002</v>
      </c>
      <c r="G50" s="88">
        <v>297500.61099999998</v>
      </c>
      <c r="H50" s="87">
        <v>125353.742</v>
      </c>
      <c r="I50" s="247">
        <v>109306.32</v>
      </c>
      <c r="J50" s="215">
        <v>29014.088</v>
      </c>
      <c r="K50" s="88">
        <v>27984.115000000002</v>
      </c>
      <c r="L50" s="154">
        <v>121264.03200000001</v>
      </c>
      <c r="M50" s="88">
        <v>121450.947</v>
      </c>
      <c r="N50" s="87">
        <v>67351.202000000005</v>
      </c>
      <c r="O50" s="247">
        <v>57582.597999999998</v>
      </c>
      <c r="P50" s="249">
        <v>41094.481</v>
      </c>
      <c r="Q50" s="213">
        <v>40583.733999999997</v>
      </c>
      <c r="R50" s="155">
        <f t="shared" si="11"/>
        <v>171705.81900000002</v>
      </c>
      <c r="S50" s="156">
        <f t="shared" si="11"/>
        <v>176049.66399999999</v>
      </c>
    </row>
    <row r="51" spans="1:19" x14ac:dyDescent="0.2">
      <c r="A51" s="340"/>
      <c r="B51" s="344" t="s">
        <v>115</v>
      </c>
      <c r="C51" s="281" t="s">
        <v>116</v>
      </c>
      <c r="D51" s="215">
        <v>104338.43799999999</v>
      </c>
      <c r="E51" s="88">
        <v>106250.451</v>
      </c>
      <c r="F51" s="154">
        <v>436244.00099999999</v>
      </c>
      <c r="G51" s="88">
        <v>461255.033</v>
      </c>
      <c r="H51" s="87">
        <v>35878.023999999998</v>
      </c>
      <c r="I51" s="247">
        <v>37860.982000000004</v>
      </c>
      <c r="J51" s="215">
        <v>44179.883999999998</v>
      </c>
      <c r="K51" s="88">
        <v>54089.241999999998</v>
      </c>
      <c r="L51" s="154">
        <v>184767.45499999999</v>
      </c>
      <c r="M51" s="88">
        <v>234723.06400000001</v>
      </c>
      <c r="N51" s="87">
        <v>12533.1</v>
      </c>
      <c r="O51" s="247">
        <v>14924.925999999999</v>
      </c>
      <c r="P51" s="249">
        <v>60158.553999999996</v>
      </c>
      <c r="Q51" s="213">
        <v>52161.209000000003</v>
      </c>
      <c r="R51" s="155">
        <f t="shared" si="11"/>
        <v>251476.546</v>
      </c>
      <c r="S51" s="156">
        <f t="shared" si="11"/>
        <v>226531.96899999998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423786.48599999998</v>
      </c>
      <c r="E52" s="90">
        <v>446597.72499999998</v>
      </c>
      <c r="F52" s="157">
        <v>1767800.3640000001</v>
      </c>
      <c r="G52" s="90">
        <v>1937848.7379999999</v>
      </c>
      <c r="H52" s="89">
        <v>162080.18299999999</v>
      </c>
      <c r="I52" s="248">
        <v>170672.73800000001</v>
      </c>
      <c r="J52" s="216">
        <v>241635.723</v>
      </c>
      <c r="K52" s="90">
        <v>249297.42199999999</v>
      </c>
      <c r="L52" s="157">
        <v>1009567.215</v>
      </c>
      <c r="M52" s="90">
        <v>1081640.5390000001</v>
      </c>
      <c r="N52" s="89">
        <v>70312.108999999997</v>
      </c>
      <c r="O52" s="248">
        <v>77097.054000000004</v>
      </c>
      <c r="P52" s="250">
        <v>182150.76299999998</v>
      </c>
      <c r="Q52" s="214">
        <v>197300.30299999999</v>
      </c>
      <c r="R52" s="158">
        <f t="shared" si="11"/>
        <v>758233.14900000009</v>
      </c>
      <c r="S52" s="159">
        <f t="shared" si="11"/>
        <v>856208.19899999979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A84"/>
  <sheetViews>
    <sheetView workbookViewId="0">
      <selection activeCell="P59" sqref="P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7" ht="13.5" thickBot="1" x14ac:dyDescent="0.25">
      <c r="BF1" s="145"/>
    </row>
    <row r="3" spans="2:157" x14ac:dyDescent="0.2">
      <c r="B3" s="61" t="s">
        <v>82</v>
      </c>
    </row>
    <row r="5" spans="2:157" x14ac:dyDescent="0.2">
      <c r="B5" t="s">
        <v>120</v>
      </c>
    </row>
    <row r="6" spans="2:157" x14ac:dyDescent="0.2">
      <c r="BL6" s="147"/>
      <c r="BZ6" s="77"/>
    </row>
    <row r="7" spans="2:157" ht="13.5" thickBot="1" x14ac:dyDescent="0.25"/>
    <row r="8" spans="2:157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222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  <c r="FA8" s="51" t="s">
        <v>75</v>
      </c>
    </row>
    <row r="9" spans="2:157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  <c r="FA9" s="135">
        <v>32.340000000000003</v>
      </c>
    </row>
    <row r="10" spans="2:157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  <c r="FA10" s="135">
        <v>33.14</v>
      </c>
    </row>
    <row r="11" spans="2:157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  <c r="FA11" s="135">
        <v>29.62</v>
      </c>
    </row>
    <row r="12" spans="2:157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  <c r="FA12" s="136">
        <v>27.05</v>
      </c>
    </row>
    <row r="13" spans="2:157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  <c r="FA13" s="137">
        <v>25.68</v>
      </c>
    </row>
    <row r="14" spans="2:157" ht="13.5" thickBot="1" x14ac:dyDescent="0.25"/>
    <row r="15" spans="2:157" ht="13.5" thickBot="1" x14ac:dyDescent="0.25">
      <c r="B15" s="76"/>
      <c r="C15" t="s">
        <v>99</v>
      </c>
      <c r="CF15" s="145"/>
      <c r="CG15" s="402" t="s">
        <v>262</v>
      </c>
      <c r="CH15" s="403" t="s">
        <v>263</v>
      </c>
    </row>
    <row r="16" spans="2:157" x14ac:dyDescent="0.2">
      <c r="CF16" s="398" t="s">
        <v>239</v>
      </c>
      <c r="CG16" s="398">
        <v>56.81</v>
      </c>
      <c r="CH16" s="399">
        <v>57.55</v>
      </c>
    </row>
    <row r="17" spans="3:86" x14ac:dyDescent="0.2">
      <c r="Z17" s="77"/>
      <c r="CF17" s="400" t="s">
        <v>241</v>
      </c>
      <c r="CG17" s="400">
        <v>47.51</v>
      </c>
      <c r="CH17" s="401">
        <v>49.26</v>
      </c>
    </row>
    <row r="18" spans="3:86" x14ac:dyDescent="0.2">
      <c r="CF18" s="400" t="s">
        <v>182</v>
      </c>
      <c r="CG18" s="400">
        <v>38.85</v>
      </c>
      <c r="CH18" s="401">
        <v>41.93</v>
      </c>
    </row>
    <row r="19" spans="3:86" x14ac:dyDescent="0.2">
      <c r="CF19" s="400" t="s">
        <v>146</v>
      </c>
      <c r="CG19" s="400">
        <v>37.96</v>
      </c>
      <c r="CH19" s="401">
        <v>38.700000000000003</v>
      </c>
    </row>
    <row r="20" spans="3:86" x14ac:dyDescent="0.2">
      <c r="CF20" s="400" t="s">
        <v>140</v>
      </c>
      <c r="CG20" s="400">
        <v>33.68</v>
      </c>
      <c r="CH20" s="401">
        <v>28.14</v>
      </c>
    </row>
    <row r="21" spans="3:86" x14ac:dyDescent="0.2">
      <c r="CF21" s="400" t="s">
        <v>78</v>
      </c>
      <c r="CG21" s="400">
        <v>33.14</v>
      </c>
      <c r="CH21" s="401">
        <v>29.81</v>
      </c>
    </row>
    <row r="22" spans="3:86" x14ac:dyDescent="0.2">
      <c r="CF22" s="400" t="s">
        <v>160</v>
      </c>
      <c r="CG22" s="400">
        <v>33.07</v>
      </c>
      <c r="CH22" s="401">
        <v>32.83</v>
      </c>
    </row>
    <row r="23" spans="3:86" x14ac:dyDescent="0.2">
      <c r="CF23" s="400" t="s">
        <v>139</v>
      </c>
      <c r="CG23" s="400">
        <v>33.049999999999997</v>
      </c>
      <c r="CH23" s="401">
        <v>34.380000000000003</v>
      </c>
    </row>
    <row r="24" spans="3:86" x14ac:dyDescent="0.2">
      <c r="CF24" s="400" t="s">
        <v>243</v>
      </c>
      <c r="CG24" s="400">
        <v>33</v>
      </c>
      <c r="CH24" s="401">
        <v>29.75</v>
      </c>
    </row>
    <row r="25" spans="3:86" x14ac:dyDescent="0.2">
      <c r="CF25" s="400" t="s">
        <v>135</v>
      </c>
      <c r="CG25" s="400">
        <v>32.83</v>
      </c>
      <c r="CH25" s="401">
        <v>30.98</v>
      </c>
    </row>
    <row r="26" spans="3:86" x14ac:dyDescent="0.2">
      <c r="CF26" s="400" t="s">
        <v>77</v>
      </c>
      <c r="CG26" s="400">
        <v>32.340000000000003</v>
      </c>
      <c r="CH26" s="401">
        <v>32.270000000000003</v>
      </c>
    </row>
    <row r="27" spans="3:86" x14ac:dyDescent="0.2">
      <c r="CF27" s="400" t="s">
        <v>134</v>
      </c>
      <c r="CG27" s="400">
        <v>31.99</v>
      </c>
      <c r="CH27" s="401">
        <v>34.07</v>
      </c>
    </row>
    <row r="28" spans="3:86" x14ac:dyDescent="0.2">
      <c r="CF28" s="400" t="s">
        <v>242</v>
      </c>
      <c r="CG28" s="400">
        <v>31.94</v>
      </c>
      <c r="CH28" s="401">
        <v>30.69</v>
      </c>
    </row>
    <row r="29" spans="3:86" x14ac:dyDescent="0.2">
      <c r="CF29" s="400" t="s">
        <v>144</v>
      </c>
      <c r="CG29" s="400">
        <v>30.94</v>
      </c>
      <c r="CH29" s="401">
        <v>30.59</v>
      </c>
    </row>
    <row r="30" spans="3:86" x14ac:dyDescent="0.2">
      <c r="CF30" s="400" t="s">
        <v>224</v>
      </c>
      <c r="CG30" s="400">
        <v>30.71</v>
      </c>
      <c r="CH30" s="401">
        <v>32.19</v>
      </c>
    </row>
    <row r="31" spans="3:86" x14ac:dyDescent="0.2">
      <c r="CF31" s="400" t="s">
        <v>136</v>
      </c>
      <c r="CG31" s="400">
        <v>30.39</v>
      </c>
      <c r="CH31" s="401">
        <v>30.1</v>
      </c>
    </row>
    <row r="32" spans="3:86" ht="15" thickBot="1" x14ac:dyDescent="0.25">
      <c r="C32" s="61" t="s">
        <v>83</v>
      </c>
      <c r="CF32" s="400" t="s">
        <v>143</v>
      </c>
      <c r="CG32" s="400">
        <v>29.85</v>
      </c>
      <c r="CH32" s="401">
        <v>28.75</v>
      </c>
    </row>
    <row r="33" spans="84:86" ht="13.5" thickBot="1" x14ac:dyDescent="0.25">
      <c r="CF33" s="404" t="s">
        <v>79</v>
      </c>
      <c r="CG33" s="404">
        <v>29.62</v>
      </c>
      <c r="CH33" s="405">
        <v>27.41</v>
      </c>
    </row>
    <row r="34" spans="84:86" x14ac:dyDescent="0.2">
      <c r="CF34" s="400" t="s">
        <v>209</v>
      </c>
      <c r="CG34" s="400">
        <v>29.61</v>
      </c>
      <c r="CH34" s="401">
        <v>23.56</v>
      </c>
    </row>
    <row r="35" spans="84:86" x14ac:dyDescent="0.2">
      <c r="CF35" s="400" t="s">
        <v>147</v>
      </c>
      <c r="CG35" s="400">
        <v>29.35</v>
      </c>
      <c r="CH35" s="401">
        <v>27.8</v>
      </c>
    </row>
    <row r="36" spans="84:86" x14ac:dyDescent="0.2">
      <c r="CF36" s="400" t="s">
        <v>163</v>
      </c>
      <c r="CG36" s="400">
        <v>28.88</v>
      </c>
      <c r="CH36" s="401">
        <v>22.84</v>
      </c>
    </row>
    <row r="37" spans="84:86" x14ac:dyDescent="0.2">
      <c r="CF37" s="400" t="s">
        <v>137</v>
      </c>
      <c r="CG37" s="400">
        <v>28.26</v>
      </c>
      <c r="CH37" s="401">
        <v>21.78</v>
      </c>
    </row>
    <row r="38" spans="84:86" x14ac:dyDescent="0.2">
      <c r="CF38" s="400" t="s">
        <v>158</v>
      </c>
      <c r="CG38" s="400">
        <v>28.05</v>
      </c>
      <c r="CH38" s="401">
        <v>28.63</v>
      </c>
    </row>
    <row r="39" spans="84:86" x14ac:dyDescent="0.2">
      <c r="CF39" s="400" t="s">
        <v>245</v>
      </c>
      <c r="CG39" s="400">
        <v>27.88</v>
      </c>
      <c r="CH39" s="401">
        <v>34.200000000000003</v>
      </c>
    </row>
    <row r="40" spans="84:86" x14ac:dyDescent="0.2">
      <c r="CF40" s="400" t="s">
        <v>244</v>
      </c>
      <c r="CG40" s="400">
        <v>27.35</v>
      </c>
      <c r="CH40" s="401">
        <v>28.65</v>
      </c>
    </row>
    <row r="41" spans="84:86" x14ac:dyDescent="0.2">
      <c r="CF41" s="400" t="s">
        <v>246</v>
      </c>
      <c r="CG41" s="400">
        <v>27.14</v>
      </c>
      <c r="CH41" s="401">
        <v>25.21</v>
      </c>
    </row>
    <row r="42" spans="84:86" x14ac:dyDescent="0.2">
      <c r="CF42" s="400" t="s">
        <v>80</v>
      </c>
      <c r="CG42" s="400">
        <v>27.05</v>
      </c>
      <c r="CH42" s="401">
        <v>27.41</v>
      </c>
    </row>
    <row r="43" spans="84:86" ht="13.5" thickBot="1" x14ac:dyDescent="0.25">
      <c r="CF43" s="400" t="s">
        <v>81</v>
      </c>
      <c r="CG43" s="400">
        <v>25.68</v>
      </c>
      <c r="CH43" s="401">
        <v>26.4</v>
      </c>
    </row>
    <row r="44" spans="84:86" ht="13.5" thickBot="1" x14ac:dyDescent="0.25">
      <c r="CF44" s="145" t="s">
        <v>247</v>
      </c>
      <c r="CG44" s="145">
        <v>31.63</v>
      </c>
      <c r="CH44" s="397">
        <v>30.94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176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193</v>
      </c>
      <c r="D6" s="411"/>
      <c r="E6" s="411"/>
      <c r="F6" s="411"/>
      <c r="G6" s="411"/>
      <c r="H6" s="411"/>
      <c r="I6" s="410" t="s">
        <v>194</v>
      </c>
      <c r="J6" s="411"/>
      <c r="K6" s="411"/>
      <c r="L6" s="411"/>
      <c r="M6" s="412"/>
    </row>
    <row r="7" spans="2:13" ht="16.5" customHeight="1" thickBot="1" x14ac:dyDescent="0.25">
      <c r="B7" s="414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6" t="s">
        <v>274</v>
      </c>
      <c r="C8" s="321">
        <v>136.07</v>
      </c>
      <c r="D8" s="322"/>
      <c r="E8" s="322">
        <v>129.99700000000001</v>
      </c>
      <c r="F8" s="323">
        <v>114.76</v>
      </c>
      <c r="G8" s="322">
        <v>117.52</v>
      </c>
      <c r="H8" s="324">
        <v>126.57</v>
      </c>
      <c r="I8" s="325" t="s">
        <v>161</v>
      </c>
      <c r="J8" s="310">
        <v>104.67164626876004</v>
      </c>
      <c r="K8" s="311">
        <v>118.5691878703381</v>
      </c>
      <c r="L8" s="310">
        <v>115.78454731109599</v>
      </c>
      <c r="M8" s="310">
        <v>107.5057280556214</v>
      </c>
    </row>
    <row r="9" spans="2:13" ht="30" customHeight="1" thickBot="1" x14ac:dyDescent="0.25">
      <c r="B9" s="406" t="s">
        <v>203</v>
      </c>
      <c r="C9" s="321">
        <v>850.65</v>
      </c>
      <c r="D9" s="396">
        <v>869.18</v>
      </c>
      <c r="E9" s="322">
        <v>857.63</v>
      </c>
      <c r="F9" s="323">
        <v>869.6</v>
      </c>
      <c r="G9" s="322">
        <v>710.88</v>
      </c>
      <c r="H9" s="324">
        <v>756.81</v>
      </c>
      <c r="I9" s="312">
        <v>97.868105570767852</v>
      </c>
      <c r="J9" s="310">
        <v>99.186129216561923</v>
      </c>
      <c r="K9" s="311">
        <v>97.820837166513343</v>
      </c>
      <c r="L9" s="310">
        <v>119.66154625253208</v>
      </c>
      <c r="M9" s="310">
        <v>112.39941332699092</v>
      </c>
    </row>
    <row r="10" spans="2:13" ht="30" customHeight="1" thickBot="1" x14ac:dyDescent="0.25">
      <c r="B10" s="406" t="s">
        <v>204</v>
      </c>
      <c r="C10" s="321">
        <v>1277.7</v>
      </c>
      <c r="D10" s="322">
        <v>1216.76</v>
      </c>
      <c r="E10" s="322">
        <v>1196.25</v>
      </c>
      <c r="F10" s="323">
        <v>1159.74</v>
      </c>
      <c r="G10" s="322">
        <v>934.23</v>
      </c>
      <c r="H10" s="324">
        <v>954.75</v>
      </c>
      <c r="I10" s="312">
        <v>105.00838291857063</v>
      </c>
      <c r="J10" s="310">
        <v>106.80877742946709</v>
      </c>
      <c r="K10" s="311">
        <v>110.17124527911429</v>
      </c>
      <c r="L10" s="310">
        <v>136.76503644712759</v>
      </c>
      <c r="M10" s="310">
        <v>133.8256087981147</v>
      </c>
    </row>
    <row r="11" spans="2:13" ht="30" customHeight="1" thickBot="1" x14ac:dyDescent="0.25">
      <c r="B11" s="406" t="s">
        <v>205</v>
      </c>
      <c r="C11" s="321">
        <v>1818.91</v>
      </c>
      <c r="D11" s="322">
        <v>1843.47</v>
      </c>
      <c r="E11" s="322">
        <v>1896.23</v>
      </c>
      <c r="F11" s="323">
        <v>1822.24</v>
      </c>
      <c r="G11" s="322">
        <v>1192.95</v>
      </c>
      <c r="H11" s="324">
        <v>1185.44</v>
      </c>
      <c r="I11" s="312">
        <v>98.667729878978236</v>
      </c>
      <c r="J11" s="310">
        <v>95.922435569524794</v>
      </c>
      <c r="K11" s="311">
        <v>99.817257880410921</v>
      </c>
      <c r="L11" s="310">
        <v>152.47160400687372</v>
      </c>
      <c r="M11" s="310">
        <v>153.43754217843164</v>
      </c>
    </row>
    <row r="12" spans="2:13" ht="30" customHeight="1" thickBot="1" x14ac:dyDescent="0.25">
      <c r="B12" s="406" t="s">
        <v>206</v>
      </c>
      <c r="C12" s="321">
        <v>1935.95</v>
      </c>
      <c r="D12" s="322">
        <v>1950.47</v>
      </c>
      <c r="E12" s="322">
        <v>1975.19</v>
      </c>
      <c r="F12" s="323">
        <v>1971.8</v>
      </c>
      <c r="G12" s="322">
        <v>1347.37</v>
      </c>
      <c r="H12" s="324">
        <v>1386.9</v>
      </c>
      <c r="I12" s="312">
        <v>99.255564043538229</v>
      </c>
      <c r="J12" s="310">
        <v>98.013355677175355</v>
      </c>
      <c r="K12" s="311">
        <v>98.181864286438795</v>
      </c>
      <c r="L12" s="310">
        <v>143.68362068325703</v>
      </c>
      <c r="M12" s="310">
        <v>139.58829043189846</v>
      </c>
    </row>
    <row r="13" spans="2:13" ht="30" customHeight="1" thickBot="1" x14ac:dyDescent="0.25">
      <c r="B13" s="406" t="s">
        <v>94</v>
      </c>
      <c r="C13" s="321">
        <v>1461.82</v>
      </c>
      <c r="D13" s="322">
        <v>1463.06</v>
      </c>
      <c r="E13" s="322">
        <v>1479.6</v>
      </c>
      <c r="F13" s="323">
        <v>1454.4</v>
      </c>
      <c r="G13" s="322">
        <v>1029.54</v>
      </c>
      <c r="H13" s="324">
        <v>1170.94</v>
      </c>
      <c r="I13" s="312">
        <v>99.915246127978349</v>
      </c>
      <c r="J13" s="310">
        <v>98.798323871316583</v>
      </c>
      <c r="K13" s="311">
        <v>100.51017601760175</v>
      </c>
      <c r="L13" s="310">
        <v>141.98768381995842</v>
      </c>
      <c r="M13" s="310">
        <v>124.84158026884383</v>
      </c>
    </row>
    <row r="14" spans="2:13" ht="30" customHeight="1" thickBot="1" x14ac:dyDescent="0.25">
      <c r="B14" s="406" t="s">
        <v>95</v>
      </c>
      <c r="C14" s="321">
        <v>1450.4</v>
      </c>
      <c r="D14" s="322">
        <v>1471.12</v>
      </c>
      <c r="E14" s="322">
        <v>1482.99</v>
      </c>
      <c r="F14" s="323">
        <v>1465.78</v>
      </c>
      <c r="G14" s="322">
        <v>1040.44</v>
      </c>
      <c r="H14" s="324">
        <v>1190.3399999999999</v>
      </c>
      <c r="I14" s="312">
        <v>98.591549295774655</v>
      </c>
      <c r="J14" s="310">
        <v>97.802412693275073</v>
      </c>
      <c r="K14" s="311">
        <v>98.950729304534107</v>
      </c>
      <c r="L14" s="310">
        <v>139.40256045519203</v>
      </c>
      <c r="M14" s="310">
        <v>121.84753935850262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6" sqref="L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7"/>
      <c r="C8" s="134">
        <v>42757</v>
      </c>
      <c r="D8" s="351">
        <v>42750</v>
      </c>
      <c r="E8" s="70" t="s">
        <v>15</v>
      </c>
      <c r="F8" s="134">
        <v>42757</v>
      </c>
      <c r="G8" s="392">
        <v>42750</v>
      </c>
      <c r="H8" s="45" t="s">
        <v>15</v>
      </c>
    </row>
    <row r="9" spans="1:8" ht="27.75" customHeight="1" thickBot="1" x14ac:dyDescent="0.25">
      <c r="B9" s="319" t="s">
        <v>91</v>
      </c>
      <c r="C9" s="75">
        <v>1818.91</v>
      </c>
      <c r="D9" s="393">
        <v>1843.47</v>
      </c>
      <c r="E9" s="236">
        <v>-1.3322701210217658</v>
      </c>
      <c r="F9" s="75">
        <v>416.18464044810133</v>
      </c>
      <c r="G9" s="393">
        <v>421.4512699755378</v>
      </c>
      <c r="H9" s="236">
        <v>-1.2496413945418066</v>
      </c>
    </row>
    <row r="10" spans="1:8" ht="33.75" customHeight="1" thickBot="1" x14ac:dyDescent="0.25">
      <c r="B10" s="319" t="s">
        <v>172</v>
      </c>
      <c r="C10" s="349">
        <v>1935.95</v>
      </c>
      <c r="D10" s="394">
        <v>1950.47</v>
      </c>
      <c r="E10" s="236">
        <v>-0.74443595646177496</v>
      </c>
      <c r="F10" s="75">
        <v>442.96455276814231</v>
      </c>
      <c r="G10" s="393">
        <v>445.91344505155342</v>
      </c>
      <c r="H10" s="236">
        <v>-0.66131495162030418</v>
      </c>
    </row>
    <row r="11" spans="1:8" ht="28.5" customHeight="1" thickBot="1" x14ac:dyDescent="0.25">
      <c r="B11" s="235" t="s">
        <v>92</v>
      </c>
      <c r="C11" s="320">
        <v>850.65</v>
      </c>
      <c r="D11" s="395">
        <v>869.18</v>
      </c>
      <c r="E11" s="236">
        <v>-2.1318944292321467</v>
      </c>
      <c r="F11" s="75">
        <v>194.63715323857551</v>
      </c>
      <c r="G11" s="393">
        <v>198.71059189318942</v>
      </c>
      <c r="H11" s="236">
        <v>-2.0499353435590675</v>
      </c>
    </row>
    <row r="12" spans="1:8" ht="22.5" customHeight="1" thickBot="1" x14ac:dyDescent="0.25">
      <c r="B12" s="235" t="s">
        <v>93</v>
      </c>
      <c r="C12" s="320">
        <v>1277.7</v>
      </c>
      <c r="D12" s="395">
        <v>1216.76</v>
      </c>
      <c r="E12" s="236">
        <v>5.0083829185706348</v>
      </c>
      <c r="F12" s="75">
        <v>292.35042695929928</v>
      </c>
      <c r="G12" s="393">
        <v>278.17379575226903</v>
      </c>
      <c r="H12" s="236">
        <v>5.0963215887004045</v>
      </c>
    </row>
    <row r="13" spans="1:8" ht="23.25" customHeight="1" thickBot="1" x14ac:dyDescent="0.25">
      <c r="B13" s="71" t="s">
        <v>94</v>
      </c>
      <c r="C13" s="75">
        <v>1461.82</v>
      </c>
      <c r="D13" s="393">
        <v>1463.06</v>
      </c>
      <c r="E13" s="72">
        <v>-8.4753872021653881E-2</v>
      </c>
      <c r="F13" s="75">
        <v>334.47890830213885</v>
      </c>
      <c r="G13" s="393">
        <v>334.48252211883585</v>
      </c>
      <c r="H13" s="72">
        <v>-1.0804201888054848E-3</v>
      </c>
    </row>
    <row r="14" spans="1:8" ht="34.5" customHeight="1" thickBot="1" x14ac:dyDescent="0.25">
      <c r="B14" s="407" t="s">
        <v>95</v>
      </c>
      <c r="C14" s="349">
        <v>1450.4</v>
      </c>
      <c r="D14" s="394">
        <v>1471.12</v>
      </c>
      <c r="E14" s="73">
        <v>-1.4084507042253387</v>
      </c>
      <c r="F14" s="75">
        <v>331.86589908567561</v>
      </c>
      <c r="G14" s="393">
        <v>336.32518689558992</v>
      </c>
      <c r="H14" s="73">
        <v>-1.3258857747393964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273</v>
      </c>
      <c r="G15" s="383" t="s">
        <v>261</v>
      </c>
      <c r="H15" s="237" t="s">
        <v>175</v>
      </c>
    </row>
    <row r="16" spans="1:8" ht="15.75" thickBot="1" x14ac:dyDescent="0.25">
      <c r="B16" s="429"/>
      <c r="C16" s="430"/>
      <c r="D16" s="430"/>
      <c r="E16" s="431"/>
      <c r="F16" s="384">
        <v>4.3704400000000003</v>
      </c>
      <c r="G16" s="384">
        <v>4.3741000000000003</v>
      </c>
      <c r="H16" s="238">
        <v>-8.3674355867492653E-2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2" sqref="T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2" sqref="K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4"/>
      <c r="C7" s="437"/>
      <c r="D7" s="12" t="s">
        <v>272</v>
      </c>
      <c r="E7" s="356" t="s">
        <v>260</v>
      </c>
      <c r="F7" s="352" t="s">
        <v>15</v>
      </c>
      <c r="G7" s="12" t="s">
        <v>272</v>
      </c>
      <c r="H7" s="356" t="s">
        <v>260</v>
      </c>
      <c r="I7" s="360" t="s">
        <v>15</v>
      </c>
      <c r="J7" s="12" t="s">
        <v>272</v>
      </c>
      <c r="K7" s="356" t="s">
        <v>260</v>
      </c>
      <c r="L7" s="362" t="s">
        <v>15</v>
      </c>
      <c r="M7" s="12" t="s">
        <v>272</v>
      </c>
      <c r="N7" s="356" t="s">
        <v>260</v>
      </c>
      <c r="O7" s="362" t="s">
        <v>15</v>
      </c>
      <c r="P7" s="12" t="s">
        <v>272</v>
      </c>
      <c r="Q7" s="356" t="s">
        <v>260</v>
      </c>
      <c r="R7" s="352" t="s">
        <v>15</v>
      </c>
    </row>
    <row r="8" spans="1:18" ht="27" customHeight="1" x14ac:dyDescent="0.2">
      <c r="B8" s="446" t="s">
        <v>56</v>
      </c>
      <c r="C8" s="253" t="s">
        <v>165</v>
      </c>
      <c r="D8" s="25">
        <v>1461.8240000000001</v>
      </c>
      <c r="E8" s="357">
        <v>1463.0630000000001</v>
      </c>
      <c r="F8" s="353">
        <v>-8.4685348477818972E-2</v>
      </c>
      <c r="G8" s="25">
        <v>1472.184</v>
      </c>
      <c r="H8" s="357">
        <v>1477.989</v>
      </c>
      <c r="I8" s="353">
        <v>-0.39276341028248946</v>
      </c>
      <c r="J8" s="25">
        <v>1413.693</v>
      </c>
      <c r="K8" s="357">
        <v>1442.289</v>
      </c>
      <c r="L8" s="363">
        <v>-1.9826816955547746</v>
      </c>
      <c r="M8" s="25" t="s">
        <v>97</v>
      </c>
      <c r="N8" s="357" t="s">
        <v>97</v>
      </c>
      <c r="O8" s="363" t="s">
        <v>161</v>
      </c>
      <c r="P8" s="25">
        <v>1352.9269999999999</v>
      </c>
      <c r="Q8" s="357">
        <v>1368.2439999999999</v>
      </c>
      <c r="R8" s="353">
        <v>-1.1194640721976497</v>
      </c>
    </row>
    <row r="9" spans="1:18" ht="23.25" customHeight="1" x14ac:dyDescent="0.2">
      <c r="B9" s="447"/>
      <c r="C9" s="254" t="s">
        <v>166</v>
      </c>
      <c r="D9" s="26">
        <v>1450.395</v>
      </c>
      <c r="E9" s="358">
        <v>1471.116</v>
      </c>
      <c r="F9" s="354">
        <v>-1.4085225094418117</v>
      </c>
      <c r="G9" s="26">
        <v>1470.1890000000001</v>
      </c>
      <c r="H9" s="358">
        <v>1499.1669999999999</v>
      </c>
      <c r="I9" s="354">
        <v>-1.9329400927314859</v>
      </c>
      <c r="J9" s="26">
        <v>1435.335</v>
      </c>
      <c r="K9" s="358">
        <v>1478.771</v>
      </c>
      <c r="L9" s="361">
        <v>-2.9373040179987249</v>
      </c>
      <c r="M9" s="26">
        <v>1406.1369999999999</v>
      </c>
      <c r="N9" s="358">
        <v>1418.019</v>
      </c>
      <c r="O9" s="361">
        <v>-0.83792953408946302</v>
      </c>
      <c r="P9" s="26">
        <v>1299.373</v>
      </c>
      <c r="Q9" s="358">
        <v>1297.548</v>
      </c>
      <c r="R9" s="354">
        <v>0.1406499027396324</v>
      </c>
    </row>
    <row r="10" spans="1:18" ht="27" customHeight="1" x14ac:dyDescent="0.2">
      <c r="B10" s="447"/>
      <c r="C10" s="254" t="s">
        <v>173</v>
      </c>
      <c r="D10" s="26">
        <v>1417.838</v>
      </c>
      <c r="E10" s="358">
        <v>1374.617</v>
      </c>
      <c r="F10" s="354">
        <v>3.1442212630863726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174</v>
      </c>
      <c r="D11" s="26">
        <v>1598.2059999999999</v>
      </c>
      <c r="E11" s="358">
        <v>1618.96</v>
      </c>
      <c r="F11" s="354">
        <v>-1.2819340811385167</v>
      </c>
      <c r="G11" s="26">
        <v>1741.193</v>
      </c>
      <c r="H11" s="358">
        <v>1803.049</v>
      </c>
      <c r="I11" s="354">
        <v>-3.4306333327602303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7"/>
      <c r="C12" s="254" t="s">
        <v>57</v>
      </c>
      <c r="D12" s="26">
        <v>1452.2</v>
      </c>
      <c r="E12" s="358">
        <v>1450.3989999999999</v>
      </c>
      <c r="F12" s="354">
        <v>0.12417272764254239</v>
      </c>
      <c r="G12" s="26">
        <v>1447.4349999999999</v>
      </c>
      <c r="H12" s="358">
        <v>1442.72</v>
      </c>
      <c r="I12" s="354">
        <v>0.32681324165464665</v>
      </c>
      <c r="J12" s="26" t="s">
        <v>97</v>
      </c>
      <c r="K12" s="358" t="s">
        <v>97</v>
      </c>
      <c r="L12" s="361" t="s">
        <v>161</v>
      </c>
      <c r="M12" s="26">
        <v>1433.3150000000001</v>
      </c>
      <c r="N12" s="358">
        <v>1419.0440000000001</v>
      </c>
      <c r="O12" s="361">
        <v>1.0056770614582746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7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1417.12</v>
      </c>
      <c r="E15" s="366">
        <v>1417.021</v>
      </c>
      <c r="F15" s="367">
        <v>6.9864878502105959E-3</v>
      </c>
      <c r="G15" s="27">
        <v>1424.4970000000001</v>
      </c>
      <c r="H15" s="366">
        <v>1432.6320000000001</v>
      </c>
      <c r="I15" s="367">
        <v>-0.56783598300191473</v>
      </c>
      <c r="J15" s="27">
        <v>1473.942</v>
      </c>
      <c r="K15" s="366">
        <v>1418.8989999999999</v>
      </c>
      <c r="L15" s="368">
        <v>3.879275410018622</v>
      </c>
      <c r="M15" s="27">
        <v>1235.1510000000001</v>
      </c>
      <c r="N15" s="366">
        <v>1233.479</v>
      </c>
      <c r="O15" s="368">
        <v>0.13555155782952327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999.85699999999997</v>
      </c>
      <c r="E16" s="358">
        <v>998.94</v>
      </c>
      <c r="F16" s="354">
        <v>9.1797305143443683E-2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1837.2429999999999</v>
      </c>
      <c r="E17" s="370">
        <v>1843.8119999999999</v>
      </c>
      <c r="F17" s="371">
        <v>-0.35627276533616009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2074.0590000000002</v>
      </c>
      <c r="Q17" s="370">
        <v>1986.66</v>
      </c>
      <c r="R17" s="371">
        <v>4.3992932862190868</v>
      </c>
    </row>
    <row r="18" spans="2:18" ht="15.75" customHeight="1" x14ac:dyDescent="0.2">
      <c r="B18" s="444" t="s">
        <v>63</v>
      </c>
      <c r="C18" s="373" t="s">
        <v>54</v>
      </c>
      <c r="D18" s="25">
        <v>913.44899999999996</v>
      </c>
      <c r="E18" s="357">
        <v>901.88699999999994</v>
      </c>
      <c r="F18" s="353">
        <v>1.2819787844818711</v>
      </c>
      <c r="G18" s="25">
        <v>897.88400000000001</v>
      </c>
      <c r="H18" s="357">
        <v>871.24099999999999</v>
      </c>
      <c r="I18" s="353">
        <v>3.0580516757131528</v>
      </c>
      <c r="J18" s="25">
        <v>987.65899999999999</v>
      </c>
      <c r="K18" s="357">
        <v>992.82799999999997</v>
      </c>
      <c r="L18" s="363">
        <v>-0.52063398695443552</v>
      </c>
      <c r="M18" s="25">
        <v>910.82500000000005</v>
      </c>
      <c r="N18" s="357">
        <v>914.029</v>
      </c>
      <c r="O18" s="363">
        <v>-0.35053592391488136</v>
      </c>
      <c r="P18" s="25">
        <v>715.84299999999996</v>
      </c>
      <c r="Q18" s="357">
        <v>693.20699999999999</v>
      </c>
      <c r="R18" s="353">
        <v>3.2654026863548644</v>
      </c>
    </row>
    <row r="19" spans="2:18" ht="37.5" customHeight="1" thickBot="1" x14ac:dyDescent="0.25">
      <c r="B19" s="445"/>
      <c r="C19" s="255" t="s">
        <v>64</v>
      </c>
      <c r="D19" s="28">
        <v>657.27800000000002</v>
      </c>
      <c r="E19" s="359">
        <v>658.66800000000001</v>
      </c>
      <c r="F19" s="355">
        <v>-0.21103196147376013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5" sqref="X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272</v>
      </c>
      <c r="D9" s="115" t="s">
        <v>260</v>
      </c>
      <c r="E9" s="224" t="s">
        <v>15</v>
      </c>
      <c r="F9" s="12" t="s">
        <v>272</v>
      </c>
      <c r="G9" s="115" t="s">
        <v>260</v>
      </c>
      <c r="H9" s="13" t="s">
        <v>15</v>
      </c>
      <c r="I9" s="12" t="s">
        <v>272</v>
      </c>
      <c r="J9" s="115" t="s">
        <v>260</v>
      </c>
      <c r="K9" s="13" t="s">
        <v>15</v>
      </c>
      <c r="L9" s="12" t="s">
        <v>272</v>
      </c>
      <c r="M9" s="115" t="s">
        <v>260</v>
      </c>
      <c r="N9" s="13" t="s">
        <v>15</v>
      </c>
      <c r="O9" s="12" t="s">
        <v>272</v>
      </c>
      <c r="P9" s="115" t="s">
        <v>260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175.13</v>
      </c>
      <c r="D12" s="42">
        <v>176.136</v>
      </c>
      <c r="E12" s="43">
        <v>-0.57114956624426594</v>
      </c>
      <c r="F12" s="26">
        <v>178.57599999999999</v>
      </c>
      <c r="G12" s="42">
        <v>180.78200000000001</v>
      </c>
      <c r="H12" s="209">
        <v>-1.2202542288502269</v>
      </c>
      <c r="I12" s="26">
        <v>175.06299999999999</v>
      </c>
      <c r="J12" s="42">
        <v>175.988</v>
      </c>
      <c r="K12" s="209">
        <v>-0.52560401845581028</v>
      </c>
      <c r="L12" s="26">
        <v>168.69499999999999</v>
      </c>
      <c r="M12" s="42">
        <v>168.411</v>
      </c>
      <c r="N12" s="209">
        <v>0.16863506540546153</v>
      </c>
      <c r="O12" s="26">
        <v>160.58699999999999</v>
      </c>
      <c r="P12" s="42">
        <v>161.34399999999999</v>
      </c>
      <c r="Q12" s="43">
        <v>-0.46918385561285514</v>
      </c>
    </row>
    <row r="13" spans="1:17" ht="15" customHeight="1" x14ac:dyDescent="0.2">
      <c r="A13" s="456"/>
      <c r="B13" s="258" t="s">
        <v>47</v>
      </c>
      <c r="C13" s="26">
        <v>188.92099999999999</v>
      </c>
      <c r="D13" s="42">
        <v>191.25</v>
      </c>
      <c r="E13" s="43">
        <v>-1.2177777777777818</v>
      </c>
      <c r="F13" s="26">
        <v>188.44499999999999</v>
      </c>
      <c r="G13" s="42">
        <v>191.208</v>
      </c>
      <c r="H13" s="209">
        <v>-1.4450232207857441</v>
      </c>
      <c r="I13" s="26">
        <v>193.809</v>
      </c>
      <c r="J13" s="42">
        <v>195.863</v>
      </c>
      <c r="K13" s="209">
        <v>-1.0486921981180735</v>
      </c>
      <c r="L13" s="26">
        <v>179.053</v>
      </c>
      <c r="M13" s="42">
        <v>179.60400000000001</v>
      </c>
      <c r="N13" s="209">
        <v>-0.30678604040000007</v>
      </c>
      <c r="O13" s="26">
        <v>184.29900000000001</v>
      </c>
      <c r="P13" s="42">
        <v>176.03100000000001</v>
      </c>
      <c r="Q13" s="43">
        <v>4.6968999778448115</v>
      </c>
    </row>
    <row r="14" spans="1:17" ht="15" customHeight="1" thickBot="1" x14ac:dyDescent="0.25">
      <c r="A14" s="456"/>
      <c r="B14" s="259" t="s">
        <v>48</v>
      </c>
      <c r="C14" s="30">
        <v>283.97699999999998</v>
      </c>
      <c r="D14" s="126">
        <v>274.49200000000002</v>
      </c>
      <c r="E14" s="48">
        <v>3.4554741121781167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181.97783110787381</v>
      </c>
      <c r="D15" s="211">
        <v>183.29941052965478</v>
      </c>
      <c r="E15" s="212">
        <v>-0.72099491098317414</v>
      </c>
      <c r="F15" s="210">
        <v>184.42105004178853</v>
      </c>
      <c r="G15" s="211">
        <v>186.92631278654341</v>
      </c>
      <c r="H15" s="302">
        <v>-1.3402408186458508</v>
      </c>
      <c r="I15" s="210">
        <v>184.78195387333017</v>
      </c>
      <c r="J15" s="211">
        <v>185.63179208823121</v>
      </c>
      <c r="K15" s="302">
        <v>-0.45780854957059891</v>
      </c>
      <c r="L15" s="210">
        <v>172.24485413178405</v>
      </c>
      <c r="M15" s="211">
        <v>171.78853332124487</v>
      </c>
      <c r="N15" s="302">
        <v>0.2656293768373128</v>
      </c>
      <c r="O15" s="210">
        <v>161.70069538099642</v>
      </c>
      <c r="P15" s="211">
        <v>161.83727789903196</v>
      </c>
      <c r="Q15" s="212">
        <v>-8.4394967468960164E-2</v>
      </c>
    </row>
    <row r="16" spans="1:17" ht="15.75" customHeight="1" x14ac:dyDescent="0.2">
      <c r="A16" s="455" t="s">
        <v>26</v>
      </c>
      <c r="B16" s="256" t="s">
        <v>44</v>
      </c>
      <c r="C16" s="122">
        <v>173.85</v>
      </c>
      <c r="D16" s="123">
        <v>173.61099999999999</v>
      </c>
      <c r="E16" s="125">
        <v>0.1376640881050189</v>
      </c>
      <c r="F16" s="122">
        <v>172.85499999999999</v>
      </c>
      <c r="G16" s="123">
        <v>174.15299999999999</v>
      </c>
      <c r="H16" s="124">
        <v>-0.74532164246381172</v>
      </c>
      <c r="I16" s="122">
        <v>179.77600000000001</v>
      </c>
      <c r="J16" s="123">
        <v>172.42699999999999</v>
      </c>
      <c r="K16" s="124">
        <v>4.2620935236360999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181.10499999999999</v>
      </c>
      <c r="D17" s="42">
        <v>186.89400000000001</v>
      </c>
      <c r="E17" s="43">
        <v>-3.0974777146403927</v>
      </c>
      <c r="F17" s="26">
        <v>178.876</v>
      </c>
      <c r="G17" s="42">
        <v>186.65199999999999</v>
      </c>
      <c r="H17" s="209">
        <v>-4.1660416175556554</v>
      </c>
      <c r="I17" s="26">
        <v>189.41200000000001</v>
      </c>
      <c r="J17" s="42">
        <v>187.31200000000001</v>
      </c>
      <c r="K17" s="209">
        <v>1.1211241137780783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60"/>
      <c r="B18" s="261" t="s">
        <v>46</v>
      </c>
      <c r="C18" s="26">
        <v>193.07400000000001</v>
      </c>
      <c r="D18" s="42">
        <v>186.63800000000001</v>
      </c>
      <c r="E18" s="43">
        <v>3.4483867165314708</v>
      </c>
      <c r="F18" s="26">
        <v>193.727</v>
      </c>
      <c r="G18" s="42">
        <v>186.845</v>
      </c>
      <c r="H18" s="209">
        <v>3.6832668789638499</v>
      </c>
      <c r="I18" s="26">
        <v>192.40199999999999</v>
      </c>
      <c r="J18" s="42">
        <v>187.85400000000001</v>
      </c>
      <c r="K18" s="209">
        <v>2.4210290970647272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60"/>
      <c r="B19" s="261" t="s">
        <v>47</v>
      </c>
      <c r="C19" s="26">
        <v>194.554</v>
      </c>
      <c r="D19" s="42">
        <v>194.136</v>
      </c>
      <c r="E19" s="43">
        <v>0.21531297647010675</v>
      </c>
      <c r="F19" s="26">
        <v>195.32900000000001</v>
      </c>
      <c r="G19" s="42">
        <v>193.11199999999999</v>
      </c>
      <c r="H19" s="209">
        <v>1.1480384440117719</v>
      </c>
      <c r="I19" s="26">
        <v>191.126</v>
      </c>
      <c r="J19" s="42">
        <v>194.95400000000001</v>
      </c>
      <c r="K19" s="209">
        <v>-1.9635401171558435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60"/>
      <c r="B20" s="261" t="s">
        <v>48</v>
      </c>
      <c r="C20" s="30">
        <v>187.321</v>
      </c>
      <c r="D20" s="126">
        <v>187.709</v>
      </c>
      <c r="E20" s="48">
        <v>-0.20670292846906926</v>
      </c>
      <c r="F20" s="30">
        <v>181.95099999999999</v>
      </c>
      <c r="G20" s="126">
        <v>181.63300000000001</v>
      </c>
      <c r="H20" s="44">
        <v>0.17507831726612655</v>
      </c>
      <c r="I20" s="30">
        <v>211.41900000000001</v>
      </c>
      <c r="J20" s="126">
        <v>211.33600000000001</v>
      </c>
      <c r="K20" s="44">
        <v>3.9273952379149032E-2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191.30377330153669</v>
      </c>
      <c r="D21" s="211">
        <v>190.89535959068354</v>
      </c>
      <c r="E21" s="212">
        <v>0.21394637969664185</v>
      </c>
      <c r="F21" s="210">
        <v>191.21573315801609</v>
      </c>
      <c r="G21" s="211">
        <v>190.25222645335512</v>
      </c>
      <c r="H21" s="302">
        <v>0.50643649360771015</v>
      </c>
      <c r="I21" s="210">
        <v>191.00956135097968</v>
      </c>
      <c r="J21" s="211">
        <v>191.79022718260848</v>
      </c>
      <c r="K21" s="302">
        <v>-0.40704150732638888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5" t="s">
        <v>49</v>
      </c>
      <c r="B22" s="263" t="s">
        <v>44</v>
      </c>
      <c r="C22" s="122">
        <v>305.76</v>
      </c>
      <c r="D22" s="123">
        <v>301.72000000000003</v>
      </c>
      <c r="E22" s="125">
        <v>1.3389897918599905</v>
      </c>
      <c r="F22" s="297" t="s">
        <v>28</v>
      </c>
      <c r="G22" s="298" t="s">
        <v>28</v>
      </c>
      <c r="H22" s="124" t="s">
        <v>28</v>
      </c>
      <c r="I22" s="122">
        <v>305.76</v>
      </c>
      <c r="J22" s="123">
        <v>301.72000000000003</v>
      </c>
      <c r="K22" s="124">
        <v>1.3389897918599905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434.09</v>
      </c>
      <c r="D23" s="126">
        <v>444.33600000000001</v>
      </c>
      <c r="E23" s="48">
        <v>-2.3059126426848238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313.61399999999998</v>
      </c>
      <c r="M23" s="126">
        <v>306.142</v>
      </c>
      <c r="N23" s="44">
        <v>2.4406974541225903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60"/>
      <c r="B24" s="261" t="s">
        <v>46</v>
      </c>
      <c r="C24" s="30">
        <v>305.19200000000001</v>
      </c>
      <c r="D24" s="126">
        <v>309.36399999999998</v>
      </c>
      <c r="E24" s="48">
        <v>-1.3485732017946397</v>
      </c>
      <c r="F24" s="30">
        <v>466.61799999999999</v>
      </c>
      <c r="G24" s="126">
        <v>482.81599999999997</v>
      </c>
      <c r="H24" s="44">
        <v>-3.3549012460233256</v>
      </c>
      <c r="I24" s="30" t="s">
        <v>97</v>
      </c>
      <c r="J24" s="126" t="s">
        <v>97</v>
      </c>
      <c r="K24" s="44" t="s">
        <v>161</v>
      </c>
      <c r="L24" s="30">
        <v>311.072</v>
      </c>
      <c r="M24" s="126">
        <v>320.404</v>
      </c>
      <c r="N24" s="44">
        <v>-2.9125728767431096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60"/>
      <c r="B25" s="261" t="s">
        <v>47</v>
      </c>
      <c r="C25" s="30">
        <v>456.16500000000002</v>
      </c>
      <c r="D25" s="126">
        <v>460.19900000000001</v>
      </c>
      <c r="E25" s="48">
        <v>-0.87657730677380696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60"/>
      <c r="B26" s="261" t="s">
        <v>48</v>
      </c>
      <c r="C26" s="30">
        <v>408.02499999999998</v>
      </c>
      <c r="D26" s="126">
        <v>401.827</v>
      </c>
      <c r="E26" s="48">
        <v>1.5424548375295783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364.44400000000002</v>
      </c>
      <c r="M26" s="126">
        <v>360.65899999999999</v>
      </c>
      <c r="N26" s="44">
        <v>1.0494677798141805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408.96168112133245</v>
      </c>
      <c r="D27" s="211">
        <v>417.52051797624006</v>
      </c>
      <c r="E27" s="212">
        <v>-2.0499200605500949</v>
      </c>
      <c r="F27" s="210">
        <v>388.27697422592286</v>
      </c>
      <c r="G27" s="211">
        <v>404.54627929167577</v>
      </c>
      <c r="H27" s="302">
        <v>-4.0216177724434914</v>
      </c>
      <c r="I27" s="210">
        <v>359.66836166164012</v>
      </c>
      <c r="J27" s="211">
        <v>344.23549519839844</v>
      </c>
      <c r="K27" s="302">
        <v>4.483229265577922</v>
      </c>
      <c r="L27" s="210">
        <v>313.56586084501356</v>
      </c>
      <c r="M27" s="211">
        <v>322.36604827675109</v>
      </c>
      <c r="N27" s="302">
        <v>-2.729874153553097</v>
      </c>
      <c r="O27" s="210">
        <v>456.35107247639087</v>
      </c>
      <c r="P27" s="211">
        <v>460.60750501548819</v>
      </c>
      <c r="Q27" s="212">
        <v>-0.92409100866782301</v>
      </c>
    </row>
    <row r="28" spans="1:17" ht="15.75" customHeight="1" x14ac:dyDescent="0.2">
      <c r="A28" s="455" t="s">
        <v>50</v>
      </c>
      <c r="B28" s="263" t="s">
        <v>44</v>
      </c>
      <c r="C28" s="122">
        <v>305.46699999999998</v>
      </c>
      <c r="D28" s="123">
        <v>316.16399999999999</v>
      </c>
      <c r="E28" s="125">
        <v>-3.3833706557356318</v>
      </c>
      <c r="F28" s="380">
        <v>304.59100000000001</v>
      </c>
      <c r="G28" s="381">
        <v>314.56200000000001</v>
      </c>
      <c r="H28" s="382">
        <v>-3.1698043628918953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277.505</v>
      </c>
      <c r="D29" s="126">
        <v>280.05399999999997</v>
      </c>
      <c r="E29" s="48">
        <v>-0.91018160783276747</v>
      </c>
      <c r="F29" s="30">
        <v>218.27099999999999</v>
      </c>
      <c r="G29" s="126">
        <v>224.006</v>
      </c>
      <c r="H29" s="44">
        <v>-2.5601992803764246</v>
      </c>
      <c r="I29" s="299">
        <v>272.351</v>
      </c>
      <c r="J29" s="300">
        <v>269.42599999999999</v>
      </c>
      <c r="K29" s="44">
        <v>1.0856413263753355</v>
      </c>
      <c r="L29" s="30">
        <v>315.12599999999998</v>
      </c>
      <c r="M29" s="126">
        <v>316.32400000000001</v>
      </c>
      <c r="N29" s="44">
        <v>-0.37872561045005626</v>
      </c>
      <c r="O29" s="30">
        <v>334.56900000000002</v>
      </c>
      <c r="P29" s="126">
        <v>346.42099999999999</v>
      </c>
      <c r="Q29" s="48">
        <v>-3.4212706504513224</v>
      </c>
    </row>
    <row r="30" spans="1:17" ht="15" customHeight="1" x14ac:dyDescent="0.2">
      <c r="A30" s="460"/>
      <c r="B30" s="261" t="s">
        <v>46</v>
      </c>
      <c r="C30" s="30">
        <v>255.60499999999999</v>
      </c>
      <c r="D30" s="126">
        <v>257.98399999999998</v>
      </c>
      <c r="E30" s="48">
        <v>-0.92215021086578652</v>
      </c>
      <c r="F30" s="30">
        <v>282.33699999999999</v>
      </c>
      <c r="G30" s="126">
        <v>292.16399999999999</v>
      </c>
      <c r="H30" s="44">
        <v>-3.363521857586834</v>
      </c>
      <c r="I30" s="299">
        <v>245.28800000000001</v>
      </c>
      <c r="J30" s="300">
        <v>248.827</v>
      </c>
      <c r="K30" s="44">
        <v>-1.422273306353405</v>
      </c>
      <c r="L30" s="30">
        <v>256.91500000000002</v>
      </c>
      <c r="M30" s="126">
        <v>258.41899999999998</v>
      </c>
      <c r="N30" s="44">
        <v>-0.58200054949518509</v>
      </c>
      <c r="O30" s="30">
        <v>244.149</v>
      </c>
      <c r="P30" s="126">
        <v>251.74600000000001</v>
      </c>
      <c r="Q30" s="48">
        <v>-3.017724214088807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263.60250481772988</v>
      </c>
      <c r="D33" s="211">
        <v>266.10895741853</v>
      </c>
      <c r="E33" s="212">
        <v>-0.94188960233233565</v>
      </c>
      <c r="F33" s="210">
        <v>251.72313657122785</v>
      </c>
      <c r="G33" s="211">
        <v>259.42352120077146</v>
      </c>
      <c r="H33" s="302">
        <v>-2.9682677167827709</v>
      </c>
      <c r="I33" s="303">
        <v>266.56745966428133</v>
      </c>
      <c r="J33" s="304">
        <v>265.25336487650424</v>
      </c>
      <c r="K33" s="302">
        <v>0.49541116599554008</v>
      </c>
      <c r="L33" s="210">
        <v>259.97270156111881</v>
      </c>
      <c r="M33" s="211">
        <v>261.61512733846723</v>
      </c>
      <c r="N33" s="302">
        <v>-0.62780229647176189</v>
      </c>
      <c r="O33" s="210">
        <v>286.67717258968139</v>
      </c>
      <c r="P33" s="211">
        <v>302.90030787739636</v>
      </c>
      <c r="Q33" s="212">
        <v>-5.355932254212675</v>
      </c>
    </row>
    <row r="34" spans="1:17" ht="15.75" customHeight="1" x14ac:dyDescent="0.2">
      <c r="A34" s="455" t="s">
        <v>51</v>
      </c>
      <c r="B34" s="264" t="s">
        <v>52</v>
      </c>
      <c r="C34" s="25">
        <v>543.05399999999997</v>
      </c>
      <c r="D34" s="24">
        <v>555.19000000000005</v>
      </c>
      <c r="E34" s="41">
        <v>-2.1859183342639601</v>
      </c>
      <c r="F34" s="25">
        <v>569.66499999999996</v>
      </c>
      <c r="G34" s="24">
        <v>576.49800000000005</v>
      </c>
      <c r="H34" s="127">
        <v>-1.1852599662097845</v>
      </c>
      <c r="I34" s="25">
        <v>493.75700000000001</v>
      </c>
      <c r="J34" s="24">
        <v>498.012</v>
      </c>
      <c r="K34" s="127">
        <v>-0.85439708280121673</v>
      </c>
      <c r="L34" s="25">
        <v>548.65700000000004</v>
      </c>
      <c r="M34" s="24">
        <v>557.38300000000004</v>
      </c>
      <c r="N34" s="127">
        <v>-1.5655303444848512</v>
      </c>
      <c r="O34" s="25">
        <v>510.81299999999999</v>
      </c>
      <c r="P34" s="24">
        <v>538.09299999999996</v>
      </c>
      <c r="Q34" s="41">
        <v>-5.0697555998684196</v>
      </c>
    </row>
    <row r="35" spans="1:17" ht="15.75" customHeight="1" thickBot="1" x14ac:dyDescent="0.25">
      <c r="A35" s="458"/>
      <c r="B35" s="256" t="s">
        <v>53</v>
      </c>
      <c r="C35" s="31">
        <v>850.56200000000001</v>
      </c>
      <c r="D35" s="128">
        <v>855.28499999999997</v>
      </c>
      <c r="E35" s="129">
        <v>-0.55221358962216771</v>
      </c>
      <c r="F35" s="31">
        <v>864.42899999999997</v>
      </c>
      <c r="G35" s="128">
        <v>862.71900000000005</v>
      </c>
      <c r="H35" s="301">
        <v>0.19821054132341148</v>
      </c>
      <c r="I35" s="31">
        <v>857.86099999999999</v>
      </c>
      <c r="J35" s="128">
        <v>879.98500000000001</v>
      </c>
      <c r="K35" s="301">
        <v>-2.5141337636437009</v>
      </c>
      <c r="L35" s="31">
        <v>602.31899999999996</v>
      </c>
      <c r="M35" s="128">
        <v>610.49199999999996</v>
      </c>
      <c r="N35" s="301">
        <v>-1.3387562818185992</v>
      </c>
      <c r="O35" s="31">
        <v>914.98599999999999</v>
      </c>
      <c r="P35" s="128">
        <v>906.57</v>
      </c>
      <c r="Q35" s="129">
        <v>0.92833427093329135</v>
      </c>
    </row>
    <row r="36" spans="1:17" ht="15" customHeight="1" thickBot="1" x14ac:dyDescent="0.25">
      <c r="A36" s="459"/>
      <c r="B36" s="260" t="s">
        <v>25</v>
      </c>
      <c r="C36" s="210">
        <v>609.03771816071799</v>
      </c>
      <c r="D36" s="211">
        <v>623.15960588967789</v>
      </c>
      <c r="E36" s="212">
        <v>-2.2661750850808513</v>
      </c>
      <c r="F36" s="210">
        <v>626.34572431402307</v>
      </c>
      <c r="G36" s="211">
        <v>633.70916247397747</v>
      </c>
      <c r="H36" s="302">
        <v>-1.1619586075113393</v>
      </c>
      <c r="I36" s="210">
        <v>599.04936580005835</v>
      </c>
      <c r="J36" s="211">
        <v>609.89931511964426</v>
      </c>
      <c r="K36" s="302">
        <v>-1.7789738487339442</v>
      </c>
      <c r="L36" s="210">
        <v>562.29511362388644</v>
      </c>
      <c r="M36" s="211">
        <v>569.41787389047749</v>
      </c>
      <c r="N36" s="302">
        <v>-1.2508845600377234</v>
      </c>
      <c r="O36" s="210">
        <v>593.64752102990803</v>
      </c>
      <c r="P36" s="211">
        <v>627.85524952327205</v>
      </c>
      <c r="Q36" s="212">
        <v>-5.4483463376849688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35" sqref="J35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186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187</v>
      </c>
      <c r="F7" s="462" t="s">
        <v>27</v>
      </c>
      <c r="G7" s="463"/>
      <c r="H7" s="267" t="s">
        <v>187</v>
      </c>
      <c r="I7" s="462" t="s">
        <v>27</v>
      </c>
      <c r="J7" s="463"/>
      <c r="K7" s="267" t="s">
        <v>187</v>
      </c>
      <c r="L7" s="462" t="s">
        <v>27</v>
      </c>
      <c r="M7" s="463"/>
      <c r="N7" s="267" t="s">
        <v>187</v>
      </c>
      <c r="O7" s="462" t="s">
        <v>27</v>
      </c>
      <c r="P7" s="463"/>
      <c r="Q7" s="267" t="s">
        <v>187</v>
      </c>
    </row>
    <row r="8" spans="1:17" ht="15.75" customHeight="1" thickBot="1" x14ac:dyDescent="0.25">
      <c r="A8" s="479"/>
      <c r="B8" s="483"/>
      <c r="C8" s="12" t="s">
        <v>272</v>
      </c>
      <c r="D8" s="115" t="s">
        <v>260</v>
      </c>
      <c r="E8" s="14" t="s">
        <v>15</v>
      </c>
      <c r="F8" s="12" t="s">
        <v>272</v>
      </c>
      <c r="G8" s="115" t="s">
        <v>260</v>
      </c>
      <c r="H8" s="14" t="s">
        <v>15</v>
      </c>
      <c r="I8" s="12" t="s">
        <v>272</v>
      </c>
      <c r="J8" s="115" t="s">
        <v>260</v>
      </c>
      <c r="K8" s="14" t="s">
        <v>15</v>
      </c>
      <c r="L8" s="12" t="s">
        <v>272</v>
      </c>
      <c r="M8" s="115" t="s">
        <v>260</v>
      </c>
      <c r="N8" s="14" t="s">
        <v>15</v>
      </c>
      <c r="O8" s="239" t="s">
        <v>272</v>
      </c>
      <c r="P8" s="115" t="s">
        <v>260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1818.9059999999999</v>
      </c>
      <c r="D9" s="24">
        <v>1843.4659999999999</v>
      </c>
      <c r="E9" s="41">
        <v>-1.3322730118157833</v>
      </c>
      <c r="F9" s="25">
        <v>1784.7270000000001</v>
      </c>
      <c r="G9" s="24">
        <v>1847.135</v>
      </c>
      <c r="H9" s="41">
        <v>-3.3786377281573845</v>
      </c>
      <c r="I9" s="25">
        <v>1853.18</v>
      </c>
      <c r="J9" s="24">
        <v>1837.308</v>
      </c>
      <c r="K9" s="41">
        <v>0.86387257879463153</v>
      </c>
      <c r="L9" s="25">
        <v>1766.779</v>
      </c>
      <c r="M9" s="24">
        <v>1855.2329999999999</v>
      </c>
      <c r="N9" s="41">
        <v>-4.7678108356201054</v>
      </c>
      <c r="O9" s="74">
        <v>1874.491</v>
      </c>
      <c r="P9" s="24">
        <v>1836.09</v>
      </c>
      <c r="Q9" s="41">
        <v>2.0914552118904886</v>
      </c>
    </row>
    <row r="10" spans="1:17" ht="27" customHeight="1" x14ac:dyDescent="0.2">
      <c r="A10" s="458"/>
      <c r="B10" s="269" t="s">
        <v>86</v>
      </c>
      <c r="C10" s="26">
        <v>1935.9469999999999</v>
      </c>
      <c r="D10" s="42">
        <v>1950.472</v>
      </c>
      <c r="E10" s="43">
        <v>-0.744691541329488</v>
      </c>
      <c r="F10" s="26">
        <v>1963.0640000000001</v>
      </c>
      <c r="G10" s="42">
        <v>1981.742</v>
      </c>
      <c r="H10" s="43">
        <v>-0.94250412011250129</v>
      </c>
      <c r="I10" s="26">
        <v>1966.576</v>
      </c>
      <c r="J10" s="42">
        <v>1999.7619999999999</v>
      </c>
      <c r="K10" s="43">
        <v>-1.6594974802001401</v>
      </c>
      <c r="L10" s="26">
        <v>1853.66</v>
      </c>
      <c r="M10" s="42">
        <v>1865.712</v>
      </c>
      <c r="N10" s="43">
        <v>-0.64597322630716358</v>
      </c>
      <c r="O10" s="130">
        <v>1740.194</v>
      </c>
      <c r="P10" s="42">
        <v>1774.76</v>
      </c>
      <c r="Q10" s="43">
        <v>-1.9476436250535301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1898.7126144145464</v>
      </c>
      <c r="D12" s="314">
        <v>1909.9613593328406</v>
      </c>
      <c r="E12" s="315">
        <v>-0.5889514394272104</v>
      </c>
      <c r="F12" s="313">
        <v>1920.1022573468058</v>
      </c>
      <c r="G12" s="314">
        <v>1930.2254970290753</v>
      </c>
      <c r="H12" s="315">
        <v>-0.52445891414504642</v>
      </c>
      <c r="I12" s="313">
        <v>1925.5486905026028</v>
      </c>
      <c r="J12" s="314">
        <v>1951.430786373784</v>
      </c>
      <c r="K12" s="315">
        <v>-1.326313802770134</v>
      </c>
      <c r="L12" s="313">
        <v>1823.4390089737847</v>
      </c>
      <c r="M12" s="314">
        <v>1863.7109559203432</v>
      </c>
      <c r="N12" s="315">
        <v>-2.1608472504080596</v>
      </c>
      <c r="O12" s="317">
        <v>1818.4848009370858</v>
      </c>
      <c r="P12" s="314">
        <v>1806.8897664445735</v>
      </c>
      <c r="Q12" s="315">
        <v>0.64171233396976124</v>
      </c>
    </row>
    <row r="13" spans="1:17" ht="20.25" customHeight="1" x14ac:dyDescent="0.2">
      <c r="A13" s="455" t="s">
        <v>29</v>
      </c>
      <c r="B13" s="268" t="s">
        <v>30</v>
      </c>
      <c r="C13" s="25">
        <v>1277.6959999999999</v>
      </c>
      <c r="D13" s="24">
        <v>1216.7560000000001</v>
      </c>
      <c r="E13" s="41">
        <v>5.008399383278145</v>
      </c>
      <c r="F13" s="25">
        <v>1259.7739999999999</v>
      </c>
      <c r="G13" s="24">
        <v>1218.6610000000001</v>
      </c>
      <c r="H13" s="41">
        <v>3.3736207197899848</v>
      </c>
      <c r="I13" s="25">
        <v>1291</v>
      </c>
      <c r="J13" s="24">
        <v>1303.213</v>
      </c>
      <c r="K13" s="41">
        <v>-0.93714534769066649</v>
      </c>
      <c r="L13" s="25">
        <v>1297.212</v>
      </c>
      <c r="M13" s="24" t="s">
        <v>97</v>
      </c>
      <c r="N13" s="41" t="s">
        <v>161</v>
      </c>
      <c r="O13" s="74" t="s">
        <v>97</v>
      </c>
      <c r="P13" s="24" t="s">
        <v>97</v>
      </c>
      <c r="Q13" s="41" t="s">
        <v>161</v>
      </c>
    </row>
    <row r="14" spans="1:17" ht="20.25" customHeight="1" thickBot="1" x14ac:dyDescent="0.25">
      <c r="A14" s="458"/>
      <c r="B14" s="269" t="s">
        <v>31</v>
      </c>
      <c r="C14" s="30">
        <v>850.649</v>
      </c>
      <c r="D14" s="126">
        <v>869.18</v>
      </c>
      <c r="E14" s="48">
        <v>-2.1320094801997227</v>
      </c>
      <c r="F14" s="30">
        <v>888.59100000000001</v>
      </c>
      <c r="G14" s="126">
        <v>871.74800000000005</v>
      </c>
      <c r="H14" s="48">
        <v>1.9320950549929523</v>
      </c>
      <c r="I14" s="30">
        <v>872.62699999999995</v>
      </c>
      <c r="J14" s="126">
        <v>890.79700000000003</v>
      </c>
      <c r="K14" s="48">
        <v>-2.0397464293211667</v>
      </c>
      <c r="L14" s="30">
        <v>864.53399999999999</v>
      </c>
      <c r="M14" s="126">
        <v>878.75599999999997</v>
      </c>
      <c r="N14" s="48">
        <v>-1.6184242269754039</v>
      </c>
      <c r="O14" s="316">
        <v>795.92899999999997</v>
      </c>
      <c r="P14" s="126">
        <v>822.76099999999997</v>
      </c>
      <c r="Q14" s="48">
        <v>-3.2612143745267455</v>
      </c>
    </row>
    <row r="15" spans="1:17" ht="20.25" customHeight="1" thickBot="1" x14ac:dyDescent="0.25">
      <c r="A15" s="474"/>
      <c r="B15" s="273" t="s">
        <v>25</v>
      </c>
      <c r="C15" s="313">
        <v>1056.5330348863229</v>
      </c>
      <c r="D15" s="314">
        <v>908.84541074410299</v>
      </c>
      <c r="E15" s="315">
        <v>16.250026945870026</v>
      </c>
      <c r="F15" s="313">
        <v>1141.1920486883841</v>
      </c>
      <c r="G15" s="314">
        <v>940.29245176236975</v>
      </c>
      <c r="H15" s="315">
        <v>21.365650287787872</v>
      </c>
      <c r="I15" s="313">
        <v>1100.3772260170385</v>
      </c>
      <c r="J15" s="314">
        <v>915.98255550105443</v>
      </c>
      <c r="K15" s="315">
        <v>20.130805920765358</v>
      </c>
      <c r="L15" s="313">
        <v>921.23640357408783</v>
      </c>
      <c r="M15" s="314">
        <v>889.60517173354958</v>
      </c>
      <c r="N15" s="315">
        <v>3.5556483758855992</v>
      </c>
      <c r="O15" s="317">
        <v>856.83454970352284</v>
      </c>
      <c r="P15" s="314">
        <v>877.5122868591053</v>
      </c>
      <c r="Q15" s="315">
        <v>-2.3564042880350589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8"/>
      <c r="B17" s="269" t="s">
        <v>34</v>
      </c>
      <c r="C17" s="31">
        <v>543.202</v>
      </c>
      <c r="D17" s="128">
        <v>531.51199999999994</v>
      </c>
      <c r="E17" s="129">
        <v>2.1993859028582712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619.40431357340708</v>
      </c>
      <c r="D18" s="314">
        <v>596.29782439599285</v>
      </c>
      <c r="E18" s="315">
        <v>3.8749913603692008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334.834</v>
      </c>
      <c r="D20" s="42">
        <v>333.863</v>
      </c>
      <c r="E20" s="43">
        <v>0.29083785864261796</v>
      </c>
      <c r="F20" s="26">
        <v>347.613</v>
      </c>
      <c r="G20" s="42">
        <v>353.63600000000002</v>
      </c>
      <c r="H20" s="43">
        <v>-1.7031637050526598</v>
      </c>
      <c r="I20" s="26">
        <v>290.99700000000001</v>
      </c>
      <c r="J20" s="42">
        <v>269.41000000000003</v>
      </c>
      <c r="K20" s="43">
        <v>8.0126944062952337</v>
      </c>
      <c r="L20" s="26">
        <v>362.31700000000001</v>
      </c>
      <c r="M20" s="42">
        <v>388.43599999999998</v>
      </c>
      <c r="N20" s="43">
        <v>-6.7241450329011663</v>
      </c>
      <c r="O20" s="27" t="s">
        <v>97</v>
      </c>
      <c r="P20" s="46" t="s">
        <v>28</v>
      </c>
      <c r="Q20" s="47" t="s">
        <v>28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6" sqref="K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4" t="s">
        <v>0</v>
      </c>
      <c r="G4" s="485"/>
      <c r="H4" s="385" t="s">
        <v>1</v>
      </c>
      <c r="I4" s="386"/>
      <c r="J4" s="387"/>
    </row>
    <row r="5" spans="2:15" ht="18.75" customHeight="1" x14ac:dyDescent="0.3">
      <c r="B5" s="328"/>
      <c r="F5" s="486"/>
      <c r="G5" s="487"/>
      <c r="H5" s="388" t="s">
        <v>27</v>
      </c>
      <c r="I5" s="388"/>
      <c r="J5" s="490" t="s">
        <v>217</v>
      </c>
    </row>
    <row r="6" spans="2:15" ht="24.75" customHeight="1" x14ac:dyDescent="0.2">
      <c r="F6" s="488"/>
      <c r="G6" s="489"/>
      <c r="H6" s="389" t="s">
        <v>267</v>
      </c>
      <c r="I6" s="389" t="s">
        <v>250</v>
      </c>
      <c r="J6" s="491"/>
    </row>
    <row r="7" spans="2:15" ht="48" customHeight="1" thickBot="1" x14ac:dyDescent="0.25">
      <c r="F7" s="492" t="s">
        <v>223</v>
      </c>
      <c r="G7" s="493"/>
      <c r="H7" s="390">
        <v>136.07</v>
      </c>
      <c r="I7" s="390">
        <v>129.99700000000001</v>
      </c>
      <c r="J7" s="40">
        <v>4.671646268760032</v>
      </c>
    </row>
    <row r="8" spans="2:15" ht="15.75" customHeight="1" thickBot="1" x14ac:dyDescent="0.25"/>
    <row r="9" spans="2:15" ht="15" customHeight="1" thickBot="1" x14ac:dyDescent="0.25">
      <c r="B9" s="496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6"/>
      <c r="C10" s="49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6"/>
      <c r="C11" s="497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7"/>
      <c r="C12" s="469"/>
      <c r="D12" s="292" t="s">
        <v>267</v>
      </c>
      <c r="E12" s="292" t="s">
        <v>250</v>
      </c>
      <c r="F12" s="293" t="s">
        <v>15</v>
      </c>
      <c r="G12" s="292" t="s">
        <v>267</v>
      </c>
      <c r="H12" s="292" t="s">
        <v>250</v>
      </c>
      <c r="I12" s="293" t="s">
        <v>15</v>
      </c>
      <c r="J12" s="292" t="s">
        <v>267</v>
      </c>
      <c r="K12" s="292" t="s">
        <v>250</v>
      </c>
      <c r="L12" s="293" t="s">
        <v>15</v>
      </c>
      <c r="M12" s="292" t="s">
        <v>267</v>
      </c>
      <c r="N12" s="292" t="s">
        <v>250</v>
      </c>
      <c r="O12" s="294" t="s">
        <v>15</v>
      </c>
    </row>
    <row r="13" spans="2:15" ht="36" customHeight="1" thickBot="1" x14ac:dyDescent="0.25">
      <c r="B13" s="498" t="s">
        <v>234</v>
      </c>
      <c r="C13" s="499"/>
      <c r="D13" s="131">
        <v>137.28</v>
      </c>
      <c r="E13" s="131">
        <v>131.47</v>
      </c>
      <c r="F13" s="132">
        <v>4.4192591465733644</v>
      </c>
      <c r="G13" s="110">
        <v>131.41999999999999</v>
      </c>
      <c r="H13" s="110">
        <v>126.61</v>
      </c>
      <c r="I13" s="132">
        <v>3.7990680041070908</v>
      </c>
      <c r="J13" s="110">
        <v>141.72999999999999</v>
      </c>
      <c r="K13" s="110">
        <v>136.69999999999999</v>
      </c>
      <c r="L13" s="132">
        <v>3.6795903438185817</v>
      </c>
      <c r="M13" s="110">
        <v>132.93</v>
      </c>
      <c r="N13" s="110">
        <v>122.34</v>
      </c>
      <c r="O13" s="133">
        <v>8.6562040215792084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4" t="s">
        <v>268</v>
      </c>
      <c r="K18" s="494" t="s">
        <v>269</v>
      </c>
      <c r="L18" s="494" t="s">
        <v>270</v>
      </c>
      <c r="M18" s="104" t="s">
        <v>225</v>
      </c>
      <c r="N18" s="105"/>
    </row>
    <row r="19" spans="9:14" ht="19.5" customHeight="1" thickBot="1" x14ac:dyDescent="0.25">
      <c r="I19" s="106"/>
      <c r="J19" s="495"/>
      <c r="K19" s="495"/>
      <c r="L19" s="495"/>
      <c r="M19" s="107" t="s">
        <v>220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136.07</v>
      </c>
      <c r="K20" s="116">
        <v>117.52</v>
      </c>
      <c r="L20" s="117">
        <v>126.57</v>
      </c>
      <c r="M20" s="118">
        <v>15.784547311095981</v>
      </c>
      <c r="N20" s="119">
        <v>7.505728055621395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26" sqref="O26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23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2017-01-26T09:43:30Z</dcterms:modified>
</cp:coreProperties>
</file>