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updateLinks="never" codeName="ThisWorkbook"/>
  <bookViews>
    <workbookView xWindow="-270" yWindow="-15" windowWidth="9315" windowHeight="5655" firstSheet="5" activeTab="11"/>
  </bookViews>
  <sheets>
    <sheet name="Handel zagr. wg krajów " sheetId="15" r:id="rId1"/>
    <sheet name="Handel zagraniczny-ogółem" sheetId="14" r:id="rId2"/>
    <sheet name="Polska a UE" sheetId="9" r:id="rId3"/>
    <sheet name="Średnie mies. 2015-2017" sheetId="8" r:id="rId4"/>
    <sheet name="Dynamika zmiany cen" sheetId="18" r:id="rId5"/>
    <sheet name="Tab. tygodniowa" sheetId="10" r:id="rId6"/>
    <sheet name="% wskaźnik zmiany cen" sheetId="3" r:id="rId7"/>
    <sheet name="c. sprzedaży sery i twarogi" sheetId="5" r:id="rId8"/>
    <sheet name="c.sprzedaży produkty płynne" sheetId="4" r:id="rId9"/>
    <sheet name="c. sprzedaży produkty stałe" sheetId="2" r:id="rId10"/>
    <sheet name="mleko do skupu" sheetId="7" r:id="rId11"/>
    <sheet name="INFO" sheetId="6" r:id="rId12"/>
  </sheets>
  <definedNames>
    <definedName name="_xlnm.Print_Area" localSheetId="0">'Handel zagr. wg krajów '!#REF!</definedName>
  </definedNames>
  <calcPr calcId="145621"/>
</workbook>
</file>

<file path=xl/calcChain.xml><?xml version="1.0" encoding="utf-8"?>
<calcChain xmlns="http://schemas.openxmlformats.org/spreadsheetml/2006/main">
  <c r="I22" i="14" l="1"/>
  <c r="M22" i="14" l="1"/>
  <c r="L22" i="14"/>
  <c r="M46" i="14" l="1"/>
  <c r="L46" i="14"/>
  <c r="G46" i="14"/>
  <c r="F46" i="14"/>
  <c r="H34" i="14"/>
  <c r="I34" i="14"/>
  <c r="D10" i="14"/>
  <c r="E10" i="14"/>
  <c r="F10" i="14"/>
  <c r="G10" i="14"/>
  <c r="H10" i="14"/>
  <c r="I10" i="14"/>
  <c r="J10" i="14"/>
  <c r="K10" i="14"/>
  <c r="L10" i="14"/>
  <c r="M10" i="14"/>
  <c r="N10" i="14"/>
  <c r="O10" i="14"/>
  <c r="P10" i="14"/>
  <c r="Q10" i="14"/>
  <c r="R11" i="14"/>
  <c r="R12" i="14"/>
  <c r="R13" i="14"/>
  <c r="R14" i="14"/>
  <c r="R15" i="14"/>
  <c r="R16" i="14"/>
  <c r="S11" i="14"/>
  <c r="S12" i="14"/>
  <c r="S13" i="14"/>
  <c r="S14" i="14"/>
  <c r="S15" i="14"/>
  <c r="S16" i="14"/>
  <c r="D22" i="14"/>
  <c r="E22" i="14"/>
  <c r="F22" i="14"/>
  <c r="G22" i="14"/>
  <c r="H22" i="14"/>
  <c r="J22" i="14"/>
  <c r="K22" i="14"/>
  <c r="N22" i="14"/>
  <c r="O22" i="14"/>
  <c r="P22" i="14"/>
  <c r="Q22" i="14"/>
  <c r="S22" i="14"/>
  <c r="D34" i="14"/>
  <c r="E34" i="14"/>
  <c r="F34" i="14"/>
  <c r="G34" i="14"/>
  <c r="J34" i="14"/>
  <c r="K34" i="14"/>
  <c r="L34" i="14"/>
  <c r="M34" i="14"/>
  <c r="N34" i="14"/>
  <c r="O34" i="14"/>
  <c r="P34" i="14"/>
  <c r="Q34" i="14"/>
  <c r="R35" i="14"/>
  <c r="R36" i="14"/>
  <c r="R37" i="14"/>
  <c r="R38" i="14"/>
  <c r="R39" i="14"/>
  <c r="R40" i="14"/>
  <c r="S35" i="14"/>
  <c r="S36" i="14"/>
  <c r="S37" i="14"/>
  <c r="S38" i="14"/>
  <c r="S39" i="14"/>
  <c r="S40" i="14"/>
  <c r="D46" i="14"/>
  <c r="E46" i="14"/>
  <c r="H46" i="14"/>
  <c r="I46" i="14"/>
  <c r="J46" i="14"/>
  <c r="K46" i="14"/>
  <c r="N46" i="14"/>
  <c r="O46" i="14"/>
  <c r="P46" i="14"/>
  <c r="Q46" i="14"/>
  <c r="R47" i="14"/>
  <c r="R48" i="14"/>
  <c r="R49" i="14"/>
  <c r="R50" i="14"/>
  <c r="R51" i="14"/>
  <c r="R52" i="14"/>
  <c r="S47" i="14"/>
  <c r="S48" i="14"/>
  <c r="S49" i="14"/>
  <c r="S50" i="14"/>
  <c r="S51" i="14"/>
  <c r="S52" i="14"/>
  <c r="R10" i="14" l="1"/>
  <c r="R34" i="14"/>
  <c r="S34" i="14"/>
  <c r="R22" i="14"/>
  <c r="S10" i="14"/>
  <c r="S46" i="14"/>
  <c r="R46" i="14"/>
</calcChain>
</file>

<file path=xl/sharedStrings.xml><?xml version="1.0" encoding="utf-8"?>
<sst xmlns="http://schemas.openxmlformats.org/spreadsheetml/2006/main" count="1433" uniqueCount="275">
  <si>
    <t>TOWAR</t>
  </si>
  <si>
    <t>POLSKA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</si>
  <si>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</si>
  <si>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</si>
  <si>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</si>
  <si>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</si>
  <si>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</si>
  <si>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</si>
  <si>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</si>
  <si>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t>MAKROREGION</t>
  </si>
  <si>
    <t>PÓŁNOCNY</t>
  </si>
  <si>
    <t>CENTRALNY</t>
  </si>
  <si>
    <t>POŁUDNIOWO-WSCHODNI</t>
  </si>
  <si>
    <t>ZACHODNI</t>
  </si>
  <si>
    <t>ceny [%]</t>
  </si>
  <si>
    <r>
      <t xml:space="preserve">Daty podane w tabelach oznaczają </t>
    </r>
    <r>
      <rPr>
        <b/>
        <u/>
        <sz val="12"/>
        <rFont val="Arial CE"/>
        <family val="2"/>
        <charset val="238"/>
      </rPr>
      <t>ostatni dzień</t>
    </r>
    <r>
      <rPr>
        <u/>
        <sz val="12"/>
        <rFont val="Arial CE"/>
        <family val="2"/>
        <charset val="238"/>
      </rPr>
      <t xml:space="preserve"> </t>
    </r>
    <r>
      <rPr>
        <sz val="12"/>
        <rFont val="Arial CE"/>
        <family val="2"/>
        <charset val="238"/>
      </rPr>
      <t>analizowanego tygodnia (poniedziałek - niedziela)</t>
    </r>
  </si>
  <si>
    <t>Internet:</t>
  </si>
  <si>
    <t>strona ZSRIR</t>
  </si>
  <si>
    <t>E-mail:</t>
  </si>
  <si>
    <t>biuletyn@minrol.gov.pl</t>
  </si>
  <si>
    <t xml:space="preserve">E-mail </t>
  </si>
  <si>
    <t>Dariusz.Banasiewicz@minrol.gov.pl</t>
  </si>
  <si>
    <t>RYNEK MLEKA</t>
  </si>
  <si>
    <t xml:space="preserve"> Średnie ceny liczone są jako średnia ważona za 100 kg.</t>
  </si>
  <si>
    <t>Ogółem</t>
  </si>
  <si>
    <t>Mleko spożywcze UHT</t>
  </si>
  <si>
    <t>Cena [zł/100kg]</t>
  </si>
  <si>
    <t>--</t>
  </si>
  <si>
    <t>Mleko w proszku</t>
  </si>
  <si>
    <t>pełne</t>
  </si>
  <si>
    <t>odtłuszczone</t>
  </si>
  <si>
    <t>Mleko zagęszczone</t>
  </si>
  <si>
    <t>słodzone</t>
  </si>
  <si>
    <t>niesłodzone</t>
  </si>
  <si>
    <t>Serwatka w proszku</t>
  </si>
  <si>
    <t>Laktoza</t>
  </si>
  <si>
    <t>Kazeina i kazeiniany</t>
  </si>
  <si>
    <t>Bezwodny tłuszcz mleczny</t>
  </si>
  <si>
    <t>Masło 82% tł., 16% wody</t>
  </si>
  <si>
    <t>Masło</t>
  </si>
  <si>
    <t>Rodzaj</t>
  </si>
  <si>
    <t>Zawartość</t>
  </si>
  <si>
    <t>tłuszczu</t>
  </si>
  <si>
    <t>do 0,5%</t>
  </si>
  <si>
    <t>1,5-1,8%</t>
  </si>
  <si>
    <t>2%</t>
  </si>
  <si>
    <t>3,2%</t>
  </si>
  <si>
    <t>od 3,5%</t>
  </si>
  <si>
    <t>Jogurt naturalny</t>
  </si>
  <si>
    <t>Kefir</t>
  </si>
  <si>
    <t>Śmietana i śmietanka</t>
  </si>
  <si>
    <t>10-29%</t>
  </si>
  <si>
    <t>pow. 29%</t>
  </si>
  <si>
    <t>twaróg min. 40% tł.</t>
  </si>
  <si>
    <t>I</t>
  </si>
  <si>
    <t>SERY DOJRZEWAJĄCE</t>
  </si>
  <si>
    <t>PODLASKI, ZAMOJSKI, MORSKI</t>
  </si>
  <si>
    <t>PARMEZAN</t>
  </si>
  <si>
    <t>RADAMER</t>
  </si>
  <si>
    <t>Ser typu MOZZARELLA</t>
  </si>
  <si>
    <t>Ser typu FETA</t>
  </si>
  <si>
    <t>SERY PLEŚNIOWE</t>
  </si>
  <si>
    <t>SERY i TWAROGI ŚWIEŻE</t>
  </si>
  <si>
    <t>serek granulowany min. 40% tł.</t>
  </si>
  <si>
    <t>KRAJ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</si>
  <si>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</si>
  <si>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</si>
  <si>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</si>
  <si>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</si>
  <si>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</si>
  <si>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</si>
  <si>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</si>
  <si>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</si>
  <si>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</si>
  <si>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</si>
  <si>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</si>
  <si>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Francja</t>
  </si>
  <si>
    <t>Niemcy</t>
  </si>
  <si>
    <t>Polska</t>
  </si>
  <si>
    <t>Słowacja</t>
  </si>
  <si>
    <t>Czechy</t>
  </si>
  <si>
    <t>Średnie miesięczne ceny skupu mleka surowego</t>
  </si>
  <si>
    <r>
      <t>Ceny sprzedaży netto odtłuszczonego mleka w proszku i masła ekstra w blokach</t>
    </r>
    <r>
      <rPr>
        <b/>
        <u/>
        <vertAlign val="superscript"/>
        <sz val="10"/>
        <rFont val="Arial CE"/>
        <charset val="238"/>
      </rPr>
      <t>*</t>
    </r>
    <r>
      <rPr>
        <b/>
        <u/>
        <sz val="10"/>
        <rFont val="Arial CE"/>
        <charset val="238"/>
      </rPr>
      <t>.</t>
    </r>
  </si>
  <si>
    <t>Mleko spożywcze pasteryzowane</t>
  </si>
  <si>
    <t xml:space="preserve">w blokach             </t>
  </si>
  <si>
    <t>konfekc.</t>
  </si>
  <si>
    <t xml:space="preserve">w blokach           </t>
  </si>
  <si>
    <t>Towar</t>
  </si>
  <si>
    <t>Cena zł/100kg</t>
  </si>
  <si>
    <t>Cena EUR/100kg</t>
  </si>
  <si>
    <t>Masło Ekstra w blokach</t>
  </si>
  <si>
    <t>Mleko odtłuszczone w proszku</t>
  </si>
  <si>
    <t>Mleko pełne w proszku</t>
  </si>
  <si>
    <t>Ser Edamski</t>
  </si>
  <si>
    <t>Ser Gouda</t>
  </si>
  <si>
    <t>Średni kurs EUR</t>
  </si>
  <si>
    <t>nld</t>
  </si>
  <si>
    <t>I-2005</t>
  </si>
  <si>
    <t>dane wstępne</t>
  </si>
  <si>
    <t>I-2006</t>
  </si>
  <si>
    <t>EKSPORT/WYWÓZ</t>
  </si>
  <si>
    <t>IMPORT/PRZYWÓZ</t>
  </si>
  <si>
    <t>CN</t>
  </si>
  <si>
    <t>Nazwa towaru</t>
  </si>
  <si>
    <t>Wartość [tys. EUR]</t>
  </si>
  <si>
    <t>Wolumen [tony]</t>
  </si>
  <si>
    <r>
      <t xml:space="preserve">RAZEM  </t>
    </r>
    <r>
      <rPr>
        <b/>
        <i/>
        <sz val="12"/>
        <rFont val="Times New Roman CE"/>
      </rPr>
      <t>produkty mleczarskie</t>
    </r>
  </si>
  <si>
    <t>0401</t>
  </si>
  <si>
    <t>0402</t>
  </si>
  <si>
    <t xml:space="preserve">Mleko i śmietana, zagęszczone </t>
  </si>
  <si>
    <t>0403</t>
  </si>
  <si>
    <t>Maślanka, mleko zsiadłe i śmietana kwaśna, jogurt</t>
  </si>
  <si>
    <t>0404</t>
  </si>
  <si>
    <t>Serwatka, nawet zagęszczona, lub zawierająca dodatek cukru</t>
  </si>
  <si>
    <t>0405</t>
  </si>
  <si>
    <t>Masło oraz inne tłuszcze otrzymywanie z mleka</t>
  </si>
  <si>
    <t>0406</t>
  </si>
  <si>
    <t>Sery i twarogi</t>
  </si>
  <si>
    <t>OGÓŁEM</t>
  </si>
  <si>
    <t>Dane Komisji Europejskiej</t>
  </si>
  <si>
    <t>SALDO</t>
  </si>
  <si>
    <t>UWAGA: Dane w trakcie weryfikacji - mogą być obarczone istotnymi błędami</t>
  </si>
  <si>
    <t>ROSJA</t>
  </si>
  <si>
    <r>
      <t xml:space="preserve">HANDEL ZAGRANICZNY PRODUKTAMI MLECZNYMI </t>
    </r>
    <r>
      <rPr>
        <b/>
        <vertAlign val="superscript"/>
        <sz val="10"/>
        <rFont val="Arial CE"/>
        <charset val="238"/>
      </rPr>
      <t>*</t>
    </r>
  </si>
  <si>
    <r>
      <t xml:space="preserve">* </t>
    </r>
    <r>
      <rPr>
        <sz val="10"/>
        <rFont val="Arial CE"/>
        <charset val="238"/>
      </rPr>
      <t>źródło: Ministerstwo Finansów</t>
    </r>
  </si>
  <si>
    <t>Departament Rynków Rolnych</t>
  </si>
  <si>
    <r>
      <t xml:space="preserve">Daty podane w tabelach oznaczają </t>
    </r>
    <r>
      <rPr>
        <b/>
        <u/>
        <sz val="11"/>
        <rFont val="Arial CE"/>
        <family val="2"/>
        <charset val="238"/>
      </rPr>
      <t>ostatni dzień</t>
    </r>
    <r>
      <rPr>
        <u/>
        <sz val="11"/>
        <rFont val="Arial CE"/>
        <family val="2"/>
        <charset val="238"/>
      </rPr>
      <t xml:space="preserve"> </t>
    </r>
    <r>
      <rPr>
        <sz val="11"/>
        <rFont val="Arial CE"/>
        <family val="2"/>
        <charset val="238"/>
      </rPr>
      <t>analizowanego tygodnia (poniedziałek - niedziela)</t>
    </r>
  </si>
  <si>
    <t xml:space="preserve">Polski eksport produktów mleczarskich (mleko i śmietana zagęszczone kod 0402) </t>
  </si>
  <si>
    <t xml:space="preserve">Polski import produktów mleczarskich (mleko i śmietana zagęszczone kod 0402) </t>
  </si>
  <si>
    <t>EKSPORT</t>
  </si>
  <si>
    <t>IMPORT</t>
  </si>
  <si>
    <t>Kraj</t>
  </si>
  <si>
    <t>Wolumen   [tony]</t>
  </si>
  <si>
    <t>Włochy</t>
  </si>
  <si>
    <t>Irlandia</t>
  </si>
  <si>
    <t>Hiszpania</t>
  </si>
  <si>
    <t>Litwa</t>
  </si>
  <si>
    <t>Republika Czeska</t>
  </si>
  <si>
    <t>Austria</t>
  </si>
  <si>
    <t>Belgia</t>
  </si>
  <si>
    <t>Arabia Saudyjska</t>
  </si>
  <si>
    <t>Węgry</t>
  </si>
  <si>
    <t>Bułgaria</t>
  </si>
  <si>
    <t>Dania</t>
  </si>
  <si>
    <t>Wielka Brytania</t>
  </si>
  <si>
    <t>Finlandia</t>
  </si>
  <si>
    <t>Rumunia</t>
  </si>
  <si>
    <t xml:space="preserve">Polski eksport produktów mleczarskich (sery i twarogi - kod 0406) </t>
  </si>
  <si>
    <t xml:space="preserve">Polski import produktów mleczarskich (sery i twarogi - kod 0406) </t>
  </si>
  <si>
    <t>Irak</t>
  </si>
  <si>
    <t>Ministerstwo Rolnictwa i Rozwoju Wsi, Departament Rynków Rolnych.</t>
  </si>
  <si>
    <t>Mleko o standardowych parametrach</t>
  </si>
  <si>
    <t>I-2007</t>
  </si>
  <si>
    <t>Masło 80% tł., 16%wody,       2% soli</t>
  </si>
  <si>
    <t xml:space="preserve">Tygodniowa zmiana </t>
  </si>
  <si>
    <t xml:space="preserve">Miesięczna zmiana </t>
  </si>
  <si>
    <t>Portugalia</t>
  </si>
  <si>
    <t>I-2008</t>
  </si>
  <si>
    <t>Szwecja</t>
  </si>
  <si>
    <t>-</t>
  </si>
  <si>
    <t>I-2009</t>
  </si>
  <si>
    <t>Łotwa</t>
  </si>
  <si>
    <t>TYGODNIOWA ZMIANA CENY WYBRANYCH PRZETWORÓW MLECZARSKICH.</t>
  </si>
  <si>
    <t>EDAMSKI</t>
  </si>
  <si>
    <t>GOUDA</t>
  </si>
  <si>
    <t>I-2010</t>
  </si>
  <si>
    <t>Wartość [tys. PLN]</t>
  </si>
  <si>
    <t>Polski eksport produktów mleczarskich (masło oraz inne tłuszcze otrzymywane</t>
  </si>
  <si>
    <t xml:space="preserve">Polski import produktów mleczarskich (masło oraz inne tłuszcze otrzymywane </t>
  </si>
  <si>
    <t>Algieria</t>
  </si>
  <si>
    <t>Masło Ekstra konfekcjonowane</t>
  </si>
  <si>
    <t>CHEDDAR</t>
  </si>
  <si>
    <t>EMENTALER</t>
  </si>
  <si>
    <t>Tygodniowa zmiana kursu</t>
  </si>
  <si>
    <t>I-2011</t>
  </si>
  <si>
    <t>NIEMCY</t>
  </si>
  <si>
    <t>I-2012</t>
  </si>
  <si>
    <t>Kuba</t>
  </si>
  <si>
    <t>Grecja</t>
  </si>
  <si>
    <t xml:space="preserve">Tygodn.  zmiana </t>
  </si>
  <si>
    <t xml:space="preserve">Tygodn. zmiana </t>
  </si>
  <si>
    <t xml:space="preserve">Zmiana </t>
  </si>
  <si>
    <t>Rodzaj towaru</t>
  </si>
  <si>
    <t xml:space="preserve"> Tygodn. zmiana </t>
  </si>
  <si>
    <t>I-2013</t>
  </si>
  <si>
    <t>Chiny</t>
  </si>
  <si>
    <t>Wietnam</t>
  </si>
  <si>
    <t xml:space="preserve">Mleko i śmietana, nie zagęszczone </t>
  </si>
  <si>
    <t xml:space="preserve">MIESIĘCZNY WSKAŹNIK ZMIANY CENY PRODUKTÓW MLECZARSKICH  </t>
  </si>
  <si>
    <t>Cena</t>
  </si>
  <si>
    <t>Dynamika w skali</t>
  </si>
  <si>
    <t>miesiąc temu</t>
  </si>
  <si>
    <t>początek roku</t>
  </si>
  <si>
    <t>rok temu</t>
  </si>
  <si>
    <t>2 lata temu</t>
  </si>
  <si>
    <t>tygodnia</t>
  </si>
  <si>
    <t>miesiąca</t>
  </si>
  <si>
    <t>roku</t>
  </si>
  <si>
    <t>2 lat</t>
  </si>
  <si>
    <t>Mleko w proszku odtłuszczone</t>
  </si>
  <si>
    <t>Mleko w proszku pełne</t>
  </si>
  <si>
    <t>Masło w blokach</t>
  </si>
  <si>
    <t>Masło konfekcjonowane</t>
  </si>
  <si>
    <t xml:space="preserve"> Zmiana cen wybranych produktów mleczarskich ( w zł/100kg) w skali tygodnia, miesiąca, początku roku, roku i dwóch lat.</t>
  </si>
  <si>
    <t>UNIA EUROPEJSKA-28</t>
  </si>
  <si>
    <t>Estonia</t>
  </si>
  <si>
    <t>I -14</t>
  </si>
  <si>
    <t>Filipiny</t>
  </si>
  <si>
    <t>aktualna</t>
  </si>
  <si>
    <t>I-15</t>
  </si>
  <si>
    <t>ŚREDNIA WAŻONA CENA SKUPU MLEKA ( NETTO) O STANDARDOWYCH PARAMETRACH  (d. KL. EKSTRA) w zł/100kg</t>
  </si>
  <si>
    <t>Serbia</t>
  </si>
  <si>
    <t>Miesięczna. zmiana ceny</t>
  </si>
  <si>
    <t>tydzień temu</t>
  </si>
  <si>
    <t>2015r.</t>
  </si>
  <si>
    <t>Kolumbia</t>
  </si>
  <si>
    <t>I-16</t>
  </si>
  <si>
    <t>Mleko surowe do skupu         o standardowych parametrach</t>
  </si>
  <si>
    <t>Chorwacja</t>
  </si>
  <si>
    <t>Republika Południowej Afryki</t>
  </si>
  <si>
    <t xml:space="preserve">Polski eksport produktów mleczarskich (mleko i śmietana nie zagęszczone kod 0401) </t>
  </si>
  <si>
    <t xml:space="preserve">Polski import produktów mleczarskich (mleko i śmietana nie zagęszczone kod 0401) </t>
  </si>
  <si>
    <t>Mleko surowe do skupu                o standardowych parametrach</t>
  </si>
  <si>
    <t>Cypr</t>
  </si>
  <si>
    <t>Izrael</t>
  </si>
  <si>
    <t>Malta</t>
  </si>
  <si>
    <t>Luksemburg</t>
  </si>
  <si>
    <t>Holandia</t>
  </si>
  <si>
    <t>Słowenia</t>
  </si>
  <si>
    <t>UK</t>
  </si>
  <si>
    <t xml:space="preserve">Węgry </t>
  </si>
  <si>
    <t>UE</t>
  </si>
  <si>
    <t>Armenia</t>
  </si>
  <si>
    <t xml:space="preserve">     MONITOROWANYCH W RAMACH ZSRIR w 2017r.</t>
  </si>
  <si>
    <t>Bangladesz</t>
  </si>
  <si>
    <t>Zmiana ceny [%] w 2017r. w stos. do lat:</t>
  </si>
  <si>
    <t>2016r.</t>
  </si>
  <si>
    <t>I-17</t>
  </si>
  <si>
    <t>Libia</t>
  </si>
  <si>
    <t>Peru</t>
  </si>
  <si>
    <t>Białoruś</t>
  </si>
  <si>
    <t>Jemen</t>
  </si>
  <si>
    <t>Ukraina</t>
  </si>
  <si>
    <t>Meksyk</t>
  </si>
  <si>
    <t>Ghana</t>
  </si>
  <si>
    <t xml:space="preserve">Dariusz Banasiewicz, tel. (022) 623-12- 01; fax (022) 623-16-05 </t>
  </si>
  <si>
    <r>
      <t>*</t>
    </r>
    <r>
      <rPr>
        <sz val="9"/>
        <rFont val="Times New Roman"/>
        <family val="1"/>
        <charset val="238"/>
      </rPr>
      <t xml:space="preserve">Źródło:clal.it, FranceAgriMer, prodzuivel.nl  </t>
    </r>
  </si>
  <si>
    <t>Nigeria</t>
  </si>
  <si>
    <t>lipiec</t>
  </si>
  <si>
    <t>Handel zagraniczny produktami mlecznymi w okresie I -VII 2017r. - dane wstępne</t>
  </si>
  <si>
    <t>I-VII 2016r.</t>
  </si>
  <si>
    <t>I-VII 2017r.*</t>
  </si>
  <si>
    <t>I -VII 2016r</t>
  </si>
  <si>
    <t>I -VII 2017r</t>
  </si>
  <si>
    <t>według ważniejszych krajów w okresie I -VII 2017r (dane wstępne)</t>
  </si>
  <si>
    <t>Indonezja</t>
  </si>
  <si>
    <t>Maroko</t>
  </si>
  <si>
    <t xml:space="preserve"> z mleka - kod 0405) według ważniejszych krajów w okresie I -VII 2017r (dane wstępne)</t>
  </si>
  <si>
    <t>z mleka - kod 0405) według ważniejszych krajów w okresie I -VII 2017r (dane wstępne)</t>
  </si>
  <si>
    <t>sierpień</t>
  </si>
  <si>
    <t>sierpień 2017</t>
  </si>
  <si>
    <t>sierpień 2016</t>
  </si>
  <si>
    <t>sierpień 2015</t>
  </si>
  <si>
    <r>
      <t>Mleko surowe</t>
    </r>
    <r>
      <rPr>
        <b/>
        <sz val="11"/>
        <rFont val="Times New Roman"/>
        <family val="1"/>
        <charset val="238"/>
      </rPr>
      <t xml:space="preserve"> skup     sierpień 17</t>
    </r>
  </si>
  <si>
    <t>2017-10-01</t>
  </si>
  <si>
    <t>1EUR=4,2939</t>
  </si>
  <si>
    <t>NR 40/2017</t>
  </si>
  <si>
    <t>12 października 2017r.</t>
  </si>
  <si>
    <t>Notowania z okresu: 02-08.10.2017r.</t>
  </si>
  <si>
    <t>Ceny sprzedaży (NETTO) wybranych produktów mleczarskich za okres: 02-08.10.2017r.</t>
  </si>
  <si>
    <t>2017-10-08</t>
  </si>
  <si>
    <t>1EUR=4,3049</t>
  </si>
  <si>
    <t>VIII-2017</t>
  </si>
  <si>
    <t>VIII-2016</t>
  </si>
  <si>
    <r>
      <t xml:space="preserve">Biuletyn „Rynek mleka” ukazuje się w każdy </t>
    </r>
    <r>
      <rPr>
        <b/>
        <sz val="10"/>
        <rFont val="Arial CE"/>
        <family val="2"/>
        <charset val="238"/>
      </rPr>
      <t>czwartek.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</si>
</sst>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"/>
    <numFmt numFmtId="167" formatCode="#,##0.000"/>
    <numFmt numFmtId="168" formatCode="#,##0.0000"/>
    <numFmt numFmtId="169" formatCode="#,###,##0"/>
    <numFmt numFmtId="170" formatCode="yyyy/mm/dd;@"/>
  </numFmts>
  <fonts count="94" x14ac:knownFonts="1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2"/>
      <name val="Times New Roman"/>
      <family val="1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b/>
      <sz val="14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sz val="10"/>
      <name val="Times New Roman CE"/>
      <family val="1"/>
      <charset val="238"/>
    </font>
    <font>
      <sz val="12"/>
      <name val="Arial CE"/>
      <family val="2"/>
      <charset val="238"/>
    </font>
    <font>
      <sz val="11"/>
      <name val="Arial CE"/>
      <charset val="238"/>
    </font>
    <font>
      <u/>
      <sz val="12"/>
      <name val="Arial CE"/>
      <family val="2"/>
      <charset val="238"/>
    </font>
    <font>
      <b/>
      <u/>
      <sz val="12"/>
      <name val="Arial CE"/>
      <family val="2"/>
      <charset val="238"/>
    </font>
    <font>
      <u/>
      <sz val="10"/>
      <color indexed="12"/>
      <name val="Arial CE"/>
      <family val="2"/>
      <charset val="238"/>
    </font>
    <font>
      <sz val="10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sz val="11"/>
      <name val="Times New Roman"/>
      <family val="1"/>
      <charset val="238"/>
    </font>
    <font>
      <sz val="8"/>
      <name val="Arial CE"/>
      <charset val="238"/>
    </font>
    <font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b/>
      <sz val="8"/>
      <name val="Times New Roman CE"/>
      <family val="1"/>
      <charset val="238"/>
    </font>
    <font>
      <sz val="9"/>
      <name val="Times New Roman"/>
      <family val="1"/>
      <charset val="238"/>
    </font>
    <font>
      <b/>
      <u/>
      <sz val="10"/>
      <name val="Arial CE"/>
      <charset val="238"/>
    </font>
    <font>
      <b/>
      <sz val="12"/>
      <name val="Arial CE"/>
      <charset val="238"/>
    </font>
    <font>
      <b/>
      <u/>
      <vertAlign val="superscript"/>
      <sz val="10"/>
      <name val="Arial CE"/>
      <charset val="238"/>
    </font>
    <font>
      <vertAlign val="superscript"/>
      <sz val="14"/>
      <name val="Arial CE"/>
      <charset val="238"/>
    </font>
    <font>
      <b/>
      <sz val="10"/>
      <name val="Times New Roman"/>
      <family val="1"/>
      <charset val="238"/>
    </font>
    <font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b/>
      <sz val="10"/>
      <name val="Arial CE"/>
      <charset val="238"/>
    </font>
    <font>
      <sz val="10"/>
      <name val="Times New Roman CE"/>
      <charset val="238"/>
    </font>
    <font>
      <b/>
      <sz val="10"/>
      <name val="Times New Roman CE"/>
      <charset val="238"/>
    </font>
    <font>
      <b/>
      <sz val="14"/>
      <name val="Arial CE"/>
      <charset val="238"/>
    </font>
    <font>
      <b/>
      <i/>
      <sz val="12"/>
      <name val="Times New Roman CE"/>
      <charset val="238"/>
    </font>
    <font>
      <b/>
      <sz val="12"/>
      <name val="Times New Roman CE"/>
    </font>
    <font>
      <b/>
      <i/>
      <sz val="12"/>
      <name val="Times New Roman CE"/>
    </font>
    <font>
      <b/>
      <sz val="10"/>
      <name val="Times New Roman CE"/>
    </font>
    <font>
      <b/>
      <sz val="8"/>
      <name val="Arial CE"/>
      <charset val="238"/>
    </font>
    <font>
      <sz val="10"/>
      <name val="Times New Roman CE"/>
    </font>
    <font>
      <b/>
      <sz val="22"/>
      <color indexed="12"/>
      <name val="Times New Roman"/>
      <family val="1"/>
      <charset val="238"/>
    </font>
    <font>
      <sz val="16"/>
      <color indexed="10"/>
      <name val="Times New Roman"/>
      <family val="1"/>
      <charset val="238"/>
    </font>
    <font>
      <b/>
      <vertAlign val="superscript"/>
      <sz val="10"/>
      <name val="Arial CE"/>
      <charset val="238"/>
    </font>
    <font>
      <vertAlign val="superscript"/>
      <sz val="10"/>
      <name val="Arial CE"/>
      <charset val="238"/>
    </font>
    <font>
      <b/>
      <i/>
      <sz val="14"/>
      <name val="Times New Roman"/>
      <family val="1"/>
      <charset val="238"/>
    </font>
    <font>
      <b/>
      <sz val="12"/>
      <name val="Times New Roman CE"/>
      <charset val="238"/>
    </font>
    <font>
      <sz val="12"/>
      <name val="Times New Roman CE"/>
      <charset val="238"/>
    </font>
    <font>
      <b/>
      <sz val="8"/>
      <color indexed="8"/>
      <name val="Times New Roman CE"/>
      <charset val="238"/>
    </font>
    <font>
      <b/>
      <i/>
      <sz val="9"/>
      <name val="Times New Roman CE"/>
      <family val="1"/>
      <charset val="238"/>
    </font>
    <font>
      <sz val="11"/>
      <name val="Arial CE"/>
      <family val="2"/>
      <charset val="238"/>
    </font>
    <font>
      <b/>
      <u/>
      <sz val="11"/>
      <name val="Arial CE"/>
      <family val="2"/>
      <charset val="238"/>
    </font>
    <font>
      <u/>
      <sz val="11"/>
      <name val="Arial CE"/>
      <family val="2"/>
      <charset val="238"/>
    </font>
    <font>
      <sz val="10"/>
      <name val="Arial CE"/>
    </font>
    <font>
      <b/>
      <sz val="12"/>
      <name val="Times New Roman"/>
      <family val="1"/>
      <charset val="238"/>
    </font>
    <font>
      <sz val="12"/>
      <name val="Arial CE"/>
      <charset val="238"/>
    </font>
    <font>
      <vertAlign val="superscript"/>
      <sz val="12"/>
      <name val="Times"/>
      <family val="1"/>
    </font>
    <font>
      <b/>
      <vertAlign val="superscript"/>
      <sz val="12"/>
      <name val="Times New Roman"/>
      <family val="1"/>
      <charset val="238"/>
    </font>
    <font>
      <b/>
      <sz val="13"/>
      <name val="Times New Roman"/>
      <family val="1"/>
      <charset val="238"/>
    </font>
    <font>
      <sz val="13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1"/>
      <name val="Times New Roman"/>
      <family val="1"/>
      <charset val="238"/>
    </font>
    <font>
      <sz val="10"/>
      <color indexed="10"/>
      <name val="Arial CE"/>
      <charset val="238"/>
    </font>
    <font>
      <vertAlign val="superscript"/>
      <sz val="16"/>
      <name val="Times"/>
      <family val="1"/>
    </font>
    <font>
      <i/>
      <sz val="10"/>
      <name val="Arial CE"/>
      <charset val="238"/>
    </font>
    <font>
      <sz val="14"/>
      <name val="Arial CE"/>
      <charset val="238"/>
    </font>
    <font>
      <sz val="12"/>
      <color indexed="8"/>
      <name val="Times New Roman"/>
      <family val="2"/>
      <charset val="238"/>
    </font>
    <font>
      <sz val="12"/>
      <color indexed="9"/>
      <name val="Times New Roman"/>
      <family val="2"/>
      <charset val="238"/>
    </font>
    <font>
      <sz val="12"/>
      <color indexed="62"/>
      <name val="Times New Roman"/>
      <family val="2"/>
      <charset val="238"/>
    </font>
    <font>
      <b/>
      <sz val="12"/>
      <color indexed="63"/>
      <name val="Times New Roman"/>
      <family val="2"/>
      <charset val="238"/>
    </font>
    <font>
      <sz val="12"/>
      <color indexed="17"/>
      <name val="Times New Roman"/>
      <family val="2"/>
      <charset val="238"/>
    </font>
    <font>
      <sz val="12"/>
      <color indexed="52"/>
      <name val="Times New Roman"/>
      <family val="2"/>
      <charset val="238"/>
    </font>
    <font>
      <b/>
      <sz val="12"/>
      <color indexed="9"/>
      <name val="Times New Roman"/>
      <family val="2"/>
      <charset val="238"/>
    </font>
    <font>
      <b/>
      <sz val="15"/>
      <color indexed="56"/>
      <name val="Times New Roman"/>
      <family val="2"/>
      <charset val="238"/>
    </font>
    <font>
      <b/>
      <sz val="13"/>
      <color indexed="56"/>
      <name val="Times New Roman"/>
      <family val="2"/>
      <charset val="238"/>
    </font>
    <font>
      <b/>
      <sz val="11"/>
      <color indexed="56"/>
      <name val="Times New Roman"/>
      <family val="2"/>
      <charset val="238"/>
    </font>
    <font>
      <sz val="12"/>
      <color indexed="60"/>
      <name val="Times New Roman"/>
      <family val="2"/>
      <charset val="238"/>
    </font>
    <font>
      <b/>
      <sz val="12"/>
      <color indexed="52"/>
      <name val="Times New Roman"/>
      <family val="2"/>
      <charset val="238"/>
    </font>
    <font>
      <b/>
      <sz val="12"/>
      <color indexed="8"/>
      <name val="Times New Roman"/>
      <family val="2"/>
      <charset val="238"/>
    </font>
    <font>
      <i/>
      <sz val="12"/>
      <color indexed="23"/>
      <name val="Times New Roman"/>
      <family val="2"/>
      <charset val="238"/>
    </font>
    <font>
      <sz val="12"/>
      <color indexed="10"/>
      <name val="Times New Roman"/>
      <family val="2"/>
      <charset val="238"/>
    </font>
    <font>
      <b/>
      <sz val="18"/>
      <color indexed="56"/>
      <name val="Cambria"/>
      <family val="2"/>
      <charset val="238"/>
    </font>
    <font>
      <sz val="12"/>
      <color indexed="20"/>
      <name val="Times New Roman"/>
      <family val="2"/>
      <charset val="238"/>
    </font>
    <font>
      <sz val="10"/>
      <name val="Arial"/>
      <family val="2"/>
      <charset val="238"/>
    </font>
    <font>
      <b/>
      <i/>
      <u/>
      <sz val="12"/>
      <name val="Arial CE"/>
      <charset val="238"/>
    </font>
    <font>
      <i/>
      <u/>
      <sz val="12"/>
      <name val="Arial CE"/>
      <charset val="238"/>
    </font>
    <font>
      <vertAlign val="superscript"/>
      <sz val="14"/>
      <name val="Times New Roman CE"/>
      <family val="1"/>
      <charset val="238"/>
    </font>
    <font>
      <b/>
      <i/>
      <u/>
      <sz val="14"/>
      <name val="Arial CE"/>
      <charset val="238"/>
    </font>
    <font>
      <b/>
      <sz val="8"/>
      <name val="Times New Roman CE"/>
      <charset val="238"/>
    </font>
    <font>
      <sz val="8"/>
      <name val="Times New Roman CE"/>
      <family val="1"/>
      <charset val="238"/>
    </font>
    <font>
      <b/>
      <sz val="11"/>
      <name val="Times New Roman CE"/>
      <charset val="238"/>
    </font>
    <font>
      <sz val="11"/>
      <name val="Times New Roman CE"/>
      <charset val="238"/>
    </font>
    <font>
      <b/>
      <sz val="10"/>
      <color rgb="FFFF0000"/>
      <name val="Arial CE"/>
      <charset val="238"/>
    </font>
    <font>
      <b/>
      <sz val="10"/>
      <color rgb="FFFF0000"/>
      <name val="Arial"/>
      <family val="2"/>
      <charset val="238"/>
    </font>
    <font>
      <sz val="10"/>
      <name val="Arial"/>
      <family val="2"/>
      <charset val="238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</fills>
  <borders count="1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51">
    <xf numFmtId="0" fontId="0" fillId="0" borderId="0"/>
    <xf numFmtId="0" fontId="65" fillId="2" borderId="0" applyNumberFormat="0" applyBorder="0" applyAlignment="0" applyProtection="0"/>
    <xf numFmtId="0" fontId="65" fillId="3" borderId="0" applyNumberFormat="0" applyBorder="0" applyAlignment="0" applyProtection="0"/>
    <xf numFmtId="0" fontId="65" fillId="4" borderId="0" applyNumberFormat="0" applyBorder="0" applyAlignment="0" applyProtection="0"/>
    <xf numFmtId="0" fontId="65" fillId="5" borderId="0" applyNumberFormat="0" applyBorder="0" applyAlignment="0" applyProtection="0"/>
    <xf numFmtId="0" fontId="65" fillId="6" borderId="0" applyNumberFormat="0" applyBorder="0" applyAlignment="0" applyProtection="0"/>
    <xf numFmtId="0" fontId="65" fillId="7" borderId="0" applyNumberFormat="0" applyBorder="0" applyAlignment="0" applyProtection="0"/>
    <xf numFmtId="0" fontId="65" fillId="8" borderId="0" applyNumberFormat="0" applyBorder="0" applyAlignment="0" applyProtection="0"/>
    <xf numFmtId="0" fontId="65" fillId="9" borderId="0" applyNumberFormat="0" applyBorder="0" applyAlignment="0" applyProtection="0"/>
    <xf numFmtId="0" fontId="65" fillId="10" borderId="0" applyNumberFormat="0" applyBorder="0" applyAlignment="0" applyProtection="0"/>
    <xf numFmtId="0" fontId="65" fillId="5" borderId="0" applyNumberFormat="0" applyBorder="0" applyAlignment="0" applyProtection="0"/>
    <xf numFmtId="0" fontId="65" fillId="8" borderId="0" applyNumberFormat="0" applyBorder="0" applyAlignment="0" applyProtection="0"/>
    <xf numFmtId="0" fontId="65" fillId="11" borderId="0" applyNumberFormat="0" applyBorder="0" applyAlignment="0" applyProtection="0"/>
    <xf numFmtId="0" fontId="66" fillId="12" borderId="0" applyNumberFormat="0" applyBorder="0" applyAlignment="0" applyProtection="0"/>
    <xf numFmtId="0" fontId="66" fillId="9" borderId="0" applyNumberFormat="0" applyBorder="0" applyAlignment="0" applyProtection="0"/>
    <xf numFmtId="0" fontId="66" fillId="10" borderId="0" applyNumberFormat="0" applyBorder="0" applyAlignment="0" applyProtection="0"/>
    <xf numFmtId="0" fontId="66" fillId="13" borderId="0" applyNumberFormat="0" applyBorder="0" applyAlignment="0" applyProtection="0"/>
    <xf numFmtId="0" fontId="66" fillId="14" borderId="0" applyNumberFormat="0" applyBorder="0" applyAlignment="0" applyProtection="0"/>
    <xf numFmtId="0" fontId="66" fillId="15" borderId="0" applyNumberFormat="0" applyBorder="0" applyAlignment="0" applyProtection="0"/>
    <xf numFmtId="0" fontId="66" fillId="16" borderId="0" applyNumberFormat="0" applyBorder="0" applyAlignment="0" applyProtection="0"/>
    <xf numFmtId="0" fontId="66" fillId="17" borderId="0" applyNumberFormat="0" applyBorder="0" applyAlignment="0" applyProtection="0"/>
    <xf numFmtId="0" fontId="66" fillId="18" borderId="0" applyNumberFormat="0" applyBorder="0" applyAlignment="0" applyProtection="0"/>
    <xf numFmtId="0" fontId="66" fillId="13" borderId="0" applyNumberFormat="0" applyBorder="0" applyAlignment="0" applyProtection="0"/>
    <xf numFmtId="0" fontId="66" fillId="14" borderId="0" applyNumberFormat="0" applyBorder="0" applyAlignment="0" applyProtection="0"/>
    <xf numFmtId="0" fontId="66" fillId="19" borderId="0" applyNumberFormat="0" applyBorder="0" applyAlignment="0" applyProtection="0"/>
    <xf numFmtId="0" fontId="67" fillId="7" borderId="1" applyNumberFormat="0" applyAlignment="0" applyProtection="0"/>
    <xf numFmtId="0" fontId="68" fillId="20" borderId="2" applyNumberFormat="0" applyAlignment="0" applyProtection="0"/>
    <xf numFmtId="0" fontId="69" fillId="4" borderId="0" applyNumberFormat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70" fillId="0" borderId="3" applyNumberFormat="0" applyFill="0" applyAlignment="0" applyProtection="0"/>
    <xf numFmtId="0" fontId="71" fillId="21" borderId="4" applyNumberFormat="0" applyAlignment="0" applyProtection="0"/>
    <xf numFmtId="0" fontId="72" fillId="0" borderId="5" applyNumberFormat="0" applyFill="0" applyAlignment="0" applyProtection="0"/>
    <xf numFmtId="0" fontId="73" fillId="0" borderId="6" applyNumberFormat="0" applyFill="0" applyAlignment="0" applyProtection="0"/>
    <xf numFmtId="0" fontId="74" fillId="0" borderId="7" applyNumberFormat="0" applyFill="0" applyAlignment="0" applyProtection="0"/>
    <xf numFmtId="0" fontId="74" fillId="0" borderId="0" applyNumberFormat="0" applyFill="0" applyBorder="0" applyAlignment="0" applyProtection="0"/>
    <xf numFmtId="0" fontId="75" fillId="22" borderId="0" applyNumberFormat="0" applyBorder="0" applyAlignment="0" applyProtection="0"/>
    <xf numFmtId="0" fontId="52" fillId="0" borderId="0"/>
    <xf numFmtId="0" fontId="82" fillId="0" borderId="0"/>
    <xf numFmtId="0" fontId="52" fillId="0" borderId="0"/>
    <xf numFmtId="0" fontId="52" fillId="0" borderId="0"/>
    <xf numFmtId="0" fontId="1" fillId="0" borderId="0"/>
    <xf numFmtId="0" fontId="1" fillId="0" borderId="0"/>
    <xf numFmtId="0" fontId="76" fillId="20" borderId="1" applyNumberFormat="0" applyAlignment="0" applyProtection="0"/>
    <xf numFmtId="0" fontId="77" fillId="0" borderId="8" applyNumberFormat="0" applyFill="0" applyAlignment="0" applyProtection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65" fillId="23" borderId="9" applyNumberFormat="0" applyFont="0" applyAlignment="0" applyProtection="0"/>
    <xf numFmtId="0" fontId="81" fillId="3" borderId="0" applyNumberFormat="0" applyBorder="0" applyAlignment="0" applyProtection="0"/>
    <xf numFmtId="0" fontId="1" fillId="0" borderId="0"/>
    <xf numFmtId="0" fontId="93" fillId="0" borderId="0"/>
  </cellStyleXfs>
  <cellXfs count="518">
    <xf numFmtId="0" fontId="0" fillId="0" borderId="0" xfId="0"/>
    <xf numFmtId="0" fontId="4" fillId="0" borderId="0" xfId="0" applyFont="1"/>
    <xf numFmtId="0" fontId="6" fillId="0" borderId="0" xfId="0" applyFont="1"/>
    <xf numFmtId="0" fontId="7" fillId="0" borderId="10" xfId="0" applyFont="1" applyBorder="1" applyAlignment="1">
      <alignment horizontal="centerContinuous"/>
    </xf>
    <xf numFmtId="0" fontId="7" fillId="0" borderId="11" xfId="0" applyFont="1" applyBorder="1" applyAlignment="1">
      <alignment horizontal="centerContinuous"/>
    </xf>
    <xf numFmtId="0" fontId="7" fillId="0" borderId="12" xfId="0" applyFont="1" applyBorder="1" applyAlignment="1">
      <alignment horizontal="centerContinuous"/>
    </xf>
    <xf numFmtId="0" fontId="7" fillId="0" borderId="13" xfId="0" applyFont="1" applyBorder="1" applyAlignment="1">
      <alignment horizontal="centerContinuous"/>
    </xf>
    <xf numFmtId="0" fontId="7" fillId="0" borderId="14" xfId="0" applyFont="1" applyBorder="1" applyAlignment="1">
      <alignment horizontal="centerContinuous"/>
    </xf>
    <xf numFmtId="0" fontId="7" fillId="0" borderId="15" xfId="0" applyFont="1" applyBorder="1" applyAlignment="1">
      <alignment horizontal="centerContinuous"/>
    </xf>
    <xf numFmtId="0" fontId="8" fillId="0" borderId="16" xfId="0" applyFont="1" applyBorder="1" applyAlignment="1">
      <alignment horizontal="centerContinuous" vertical="center" wrapText="1"/>
    </xf>
    <xf numFmtId="0" fontId="8" fillId="0" borderId="13" xfId="0" applyFont="1" applyBorder="1" applyAlignment="1">
      <alignment horizontal="center" wrapText="1"/>
    </xf>
    <xf numFmtId="0" fontId="8" fillId="0" borderId="14" xfId="0" applyFont="1" applyBorder="1" applyAlignment="1">
      <alignment horizontal="center" wrapText="1"/>
    </xf>
    <xf numFmtId="0" fontId="9" fillId="24" borderId="17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/>
    </xf>
    <xf numFmtId="0" fontId="10" fillId="0" borderId="0" xfId="0" applyFont="1"/>
    <xf numFmtId="0" fontId="5" fillId="0" borderId="0" xfId="28" applyAlignment="1" applyProtection="1"/>
    <xf numFmtId="0" fontId="14" fillId="0" borderId="0" xfId="28" applyFont="1" applyAlignment="1" applyProtection="1"/>
    <xf numFmtId="0" fontId="8" fillId="0" borderId="21" xfId="0" applyFont="1" applyBorder="1"/>
    <xf numFmtId="0" fontId="8" fillId="0" borderId="0" xfId="0" applyFont="1" applyBorder="1"/>
    <xf numFmtId="0" fontId="8" fillId="0" borderId="17" xfId="0" applyFont="1" applyFill="1" applyBorder="1" applyAlignment="1">
      <alignment horizontal="centerContinuous" vertical="center" wrapText="1"/>
    </xf>
    <xf numFmtId="0" fontId="8" fillId="0" borderId="16" xfId="0" applyFont="1" applyFill="1" applyBorder="1" applyAlignment="1">
      <alignment horizontal="centerContinuous" vertical="center" wrapText="1"/>
    </xf>
    <xf numFmtId="0" fontId="2" fillId="0" borderId="24" xfId="0" applyFont="1" applyBorder="1" applyAlignment="1">
      <alignment horizontal="center" vertical="center"/>
    </xf>
    <xf numFmtId="4" fontId="8" fillId="0" borderId="25" xfId="0" applyNumberFormat="1" applyFont="1" applyBorder="1" applyAlignment="1">
      <alignment horizontal="center" vertical="center" wrapText="1"/>
    </xf>
    <xf numFmtId="4" fontId="8" fillId="24" borderId="26" xfId="0" applyNumberFormat="1" applyFont="1" applyFill="1" applyBorder="1" applyAlignment="1">
      <alignment horizontal="center" vertical="center" wrapText="1"/>
    </xf>
    <xf numFmtId="4" fontId="8" fillId="24" borderId="27" xfId="0" applyNumberFormat="1" applyFont="1" applyFill="1" applyBorder="1" applyAlignment="1">
      <alignment horizontal="center" vertical="center" wrapText="1"/>
    </xf>
    <xf numFmtId="4" fontId="8" fillId="24" borderId="28" xfId="0" applyNumberFormat="1" applyFont="1" applyFill="1" applyBorder="1" applyAlignment="1">
      <alignment horizontal="center" vertical="center" wrapText="1"/>
    </xf>
    <xf numFmtId="4" fontId="8" fillId="24" borderId="29" xfId="0" applyNumberFormat="1" applyFont="1" applyFill="1" applyBorder="1" applyAlignment="1">
      <alignment horizontal="center" vertical="center" wrapText="1"/>
    </xf>
    <xf numFmtId="0" fontId="8" fillId="0" borderId="17" xfId="0" applyFont="1" applyBorder="1" applyAlignment="1">
      <alignment horizontal="centerContinuous" vertical="center" wrapText="1"/>
    </xf>
    <xf numFmtId="4" fontId="8" fillId="24" borderId="30" xfId="0" applyNumberFormat="1" applyFont="1" applyFill="1" applyBorder="1" applyAlignment="1">
      <alignment horizontal="center" vertical="center" wrapText="1"/>
    </xf>
    <xf numFmtId="4" fontId="8" fillId="24" borderId="31" xfId="0" applyNumberFormat="1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8" fillId="0" borderId="32" xfId="0" applyFont="1" applyBorder="1" applyAlignment="1">
      <alignment horizontal="centerContinuous"/>
    </xf>
    <xf numFmtId="0" fontId="8" fillId="0" borderId="21" xfId="0" applyFont="1" applyBorder="1" applyAlignment="1">
      <alignment horizontal="center" vertical="center"/>
    </xf>
    <xf numFmtId="0" fontId="8" fillId="0" borderId="33" xfId="0" applyFont="1" applyBorder="1"/>
    <xf numFmtId="0" fontId="7" fillId="0" borderId="21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4" fontId="8" fillId="0" borderId="34" xfId="0" applyNumberFormat="1" applyFont="1" applyBorder="1" applyAlignment="1">
      <alignment horizontal="center" vertical="center" wrapText="1"/>
    </xf>
    <xf numFmtId="164" fontId="8" fillId="0" borderId="35" xfId="0" applyNumberFormat="1" applyFont="1" applyBorder="1" applyAlignment="1">
      <alignment horizontal="center" vertical="center" wrapText="1"/>
    </xf>
    <xf numFmtId="164" fontId="8" fillId="0" borderId="36" xfId="0" applyNumberFormat="1" applyFont="1" applyBorder="1" applyAlignment="1">
      <alignment horizontal="center" vertical="center" wrapText="1"/>
    </xf>
    <xf numFmtId="4" fontId="8" fillId="0" borderId="37" xfId="0" applyNumberFormat="1" applyFont="1" applyBorder="1" applyAlignment="1">
      <alignment horizontal="center" vertical="center" wrapText="1"/>
    </xf>
    <xf numFmtId="164" fontId="8" fillId="0" borderId="38" xfId="0" applyNumberFormat="1" applyFont="1" applyBorder="1" applyAlignment="1">
      <alignment horizontal="center" vertical="center" wrapText="1"/>
    </xf>
    <xf numFmtId="164" fontId="8" fillId="0" borderId="39" xfId="0" applyNumberFormat="1" applyFont="1" applyBorder="1" applyAlignment="1">
      <alignment horizontal="center" vertical="center" wrapText="1"/>
    </xf>
    <xf numFmtId="0" fontId="8" fillId="0" borderId="40" xfId="0" applyFont="1" applyBorder="1" applyAlignment="1">
      <alignment horizontal="center" vertical="center" wrapText="1"/>
    </xf>
    <xf numFmtId="164" fontId="8" fillId="0" borderId="42" xfId="0" applyNumberFormat="1" applyFont="1" applyBorder="1" applyAlignment="1">
      <alignment horizontal="center" vertical="center" wrapText="1"/>
    </xf>
    <xf numFmtId="164" fontId="8" fillId="0" borderId="43" xfId="0" applyNumberFormat="1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/>
    </xf>
    <xf numFmtId="166" fontId="21" fillId="0" borderId="44" xfId="0" applyNumberFormat="1" applyFont="1" applyBorder="1" applyAlignment="1">
      <alignment horizontal="centerContinuous" vertical="center" wrapText="1"/>
    </xf>
    <xf numFmtId="166" fontId="21" fillId="0" borderId="45" xfId="0" applyNumberFormat="1" applyFont="1" applyBorder="1" applyAlignment="1">
      <alignment horizontal="centerContinuous" vertical="center" wrapText="1"/>
    </xf>
    <xf numFmtId="0" fontId="19" fillId="25" borderId="27" xfId="0" applyFont="1" applyFill="1" applyBorder="1" applyAlignment="1">
      <alignment vertical="center" wrapText="1"/>
    </xf>
    <xf numFmtId="167" fontId="22" fillId="25" borderId="46" xfId="0" applyNumberFormat="1" applyFont="1" applyFill="1" applyBorder="1" applyAlignment="1">
      <alignment vertical="center" wrapText="1"/>
    </xf>
    <xf numFmtId="167" fontId="22" fillId="25" borderId="38" xfId="0" applyNumberFormat="1" applyFont="1" applyFill="1" applyBorder="1" applyAlignment="1">
      <alignment vertical="center" wrapText="1"/>
    </xf>
    <xf numFmtId="0" fontId="19" fillId="25" borderId="30" xfId="0" applyFont="1" applyFill="1" applyBorder="1" applyAlignment="1">
      <alignment vertical="center" wrapText="1"/>
    </xf>
    <xf numFmtId="167" fontId="22" fillId="25" borderId="39" xfId="0" applyNumberFormat="1" applyFont="1" applyFill="1" applyBorder="1" applyAlignment="1">
      <alignment vertical="center" wrapText="1"/>
    </xf>
    <xf numFmtId="167" fontId="22" fillId="25" borderId="43" xfId="0" applyNumberFormat="1" applyFont="1" applyFill="1" applyBorder="1" applyAlignment="1">
      <alignment vertical="center" wrapText="1"/>
    </xf>
    <xf numFmtId="0" fontId="19" fillId="25" borderId="29" xfId="0" applyFont="1" applyFill="1" applyBorder="1" applyAlignment="1">
      <alignment vertical="center" wrapText="1"/>
    </xf>
    <xf numFmtId="167" fontId="22" fillId="25" borderId="47" xfId="0" applyNumberFormat="1" applyFont="1" applyFill="1" applyBorder="1" applyAlignment="1">
      <alignment vertical="center" wrapText="1"/>
    </xf>
    <xf numFmtId="167" fontId="22" fillId="25" borderId="35" xfId="0" applyNumberFormat="1" applyFont="1" applyFill="1" applyBorder="1" applyAlignment="1">
      <alignment vertical="center" wrapText="1"/>
    </xf>
    <xf numFmtId="0" fontId="23" fillId="0" borderId="0" xfId="0" applyFont="1"/>
    <xf numFmtId="0" fontId="24" fillId="0" borderId="0" xfId="0" applyFont="1"/>
    <xf numFmtId="0" fontId="26" fillId="0" borderId="0" xfId="0" applyFont="1"/>
    <xf numFmtId="0" fontId="8" fillId="0" borderId="12" xfId="0" applyFont="1" applyFill="1" applyBorder="1" applyAlignment="1">
      <alignment horizontal="centerContinuous" vertical="center" wrapText="1"/>
    </xf>
    <xf numFmtId="0" fontId="8" fillId="0" borderId="15" xfId="0" applyFont="1" applyFill="1" applyBorder="1" applyAlignment="1">
      <alignment horizontal="centerContinuous" vertical="center" wrapText="1"/>
    </xf>
    <xf numFmtId="0" fontId="7" fillId="0" borderId="32" xfId="0" applyFont="1" applyBorder="1" applyAlignment="1">
      <alignment horizontal="centerContinuous"/>
    </xf>
    <xf numFmtId="0" fontId="0" fillId="0" borderId="48" xfId="0" applyBorder="1"/>
    <xf numFmtId="0" fontId="30" fillId="0" borderId="0" xfId="0" applyFont="1"/>
    <xf numFmtId="0" fontId="8" fillId="0" borderId="22" xfId="0" applyFont="1" applyBorder="1" applyAlignment="1">
      <alignment horizontal="center" wrapText="1"/>
    </xf>
    <xf numFmtId="0" fontId="8" fillId="0" borderId="23" xfId="0" applyFont="1" applyBorder="1" applyAlignment="1">
      <alignment horizontal="center" vertical="center" wrapText="1"/>
    </xf>
    <xf numFmtId="0" fontId="19" fillId="0" borderId="49" xfId="0" applyFont="1" applyBorder="1" applyAlignment="1">
      <alignment horizontal="center" vertical="center" wrapText="1"/>
    </xf>
    <xf numFmtId="165" fontId="19" fillId="0" borderId="50" xfId="0" applyNumberFormat="1" applyFont="1" applyBorder="1" applyAlignment="1">
      <alignment horizontal="center" vertical="center" wrapText="1"/>
    </xf>
    <xf numFmtId="165" fontId="19" fillId="0" borderId="22" xfId="0" applyNumberFormat="1" applyFont="1" applyBorder="1" applyAlignment="1">
      <alignment horizontal="center" vertical="center" wrapText="1"/>
    </xf>
    <xf numFmtId="4" fontId="8" fillId="24" borderId="25" xfId="0" applyNumberFormat="1" applyFont="1" applyFill="1" applyBorder="1" applyAlignment="1">
      <alignment horizontal="center" vertical="center" wrapText="1"/>
    </xf>
    <xf numFmtId="4" fontId="8" fillId="26" borderId="50" xfId="0" applyNumberFormat="1" applyFont="1" applyFill="1" applyBorder="1" applyAlignment="1">
      <alignment horizontal="center" vertical="center" wrapText="1"/>
    </xf>
    <xf numFmtId="0" fontId="0" fillId="26" borderId="50" xfId="0" applyFill="1" applyBorder="1"/>
    <xf numFmtId="0" fontId="0" fillId="0" borderId="0" xfId="0" applyFill="1"/>
    <xf numFmtId="0" fontId="33" fillId="0" borderId="0" xfId="0" applyFont="1"/>
    <xf numFmtId="0" fontId="9" fillId="0" borderId="51" xfId="0" applyFont="1" applyBorder="1"/>
    <xf numFmtId="0" fontId="7" fillId="0" borderId="52" xfId="0" applyFont="1" applyBorder="1" applyAlignment="1">
      <alignment horizontal="centerContinuous" vertical="center"/>
    </xf>
    <xf numFmtId="0" fontId="9" fillId="0" borderId="52" xfId="0" applyFont="1" applyBorder="1" applyAlignment="1">
      <alignment horizontal="centerContinuous" vertical="center"/>
    </xf>
    <xf numFmtId="0" fontId="9" fillId="0" borderId="53" xfId="0" applyFont="1" applyBorder="1" applyAlignment="1">
      <alignment horizontal="centerContinuous" vertical="center"/>
    </xf>
    <xf numFmtId="0" fontId="7" fillId="0" borderId="54" xfId="0" applyFont="1" applyBorder="1" applyAlignment="1">
      <alignment horizontal="center"/>
    </xf>
    <xf numFmtId="0" fontId="9" fillId="0" borderId="46" xfId="0" applyFont="1" applyBorder="1" applyAlignment="1">
      <alignment horizontal="centerContinuous" vertical="center"/>
    </xf>
    <xf numFmtId="0" fontId="9" fillId="0" borderId="55" xfId="0" applyFont="1" applyBorder="1" applyAlignment="1">
      <alignment horizontal="centerContinuous" vertical="center"/>
    </xf>
    <xf numFmtId="0" fontId="15" fillId="0" borderId="56" xfId="0" applyFont="1" applyBorder="1" applyAlignment="1"/>
    <xf numFmtId="169" fontId="15" fillId="0" borderId="57" xfId="0" applyNumberFormat="1" applyFont="1" applyBorder="1"/>
    <xf numFmtId="169" fontId="15" fillId="24" borderId="57" xfId="0" applyNumberFormat="1" applyFont="1" applyFill="1" applyBorder="1"/>
    <xf numFmtId="169" fontId="15" fillId="0" borderId="58" xfId="0" applyNumberFormat="1" applyFont="1" applyBorder="1"/>
    <xf numFmtId="169" fontId="15" fillId="24" borderId="58" xfId="0" applyNumberFormat="1" applyFont="1" applyFill="1" applyBorder="1"/>
    <xf numFmtId="0" fontId="38" fillId="0" borderId="50" xfId="0" applyFont="1" applyBorder="1" applyAlignment="1">
      <alignment horizontal="center"/>
    </xf>
    <xf numFmtId="0" fontId="9" fillId="0" borderId="36" xfId="0" applyFont="1" applyBorder="1" applyAlignment="1">
      <alignment horizontal="centerContinuous" vertical="center"/>
    </xf>
    <xf numFmtId="0" fontId="9" fillId="0" borderId="38" xfId="0" applyFont="1" applyBorder="1" applyAlignment="1">
      <alignment horizontal="centerContinuous" vertical="center"/>
    </xf>
    <xf numFmtId="0" fontId="40" fillId="0" borderId="0" xfId="0" applyFont="1"/>
    <xf numFmtId="0" fontId="41" fillId="0" borderId="0" xfId="0" applyFont="1" applyFill="1"/>
    <xf numFmtId="0" fontId="43" fillId="0" borderId="0" xfId="0" applyFont="1"/>
    <xf numFmtId="0" fontId="8" fillId="0" borderId="0" xfId="0" applyFont="1"/>
    <xf numFmtId="0" fontId="44" fillId="0" borderId="0" xfId="0" applyFont="1" applyAlignment="1">
      <alignment horizontal="center"/>
    </xf>
    <xf numFmtId="0" fontId="29" fillId="0" borderId="50" xfId="0" applyFont="1" applyBorder="1" applyAlignment="1">
      <alignment horizontal="center"/>
    </xf>
    <xf numFmtId="0" fontId="20" fillId="0" borderId="10" xfId="0" applyFont="1" applyBorder="1" applyAlignment="1">
      <alignment horizontal="centerContinuous"/>
    </xf>
    <xf numFmtId="0" fontId="20" fillId="0" borderId="11" xfId="0" applyFont="1" applyBorder="1" applyAlignment="1">
      <alignment horizontal="centerContinuous"/>
    </xf>
    <xf numFmtId="0" fontId="28" fillId="0" borderId="32" xfId="0" applyFont="1" applyBorder="1" applyAlignment="1">
      <alignment horizontal="centerContinuous"/>
    </xf>
    <xf numFmtId="0" fontId="45" fillId="0" borderId="22" xfId="0" applyFont="1" applyFill="1" applyBorder="1" applyAlignment="1">
      <alignment horizontal="center" wrapText="1"/>
    </xf>
    <xf numFmtId="0" fontId="34" fillId="0" borderId="50" xfId="0" applyFont="1" applyFill="1" applyBorder="1" applyAlignment="1">
      <alignment horizontal="centerContinuous" wrapText="1"/>
    </xf>
    <xf numFmtId="0" fontId="34" fillId="0" borderId="45" xfId="0" applyFont="1" applyFill="1" applyBorder="1" applyAlignment="1">
      <alignment horizontal="centerContinuous" wrapText="1"/>
    </xf>
    <xf numFmtId="0" fontId="45" fillId="0" borderId="20" xfId="0" applyFont="1" applyFill="1" applyBorder="1" applyAlignment="1">
      <alignment horizontal="center" vertical="center" wrapText="1"/>
    </xf>
    <xf numFmtId="0" fontId="34" fillId="24" borderId="23" xfId="0" applyFont="1" applyFill="1" applyBorder="1" applyAlignment="1">
      <alignment horizontal="center" vertical="center" wrapText="1"/>
    </xf>
    <xf numFmtId="0" fontId="34" fillId="25" borderId="40" xfId="0" applyFont="1" applyFill="1" applyBorder="1" applyAlignment="1">
      <alignment horizontal="center" vertical="center" wrapText="1"/>
    </xf>
    <xf numFmtId="0" fontId="46" fillId="0" borderId="50" xfId="0" applyFont="1" applyFill="1" applyBorder="1" applyAlignment="1">
      <alignment horizontal="center" wrapText="1"/>
    </xf>
    <xf numFmtId="4" fontId="8" fillId="24" borderId="50" xfId="0" applyNumberFormat="1" applyFont="1" applyFill="1" applyBorder="1" applyAlignment="1">
      <alignment horizontal="center" vertical="center" wrapText="1"/>
    </xf>
    <xf numFmtId="0" fontId="48" fillId="0" borderId="47" xfId="0" applyFont="1" applyBorder="1" applyAlignment="1">
      <alignment horizontal="center"/>
    </xf>
    <xf numFmtId="0" fontId="48" fillId="24" borderId="47" xfId="0" applyFont="1" applyFill="1" applyBorder="1" applyAlignment="1">
      <alignment horizontal="center"/>
    </xf>
    <xf numFmtId="0" fontId="48" fillId="24" borderId="59" xfId="0" applyFont="1" applyFill="1" applyBorder="1" applyAlignment="1">
      <alignment horizontal="center"/>
    </xf>
    <xf numFmtId="0" fontId="48" fillId="24" borderId="35" xfId="0" applyFont="1" applyFill="1" applyBorder="1" applyAlignment="1">
      <alignment horizontal="center"/>
    </xf>
    <xf numFmtId="0" fontId="9" fillId="0" borderId="16" xfId="0" applyFont="1" applyBorder="1" applyAlignment="1">
      <alignment horizontal="center" vertical="center" wrapText="1"/>
    </xf>
    <xf numFmtId="2" fontId="28" fillId="0" borderId="16" xfId="0" applyNumberFormat="1" applyFont="1" applyBorder="1" applyAlignment="1">
      <alignment horizontal="center" vertical="center"/>
    </xf>
    <xf numFmtId="2" fontId="3" fillId="0" borderId="60" xfId="41" applyNumberFormat="1" applyFont="1" applyBorder="1" applyAlignment="1">
      <alignment horizontal="center" vertical="center"/>
    </xf>
    <xf numFmtId="165" fontId="16" fillId="24" borderId="61" xfId="0" applyNumberFormat="1" applyFont="1" applyFill="1" applyBorder="1" applyAlignment="1">
      <alignment horizontal="center" vertical="center"/>
    </xf>
    <xf numFmtId="165" fontId="16" fillId="25" borderId="45" xfId="0" applyNumberFormat="1" applyFont="1" applyFill="1" applyBorder="1" applyAlignment="1">
      <alignment horizontal="center" vertical="center"/>
    </xf>
    <xf numFmtId="0" fontId="49" fillId="0" borderId="0" xfId="0" applyFont="1"/>
    <xf numFmtId="0" fontId="1" fillId="0" borderId="0" xfId="40"/>
    <xf numFmtId="4" fontId="8" fillId="24" borderId="15" xfId="0" applyNumberFormat="1" applyFont="1" applyFill="1" applyBorder="1" applyAlignment="1">
      <alignment horizontal="center" vertical="center" wrapText="1"/>
    </xf>
    <xf numFmtId="4" fontId="8" fillId="0" borderId="12" xfId="0" applyNumberFormat="1" applyFont="1" applyBorder="1" applyAlignment="1">
      <alignment horizontal="center" vertical="center" wrapText="1"/>
    </xf>
    <xf numFmtId="164" fontId="8" fillId="0" borderId="13" xfId="0" applyNumberFormat="1" applyFont="1" applyBorder="1" applyAlignment="1">
      <alignment horizontal="center" vertical="center" wrapText="1"/>
    </xf>
    <xf numFmtId="164" fontId="8" fillId="0" borderId="14" xfId="0" applyNumberFormat="1" applyFont="1" applyBorder="1" applyAlignment="1">
      <alignment horizontal="center" vertical="center" wrapText="1"/>
    </xf>
    <xf numFmtId="4" fontId="8" fillId="0" borderId="62" xfId="0" applyNumberFormat="1" applyFont="1" applyBorder="1" applyAlignment="1">
      <alignment horizontal="center" vertical="center" wrapText="1"/>
    </xf>
    <xf numFmtId="164" fontId="8" fillId="0" borderId="52" xfId="0" applyNumberFormat="1" applyFont="1" applyBorder="1" applyAlignment="1">
      <alignment horizontal="center" vertical="center" wrapText="1"/>
    </xf>
    <xf numFmtId="4" fontId="8" fillId="0" borderId="63" xfId="0" applyNumberFormat="1" applyFont="1" applyBorder="1" applyAlignment="1">
      <alignment horizontal="center" vertical="center" wrapText="1"/>
    </xf>
    <xf numFmtId="164" fontId="8" fillId="0" borderId="40" xfId="0" applyNumberFormat="1" applyFont="1" applyBorder="1" applyAlignment="1">
      <alignment horizontal="center" vertical="center" wrapText="1"/>
    </xf>
    <xf numFmtId="4" fontId="8" fillId="24" borderId="37" xfId="0" applyNumberFormat="1" applyFont="1" applyFill="1" applyBorder="1" applyAlignment="1">
      <alignment horizontal="center" vertical="center" wrapText="1"/>
    </xf>
    <xf numFmtId="4" fontId="8" fillId="24" borderId="17" xfId="0" applyNumberFormat="1" applyFont="1" applyFill="1" applyBorder="1" applyAlignment="1">
      <alignment horizontal="center" vertical="center" wrapText="1"/>
    </xf>
    <xf numFmtId="164" fontId="8" fillId="0" borderId="44" xfId="0" applyNumberFormat="1" applyFont="1" applyBorder="1" applyAlignment="1">
      <alignment horizontal="center" vertical="center" wrapText="1"/>
    </xf>
    <xf numFmtId="164" fontId="8" fillId="0" borderId="45" xfId="0" applyNumberFormat="1" applyFont="1" applyBorder="1" applyAlignment="1">
      <alignment horizontal="center" vertical="center" wrapText="1"/>
    </xf>
    <xf numFmtId="170" fontId="32" fillId="26" borderId="21" xfId="0" applyNumberFormat="1" applyFont="1" applyFill="1" applyBorder="1" applyAlignment="1">
      <alignment horizontal="center" vertical="center"/>
    </xf>
    <xf numFmtId="164" fontId="22" fillId="25" borderId="38" xfId="0" applyNumberFormat="1" applyFont="1" applyFill="1" applyBorder="1" applyAlignment="1">
      <alignment vertical="center" wrapText="1"/>
    </xf>
    <xf numFmtId="164" fontId="22" fillId="25" borderId="43" xfId="0" applyNumberFormat="1" applyFont="1" applyFill="1" applyBorder="1" applyAlignment="1">
      <alignment vertical="center" wrapText="1"/>
    </xf>
    <xf numFmtId="164" fontId="22" fillId="25" borderId="35" xfId="0" applyNumberFormat="1" applyFont="1" applyFill="1" applyBorder="1" applyAlignment="1">
      <alignment vertical="center" wrapText="1"/>
    </xf>
    <xf numFmtId="2" fontId="45" fillId="24" borderId="17" xfId="0" applyNumberFormat="1" applyFont="1" applyFill="1" applyBorder="1" applyAlignment="1">
      <alignment horizontal="center" vertical="center"/>
    </xf>
    <xf numFmtId="0" fontId="53" fillId="0" borderId="0" xfId="0" applyFont="1"/>
    <xf numFmtId="0" fontId="8" fillId="0" borderId="64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wrapText="1"/>
    </xf>
    <xf numFmtId="4" fontId="8" fillId="24" borderId="34" xfId="0" applyNumberFormat="1" applyFont="1" applyFill="1" applyBorder="1" applyAlignment="1">
      <alignment horizontal="center" vertical="center" wrapText="1"/>
    </xf>
    <xf numFmtId="0" fontId="55" fillId="0" borderId="0" xfId="0" applyFont="1"/>
    <xf numFmtId="166" fontId="21" fillId="0" borderId="45" xfId="0" applyNumberFormat="1" applyFont="1" applyBorder="1" applyAlignment="1">
      <alignment horizontal="center" vertical="center" wrapText="1"/>
    </xf>
    <xf numFmtId="0" fontId="0" fillId="0" borderId="50" xfId="0" applyBorder="1"/>
    <xf numFmtId="4" fontId="8" fillId="24" borderId="4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166" fontId="21" fillId="0" borderId="45" xfId="0" applyNumberFormat="1" applyFont="1" applyBorder="1" applyAlignment="1">
      <alignment horizontal="center" vertical="center"/>
    </xf>
    <xf numFmtId="0" fontId="9" fillId="0" borderId="11" xfId="0" applyFont="1" applyBorder="1" applyAlignment="1">
      <alignment horizontal="centerContinuous" vertical="center"/>
    </xf>
    <xf numFmtId="0" fontId="9" fillId="0" borderId="32" xfId="0" applyFont="1" applyBorder="1" applyAlignment="1">
      <alignment horizontal="centerContinuous" vertical="center"/>
    </xf>
    <xf numFmtId="0" fontId="9" fillId="0" borderId="37" xfId="0" applyFont="1" applyBorder="1" applyAlignment="1">
      <alignment horizontal="centerContinuous" vertical="center"/>
    </xf>
    <xf numFmtId="0" fontId="48" fillId="0" borderId="47" xfId="0" applyFont="1" applyFill="1" applyBorder="1" applyAlignment="1">
      <alignment horizontal="center"/>
    </xf>
    <xf numFmtId="0" fontId="48" fillId="0" borderId="34" xfId="0" applyFont="1" applyFill="1" applyBorder="1" applyAlignment="1">
      <alignment horizontal="center"/>
    </xf>
    <xf numFmtId="169" fontId="15" fillId="0" borderId="57" xfId="0" applyNumberFormat="1" applyFont="1" applyFill="1" applyBorder="1"/>
    <xf numFmtId="169" fontId="15" fillId="0" borderId="65" xfId="0" applyNumberFormat="1" applyFont="1" applyFill="1" applyBorder="1"/>
    <xf numFmtId="169" fontId="15" fillId="24" borderId="66" xfId="0" applyNumberFormat="1" applyFont="1" applyFill="1" applyBorder="1"/>
    <xf numFmtId="169" fontId="15" fillId="0" borderId="58" xfId="0" applyNumberFormat="1" applyFont="1" applyFill="1" applyBorder="1"/>
    <xf numFmtId="169" fontId="15" fillId="0" borderId="67" xfId="0" applyNumberFormat="1" applyFont="1" applyFill="1" applyBorder="1"/>
    <xf numFmtId="169" fontId="15" fillId="24" borderId="68" xfId="0" applyNumberFormat="1" applyFont="1" applyFill="1" applyBorder="1"/>
    <xf numFmtId="0" fontId="9" fillId="0" borderId="51" xfId="0" applyFont="1" applyBorder="1" applyAlignment="1">
      <alignment wrapText="1"/>
    </xf>
    <xf numFmtId="0" fontId="7" fillId="0" borderId="54" xfId="0" applyFont="1" applyBorder="1" applyAlignment="1">
      <alignment horizontal="center" wrapText="1"/>
    </xf>
    <xf numFmtId="0" fontId="15" fillId="0" borderId="56" xfId="0" applyFont="1" applyBorder="1" applyAlignment="1">
      <alignment wrapText="1"/>
    </xf>
    <xf numFmtId="0" fontId="57" fillId="0" borderId="0" xfId="40" applyFont="1"/>
    <xf numFmtId="0" fontId="58" fillId="0" borderId="0" xfId="40" applyFont="1"/>
    <xf numFmtId="0" fontId="59" fillId="0" borderId="49" xfId="40" applyFont="1" applyBorder="1" applyAlignment="1">
      <alignment horizontal="centerContinuous"/>
    </xf>
    <xf numFmtId="0" fontId="59" fillId="0" borderId="64" xfId="40" applyFont="1" applyBorder="1" applyAlignment="1">
      <alignment horizontal="centerContinuous"/>
    </xf>
    <xf numFmtId="0" fontId="59" fillId="0" borderId="61" xfId="40" applyFont="1" applyBorder="1" applyAlignment="1">
      <alignment horizontal="centerContinuous"/>
    </xf>
    <xf numFmtId="0" fontId="19" fillId="0" borderId="0" xfId="40" applyFont="1"/>
    <xf numFmtId="0" fontId="53" fillId="0" borderId="69" xfId="40" applyFont="1" applyBorder="1" applyAlignment="1">
      <alignment horizontal="centerContinuous"/>
    </xf>
    <xf numFmtId="0" fontId="53" fillId="0" borderId="70" xfId="40" applyFont="1" applyBorder="1" applyAlignment="1">
      <alignment horizontal="centerContinuous"/>
    </xf>
    <xf numFmtId="0" fontId="53" fillId="0" borderId="71" xfId="40" applyFont="1" applyBorder="1" applyAlignment="1">
      <alignment horizontal="centerContinuous"/>
    </xf>
    <xf numFmtId="0" fontId="53" fillId="0" borderId="72" xfId="40" applyFont="1" applyBorder="1" applyAlignment="1">
      <alignment horizontal="centerContinuous"/>
    </xf>
    <xf numFmtId="0" fontId="60" fillId="0" borderId="73" xfId="40" applyFont="1" applyBorder="1" applyAlignment="1">
      <alignment horizontal="center" vertical="center"/>
    </xf>
    <xf numFmtId="0" fontId="60" fillId="0" borderId="74" xfId="40" applyFont="1" applyFill="1" applyBorder="1" applyAlignment="1">
      <alignment horizontal="center" vertical="center" wrapText="1"/>
    </xf>
    <xf numFmtId="0" fontId="60" fillId="24" borderId="75" xfId="40" applyFont="1" applyFill="1" applyBorder="1" applyAlignment="1">
      <alignment horizontal="center" vertical="center" wrapText="1"/>
    </xf>
    <xf numFmtId="0" fontId="60" fillId="0" borderId="76" xfId="40" applyFont="1" applyBorder="1" applyAlignment="1">
      <alignment horizontal="center" vertical="center" wrapText="1"/>
    </xf>
    <xf numFmtId="0" fontId="60" fillId="0" borderId="50" xfId="40" applyFont="1" applyBorder="1" applyAlignment="1">
      <alignment vertical="center"/>
    </xf>
    <xf numFmtId="3" fontId="27" fillId="0" borderId="17" xfId="39" applyNumberFormat="1" applyFont="1" applyBorder="1"/>
    <xf numFmtId="3" fontId="27" fillId="24" borderId="64" xfId="39" applyNumberFormat="1" applyFont="1" applyFill="1" applyBorder="1"/>
    <xf numFmtId="3" fontId="27" fillId="0" borderId="45" xfId="39" applyNumberFormat="1" applyFont="1" applyBorder="1"/>
    <xf numFmtId="0" fontId="60" fillId="0" borderId="16" xfId="40" applyFont="1" applyBorder="1" applyAlignment="1">
      <alignment vertical="center"/>
    </xf>
    <xf numFmtId="3" fontId="27" fillId="0" borderId="60" xfId="39" applyNumberFormat="1" applyFont="1" applyBorder="1"/>
    <xf numFmtId="3" fontId="27" fillId="24" borderId="44" xfId="39" applyNumberFormat="1" applyFont="1" applyFill="1" applyBorder="1"/>
    <xf numFmtId="4" fontId="19" fillId="0" borderId="28" xfId="39" applyNumberFormat="1" applyFont="1" applyBorder="1"/>
    <xf numFmtId="3" fontId="19" fillId="0" borderId="77" xfId="40" applyNumberFormat="1" applyFont="1" applyBorder="1"/>
    <xf numFmtId="3" fontId="19" fillId="24" borderId="77" xfId="40" applyNumberFormat="1" applyFont="1" applyFill="1" applyBorder="1"/>
    <xf numFmtId="4" fontId="19" fillId="0" borderId="77" xfId="39" applyNumberFormat="1" applyFont="1" applyBorder="1"/>
    <xf numFmtId="3" fontId="19" fillId="0" borderId="77" xfId="39" applyNumberFormat="1" applyFont="1" applyBorder="1"/>
    <xf numFmtId="3" fontId="19" fillId="24" borderId="78" xfId="39" applyNumberFormat="1" applyFont="1" applyFill="1" applyBorder="1"/>
    <xf numFmtId="3" fontId="19" fillId="0" borderId="42" xfId="39" applyNumberFormat="1" applyFont="1" applyBorder="1"/>
    <xf numFmtId="4" fontId="19" fillId="0" borderId="27" xfId="39" applyNumberFormat="1" applyFont="1" applyBorder="1"/>
    <xf numFmtId="3" fontId="19" fillId="0" borderId="46" xfId="40" applyNumberFormat="1" applyFont="1" applyBorder="1"/>
    <xf numFmtId="3" fontId="19" fillId="24" borderId="46" xfId="40" applyNumberFormat="1" applyFont="1" applyFill="1" applyBorder="1"/>
    <xf numFmtId="4" fontId="19" fillId="0" borderId="46" xfId="39" applyNumberFormat="1" applyFont="1" applyBorder="1"/>
    <xf numFmtId="3" fontId="19" fillId="0" borderId="46" xfId="39" applyNumberFormat="1" applyFont="1" applyBorder="1"/>
    <xf numFmtId="3" fontId="19" fillId="24" borderId="79" xfId="39" applyNumberFormat="1" applyFont="1" applyFill="1" applyBorder="1"/>
    <xf numFmtId="3" fontId="19" fillId="0" borderId="38" xfId="39" applyNumberFormat="1" applyFont="1" applyBorder="1"/>
    <xf numFmtId="4" fontId="19" fillId="0" borderId="29" xfId="39" applyNumberFormat="1" applyFont="1" applyBorder="1"/>
    <xf numFmtId="3" fontId="19" fillId="0" borderId="47" xfId="40" applyNumberFormat="1" applyFont="1" applyBorder="1"/>
    <xf numFmtId="3" fontId="19" fillId="24" borderId="47" xfId="40" applyNumberFormat="1" applyFont="1" applyFill="1" applyBorder="1"/>
    <xf numFmtId="4" fontId="19" fillId="0" borderId="47" xfId="39" applyNumberFormat="1" applyFont="1" applyBorder="1"/>
    <xf numFmtId="3" fontId="19" fillId="0" borderId="47" xfId="39" applyNumberFormat="1" applyFont="1" applyBorder="1"/>
    <xf numFmtId="3" fontId="19" fillId="24" borderId="80" xfId="39" applyNumberFormat="1" applyFont="1" applyFill="1" applyBorder="1"/>
    <xf numFmtId="3" fontId="19" fillId="0" borderId="35" xfId="39" applyNumberFormat="1" applyFont="1" applyBorder="1"/>
    <xf numFmtId="0" fontId="27" fillId="0" borderId="0" xfId="40" applyFont="1"/>
    <xf numFmtId="169" fontId="37" fillId="0" borderId="81" xfId="0" applyNumberFormat="1" applyFont="1" applyFill="1" applyBorder="1"/>
    <xf numFmtId="169" fontId="37" fillId="24" borderId="82" xfId="0" applyNumberFormat="1" applyFont="1" applyFill="1" applyBorder="1"/>
    <xf numFmtId="169" fontId="15" fillId="0" borderId="0" xfId="0" applyNumberFormat="1" applyFont="1" applyFill="1" applyBorder="1"/>
    <xf numFmtId="164" fontId="8" fillId="0" borderId="46" xfId="0" applyNumberFormat="1" applyFont="1" applyBorder="1" applyAlignment="1">
      <alignment horizontal="center" vertical="center" wrapText="1"/>
    </xf>
    <xf numFmtId="4" fontId="7" fillId="24" borderId="17" xfId="0" applyNumberFormat="1" applyFont="1" applyFill="1" applyBorder="1" applyAlignment="1">
      <alignment horizontal="center" vertical="center" wrapText="1"/>
    </xf>
    <xf numFmtId="4" fontId="7" fillId="0" borderId="16" xfId="0" applyNumberFormat="1" applyFont="1" applyBorder="1" applyAlignment="1">
      <alignment horizontal="center" vertical="center" wrapText="1"/>
    </xf>
    <xf numFmtId="164" fontId="7" fillId="0" borderId="45" xfId="0" applyNumberFormat="1" applyFont="1" applyBorder="1" applyAlignment="1">
      <alignment horizontal="center" vertical="center" wrapText="1"/>
    </xf>
    <xf numFmtId="169" fontId="39" fillId="24" borderId="66" xfId="0" applyNumberFormat="1" applyFont="1" applyFill="1" applyBorder="1"/>
    <xf numFmtId="169" fontId="39" fillId="24" borderId="68" xfId="0" applyNumberFormat="1" applyFont="1" applyFill="1" applyBorder="1"/>
    <xf numFmtId="169" fontId="15" fillId="0" borderId="65" xfId="0" applyNumberFormat="1" applyFont="1" applyBorder="1"/>
    <xf numFmtId="169" fontId="15" fillId="0" borderId="67" xfId="0" applyNumberFormat="1" applyFont="1" applyBorder="1"/>
    <xf numFmtId="169" fontId="37" fillId="24" borderId="83" xfId="0" applyNumberFormat="1" applyFont="1" applyFill="1" applyBorder="1"/>
    <xf numFmtId="169" fontId="37" fillId="0" borderId="83" xfId="0" applyNumberFormat="1" applyFont="1" applyFill="1" applyBorder="1"/>
    <xf numFmtId="169" fontId="37" fillId="0" borderId="83" xfId="0" applyNumberFormat="1" applyFont="1" applyBorder="1"/>
    <xf numFmtId="0" fontId="61" fillId="0" borderId="0" xfId="0" applyFont="1" applyFill="1"/>
    <xf numFmtId="0" fontId="62" fillId="0" borderId="0" xfId="0" applyFont="1"/>
    <xf numFmtId="169" fontId="39" fillId="0" borderId="87" xfId="0" applyNumberFormat="1" applyFont="1" applyBorder="1"/>
    <xf numFmtId="169" fontId="0" fillId="0" borderId="0" xfId="0" applyNumberFormat="1" applyFill="1"/>
    <xf numFmtId="0" fontId="8" fillId="0" borderId="45" xfId="0" applyFont="1" applyBorder="1" applyAlignment="1">
      <alignment horizontal="center" vertical="center" wrapText="1"/>
    </xf>
    <xf numFmtId="0" fontId="63" fillId="0" borderId="0" xfId="0" applyFont="1"/>
    <xf numFmtId="0" fontId="64" fillId="0" borderId="0" xfId="0" applyFont="1"/>
    <xf numFmtId="0" fontId="1" fillId="0" borderId="0" xfId="40" applyFont="1"/>
    <xf numFmtId="0" fontId="48" fillId="0" borderId="39" xfId="0" applyFont="1" applyFill="1" applyBorder="1" applyAlignment="1">
      <alignment horizontal="center"/>
    </xf>
    <xf numFmtId="0" fontId="48" fillId="24" borderId="39" xfId="0" applyFont="1" applyFill="1" applyBorder="1" applyAlignment="1">
      <alignment horizontal="center"/>
    </xf>
    <xf numFmtId="169" fontId="37" fillId="24" borderId="88" xfId="0" applyNumberFormat="1" applyFont="1" applyFill="1" applyBorder="1"/>
    <xf numFmtId="0" fontId="48" fillId="0" borderId="39" xfId="0" applyFont="1" applyBorder="1" applyAlignment="1">
      <alignment horizontal="center"/>
    </xf>
    <xf numFmtId="0" fontId="48" fillId="24" borderId="89" xfId="0" applyFont="1" applyFill="1" applyBorder="1" applyAlignment="1">
      <alignment horizontal="center"/>
    </xf>
    <xf numFmtId="169" fontId="32" fillId="0" borderId="83" xfId="0" applyNumberFormat="1" applyFont="1" applyFill="1" applyBorder="1"/>
    <xf numFmtId="169" fontId="32" fillId="24" borderId="83" xfId="0" applyNumberFormat="1" applyFont="1" applyFill="1" applyBorder="1"/>
    <xf numFmtId="0" fontId="19" fillId="0" borderId="49" xfId="0" applyFont="1" applyFill="1" applyBorder="1" applyAlignment="1">
      <alignment horizontal="center" vertical="center" wrapText="1"/>
    </xf>
    <xf numFmtId="165" fontId="19" fillId="0" borderId="50" xfId="0" applyNumberFormat="1" applyFont="1" applyFill="1" applyBorder="1" applyAlignment="1">
      <alignment horizontal="center" vertical="center" wrapText="1"/>
    </xf>
    <xf numFmtId="0" fontId="8" fillId="0" borderId="50" xfId="0" applyFont="1" applyFill="1" applyBorder="1" applyAlignment="1">
      <alignment horizontal="center" wrapText="1"/>
    </xf>
    <xf numFmtId="2" fontId="8" fillId="0" borderId="50" xfId="0" applyNumberFormat="1" applyFont="1" applyFill="1" applyBorder="1" applyAlignment="1">
      <alignment horizontal="center" vertical="center" wrapText="1"/>
    </xf>
    <xf numFmtId="0" fontId="9" fillId="24" borderId="16" xfId="0" applyFont="1" applyFill="1" applyBorder="1" applyAlignment="1">
      <alignment horizontal="center" vertical="center" wrapText="1"/>
    </xf>
    <xf numFmtId="169" fontId="37" fillId="0" borderId="94" xfId="0" applyNumberFormat="1" applyFont="1" applyBorder="1"/>
    <xf numFmtId="0" fontId="48" fillId="0" borderId="62" xfId="0" applyFont="1" applyBorder="1" applyAlignment="1">
      <alignment horizontal="center"/>
    </xf>
    <xf numFmtId="169" fontId="37" fillId="0" borderId="81" xfId="0" applyNumberFormat="1" applyFont="1" applyBorder="1"/>
    <xf numFmtId="0" fontId="48" fillId="0" borderId="34" xfId="0" applyFont="1" applyBorder="1" applyAlignment="1">
      <alignment horizontal="center"/>
    </xf>
    <xf numFmtId="169" fontId="37" fillId="24" borderId="100" xfId="0" applyNumberFormat="1" applyFont="1" applyFill="1" applyBorder="1"/>
    <xf numFmtId="0" fontId="37" fillId="0" borderId="101" xfId="0" applyFont="1" applyBorder="1" applyAlignment="1">
      <alignment horizontal="centerContinuous" wrapText="1"/>
    </xf>
    <xf numFmtId="169" fontId="37" fillId="24" borderId="101" xfId="0" applyNumberFormat="1" applyFont="1" applyFill="1" applyBorder="1"/>
    <xf numFmtId="169" fontId="15" fillId="24" borderId="102" xfId="0" applyNumberFormat="1" applyFont="1" applyFill="1" applyBorder="1"/>
    <xf numFmtId="169" fontId="15" fillId="24" borderId="103" xfId="0" applyNumberFormat="1" applyFont="1" applyFill="1" applyBorder="1"/>
    <xf numFmtId="169" fontId="39" fillId="0" borderId="65" xfId="0" applyNumberFormat="1" applyFont="1" applyBorder="1"/>
    <xf numFmtId="169" fontId="39" fillId="0" borderId="67" xfId="0" applyNumberFormat="1" applyFont="1" applyBorder="1"/>
    <xf numFmtId="0" fontId="7" fillId="0" borderId="25" xfId="0" applyFont="1" applyBorder="1" applyAlignment="1">
      <alignment horizontal="centerContinuous" vertical="center"/>
    </xf>
    <xf numFmtId="0" fontId="0" fillId="0" borderId="0" xfId="0" applyBorder="1"/>
    <xf numFmtId="0" fontId="19" fillId="0" borderId="99" xfId="0" applyFont="1" applyBorder="1" applyAlignment="1">
      <alignment vertical="center" wrapText="1"/>
    </xf>
    <xf numFmtId="0" fontId="19" fillId="0" borderId="104" xfId="0" applyFont="1" applyBorder="1" applyAlignment="1">
      <alignment vertical="center" wrapText="1"/>
    </xf>
    <xf numFmtId="0" fontId="19" fillId="0" borderId="20" xfId="0" applyFont="1" applyBorder="1" applyAlignment="1">
      <alignment vertical="center" wrapText="1"/>
    </xf>
    <xf numFmtId="0" fontId="17" fillId="0" borderId="21" xfId="0" applyFont="1" applyBorder="1" applyAlignment="1">
      <alignment horizontal="center" vertical="center" wrapText="1"/>
    </xf>
    <xf numFmtId="0" fontId="17" fillId="0" borderId="96" xfId="0" quotePrefix="1" applyFont="1" applyBorder="1" applyAlignment="1">
      <alignment horizontal="center" vertical="center" wrapText="1"/>
    </xf>
    <xf numFmtId="10" fontId="17" fillId="0" borderId="96" xfId="0" quotePrefix="1" applyNumberFormat="1" applyFont="1" applyBorder="1" applyAlignment="1">
      <alignment horizontal="center" vertical="center" wrapText="1"/>
    </xf>
    <xf numFmtId="10" fontId="17" fillId="0" borderId="91" xfId="0" quotePrefix="1" applyNumberFormat="1" applyFont="1" applyBorder="1" applyAlignment="1">
      <alignment horizontal="center" vertical="center" wrapText="1"/>
    </xf>
    <xf numFmtId="0" fontId="60" fillId="0" borderId="49" xfId="0" applyFont="1" applyBorder="1" applyAlignment="1">
      <alignment vertical="center" wrapText="1"/>
    </xf>
    <xf numFmtId="0" fontId="17" fillId="0" borderId="91" xfId="0" applyFont="1" applyBorder="1" applyAlignment="1">
      <alignment horizontal="center" vertical="center" wrapText="1"/>
    </xf>
    <xf numFmtId="0" fontId="60" fillId="0" borderId="97" xfId="0" applyFont="1" applyBorder="1" applyAlignment="1">
      <alignment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90" xfId="0" applyFont="1" applyBorder="1" applyAlignment="1">
      <alignment horizontal="center" vertical="center" wrapText="1"/>
    </xf>
    <xf numFmtId="0" fontId="15" fillId="0" borderId="15" xfId="0" applyFont="1" applyFill="1" applyBorder="1" applyAlignment="1">
      <alignment horizontal="centerContinuous" vertical="center" wrapText="1"/>
    </xf>
    <xf numFmtId="0" fontId="15" fillId="0" borderId="11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3" fillId="0" borderId="95" xfId="0" applyFont="1" applyBorder="1" applyAlignment="1">
      <alignment vertical="center" wrapText="1"/>
    </xf>
    <xf numFmtId="0" fontId="3" fillId="0" borderId="21" xfId="0" applyFont="1" applyBorder="1" applyAlignment="1">
      <alignment vertical="center" wrapText="1"/>
    </xf>
    <xf numFmtId="0" fontId="3" fillId="0" borderId="92" xfId="0" applyFont="1" applyBorder="1" applyAlignment="1">
      <alignment vertical="center" wrapText="1"/>
    </xf>
    <xf numFmtId="0" fontId="3" fillId="0" borderId="91" xfId="0" quotePrefix="1" applyFont="1" applyBorder="1" applyAlignment="1">
      <alignment vertical="center" wrapText="1"/>
    </xf>
    <xf numFmtId="0" fontId="29" fillId="0" borderId="50" xfId="0" applyFont="1" applyBorder="1" applyAlignment="1">
      <alignment vertical="center" wrapText="1"/>
    </xf>
    <xf numFmtId="0" fontId="29" fillId="0" borderId="49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5" fillId="0" borderId="102" xfId="38" applyFont="1" applyBorder="1"/>
    <xf numFmtId="169" fontId="15" fillId="0" borderId="57" xfId="38" applyNumberFormat="1" applyFont="1" applyBorder="1"/>
    <xf numFmtId="169" fontId="15" fillId="24" borderId="57" xfId="38" applyNumberFormat="1" applyFont="1" applyFill="1" applyBorder="1"/>
    <xf numFmtId="169" fontId="15" fillId="24" borderId="102" xfId="38" applyNumberFormat="1" applyFont="1" applyFill="1" applyBorder="1"/>
    <xf numFmtId="169" fontId="39" fillId="0" borderId="57" xfId="38" applyNumberFormat="1" applyFont="1" applyBorder="1"/>
    <xf numFmtId="169" fontId="39" fillId="24" borderId="66" xfId="38" applyNumberFormat="1" applyFont="1" applyFill="1" applyBorder="1"/>
    <xf numFmtId="0" fontId="15" fillId="0" borderId="102" xfId="0" applyFont="1" applyBorder="1"/>
    <xf numFmtId="0" fontId="15" fillId="0" borderId="103" xfId="0" applyFont="1" applyBorder="1"/>
    <xf numFmtId="0" fontId="37" fillId="0" borderId="101" xfId="0" applyFont="1" applyBorder="1" applyAlignment="1">
      <alignment horizontal="centerContinuous"/>
    </xf>
    <xf numFmtId="0" fontId="15" fillId="0" borderId="103" xfId="38" applyFont="1" applyBorder="1"/>
    <xf numFmtId="169" fontId="15" fillId="0" borderId="58" xfId="38" applyNumberFormat="1" applyFont="1" applyBorder="1"/>
    <xf numFmtId="169" fontId="15" fillId="24" borderId="58" xfId="38" applyNumberFormat="1" applyFont="1" applyFill="1" applyBorder="1"/>
    <xf numFmtId="169" fontId="15" fillId="24" borderId="103" xfId="38" applyNumberFormat="1" applyFont="1" applyFill="1" applyBorder="1"/>
    <xf numFmtId="169" fontId="39" fillId="0" borderId="58" xfId="38" applyNumberFormat="1" applyFont="1" applyBorder="1"/>
    <xf numFmtId="169" fontId="39" fillId="24" borderId="68" xfId="38" applyNumberFormat="1" applyFont="1" applyFill="1" applyBorder="1"/>
    <xf numFmtId="49" fontId="35" fillId="0" borderId="0" xfId="0" applyNumberFormat="1" applyFont="1" applyBorder="1" applyAlignment="1">
      <alignment horizontal="centerContinuous"/>
    </xf>
    <xf numFmtId="0" fontId="37" fillId="0" borderId="105" xfId="0" applyFont="1" applyBorder="1" applyAlignment="1">
      <alignment horizontal="centerContinuous" wrapText="1"/>
    </xf>
    <xf numFmtId="0" fontId="31" fillId="24" borderId="17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82" fillId="0" borderId="0" xfId="37"/>
    <xf numFmtId="0" fontId="82" fillId="0" borderId="0" xfId="37" applyBorder="1"/>
    <xf numFmtId="167" fontId="8" fillId="24" borderId="15" xfId="0" applyNumberFormat="1" applyFont="1" applyFill="1" applyBorder="1" applyAlignment="1">
      <alignment horizontal="center" vertical="center" wrapText="1"/>
    </xf>
    <xf numFmtId="167" fontId="8" fillId="0" borderId="12" xfId="0" applyNumberFormat="1" applyFont="1" applyBorder="1" applyAlignment="1">
      <alignment horizontal="center" vertical="center" wrapText="1"/>
    </xf>
    <xf numFmtId="164" fontId="8" fillId="24" borderId="30" xfId="0" applyNumberFormat="1" applyFont="1" applyFill="1" applyBorder="1" applyAlignment="1">
      <alignment horizontal="center" vertical="center" wrapText="1"/>
    </xf>
    <xf numFmtId="164" fontId="8" fillId="0" borderId="62" xfId="0" applyNumberFormat="1" applyFont="1" applyBorder="1" applyAlignment="1">
      <alignment horizontal="center" vertical="center" wrapText="1"/>
    </xf>
    <xf numFmtId="164" fontId="8" fillId="0" borderId="106" xfId="0" applyNumberFormat="1" applyFont="1" applyBorder="1" applyAlignment="1">
      <alignment horizontal="center" vertical="center" wrapText="1"/>
    </xf>
    <xf numFmtId="0" fontId="3" fillId="26" borderId="84" xfId="0" applyFont="1" applyFill="1" applyBorder="1" applyAlignment="1" applyProtection="1">
      <alignment horizontal="center" vertical="top" wrapText="1"/>
      <protection locked="0"/>
    </xf>
    <xf numFmtId="0" fontId="3" fillId="0" borderId="84" xfId="0" applyFont="1" applyFill="1" applyBorder="1" applyAlignment="1" applyProtection="1">
      <alignment horizontal="center" vertical="top" wrapText="1"/>
      <protection locked="0"/>
    </xf>
    <xf numFmtId="0" fontId="3" fillId="25" borderId="84" xfId="0" applyFont="1" applyFill="1" applyBorder="1" applyAlignment="1" applyProtection="1">
      <alignment horizontal="center" vertical="top" wrapText="1"/>
      <protection locked="0"/>
    </xf>
    <xf numFmtId="0" fontId="3" fillId="0" borderId="48" xfId="0" applyFont="1" applyFill="1" applyBorder="1" applyAlignment="1" applyProtection="1">
      <alignment horizontal="center" vertical="top" wrapText="1"/>
      <protection locked="0"/>
    </xf>
    <xf numFmtId="0" fontId="3" fillId="0" borderId="20" xfId="0" applyFont="1" applyFill="1" applyBorder="1" applyAlignment="1" applyProtection="1">
      <alignment horizontal="center" vertical="top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</xf>
    <xf numFmtId="165" fontId="3" fillId="25" borderId="84" xfId="0" applyNumberFormat="1" applyFont="1" applyFill="1" applyBorder="1" applyAlignment="1" applyProtection="1">
      <alignment horizontal="right" vertical="center" wrapText="1"/>
    </xf>
    <xf numFmtId="165" fontId="3" fillId="0" borderId="20" xfId="0" applyNumberFormat="1" applyFont="1" applyFill="1" applyBorder="1" applyAlignment="1" applyProtection="1">
      <alignment horizontal="right" vertical="center" wrapText="1"/>
    </xf>
    <xf numFmtId="169" fontId="0" fillId="0" borderId="0" xfId="0" applyNumberFormat="1"/>
    <xf numFmtId="0" fontId="19" fillId="0" borderId="50" xfId="0" applyFont="1" applyFill="1" applyBorder="1" applyAlignment="1">
      <alignment horizontal="center" vertical="center" wrapText="1"/>
    </xf>
    <xf numFmtId="4" fontId="8" fillId="26" borderId="90" xfId="0" applyNumberFormat="1" applyFont="1" applyFill="1" applyBorder="1" applyAlignment="1">
      <alignment horizontal="center" vertical="center" wrapText="1"/>
    </xf>
    <xf numFmtId="165" fontId="53" fillId="26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25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48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20" xfId="0" applyNumberFormat="1" applyFont="1" applyFill="1" applyBorder="1" applyAlignment="1" applyProtection="1">
      <alignment horizontal="center" vertical="center" wrapText="1"/>
    </xf>
    <xf numFmtId="0" fontId="83" fillId="0" borderId="0" xfId="0" applyFont="1"/>
    <xf numFmtId="0" fontId="84" fillId="0" borderId="0" xfId="0" applyFont="1"/>
    <xf numFmtId="0" fontId="86" fillId="0" borderId="0" xfId="0" applyFont="1"/>
    <xf numFmtId="0" fontId="54" fillId="0" borderId="0" xfId="0" applyFont="1"/>
    <xf numFmtId="0" fontId="60" fillId="0" borderId="107" xfId="40" applyFont="1" applyFill="1" applyBorder="1" applyAlignment="1">
      <alignment horizontal="center" vertical="center" wrapText="1"/>
    </xf>
    <xf numFmtId="0" fontId="60" fillId="0" borderId="108" xfId="40" applyFont="1" applyBorder="1" applyAlignment="1">
      <alignment horizontal="center" vertical="center" wrapText="1"/>
    </xf>
    <xf numFmtId="3" fontId="19" fillId="0" borderId="28" xfId="40" applyNumberFormat="1" applyFont="1" applyBorder="1"/>
    <xf numFmtId="3" fontId="19" fillId="0" borderId="27" xfId="40" applyNumberFormat="1" applyFont="1" applyBorder="1"/>
    <xf numFmtId="3" fontId="19" fillId="0" borderId="29" xfId="40" applyNumberFormat="1" applyFont="1" applyBorder="1"/>
    <xf numFmtId="169" fontId="39" fillId="0" borderId="65" xfId="38" applyNumberFormat="1" applyFont="1" applyBorder="1"/>
    <xf numFmtId="169" fontId="39" fillId="0" borderId="67" xfId="38" applyNumberFormat="1" applyFont="1" applyBorder="1"/>
    <xf numFmtId="169" fontId="15" fillId="0" borderId="65" xfId="38" applyNumberFormat="1" applyFont="1" applyBorder="1"/>
    <xf numFmtId="169" fontId="15" fillId="0" borderId="67" xfId="38" applyNumberFormat="1" applyFont="1" applyBorder="1"/>
    <xf numFmtId="49" fontId="15" fillId="0" borderId="109" xfId="0" applyNumberFormat="1" applyFont="1" applyBorder="1"/>
    <xf numFmtId="0" fontId="0" fillId="0" borderId="105" xfId="0" applyBorder="1"/>
    <xf numFmtId="49" fontId="9" fillId="0" borderId="11" xfId="0" applyNumberFormat="1" applyFont="1" applyBorder="1"/>
    <xf numFmtId="49" fontId="7" fillId="0" borderId="0" xfId="0" applyNumberFormat="1" applyFont="1" applyBorder="1" applyAlignment="1">
      <alignment horizontal="center"/>
    </xf>
    <xf numFmtId="49" fontId="15" fillId="0" borderId="48" xfId="0" applyNumberFormat="1" applyFont="1" applyBorder="1" applyAlignment="1"/>
    <xf numFmtId="49" fontId="15" fillId="0" borderId="65" xfId="0" applyNumberFormat="1" applyFont="1" applyBorder="1"/>
    <xf numFmtId="49" fontId="15" fillId="0" borderId="67" xfId="0" applyNumberFormat="1" applyFont="1" applyBorder="1"/>
    <xf numFmtId="49" fontId="35" fillId="0" borderId="11" xfId="0" applyNumberFormat="1" applyFont="1" applyBorder="1" applyAlignment="1">
      <alignment horizontal="centerContinuous"/>
    </xf>
    <xf numFmtId="49" fontId="15" fillId="0" borderId="65" xfId="38" applyNumberFormat="1" applyFont="1" applyBorder="1"/>
    <xf numFmtId="49" fontId="15" fillId="0" borderId="67" xfId="38" applyNumberFormat="1" applyFont="1" applyBorder="1"/>
    <xf numFmtId="4" fontId="8" fillId="26" borderId="20" xfId="0" applyNumberFormat="1" applyFont="1" applyFill="1" applyBorder="1" applyAlignment="1">
      <alignment horizontal="center" vertical="center" wrapText="1"/>
    </xf>
    <xf numFmtId="0" fontId="60" fillId="0" borderId="73" xfId="40" applyFont="1" applyBorder="1" applyAlignment="1">
      <alignment horizontal="center" vertical="center" wrapText="1"/>
    </xf>
    <xf numFmtId="170" fontId="31" fillId="0" borderId="21" xfId="0" applyNumberFormat="1" applyFont="1" applyFill="1" applyBorder="1" applyAlignment="1">
      <alignment horizontal="center" vertical="center"/>
    </xf>
    <xf numFmtId="0" fontId="19" fillId="0" borderId="111" xfId="0" applyFont="1" applyBorder="1" applyAlignment="1">
      <alignment vertical="center" wrapText="1"/>
    </xf>
    <xf numFmtId="0" fontId="19" fillId="0" borderId="90" xfId="0" applyFont="1" applyBorder="1" applyAlignment="1">
      <alignment vertical="center" wrapText="1"/>
    </xf>
    <xf numFmtId="169" fontId="39" fillId="24" borderId="87" xfId="38" applyNumberFormat="1" applyFont="1" applyFill="1" applyBorder="1"/>
    <xf numFmtId="169" fontId="39" fillId="24" borderId="112" xfId="38" applyNumberFormat="1" applyFont="1" applyFill="1" applyBorder="1"/>
    <xf numFmtId="169" fontId="37" fillId="0" borderId="113" xfId="0" applyNumberFormat="1" applyFont="1" applyFill="1" applyBorder="1"/>
    <xf numFmtId="169" fontId="15" fillId="0" borderId="114" xfId="0" applyNumberFormat="1" applyFont="1" applyFill="1" applyBorder="1"/>
    <xf numFmtId="169" fontId="15" fillId="0" borderId="115" xfId="0" applyNumberFormat="1" applyFont="1" applyFill="1" applyBorder="1"/>
    <xf numFmtId="1" fontId="60" fillId="0" borderId="16" xfId="40" applyNumberFormat="1" applyFont="1" applyBorder="1" applyAlignment="1">
      <alignment vertical="center"/>
    </xf>
    <xf numFmtId="168" fontId="85" fillId="0" borderId="84" xfId="0" applyNumberFormat="1" applyFont="1" applyFill="1" applyBorder="1" applyAlignment="1">
      <alignment horizontal="center" vertical="center" wrapText="1"/>
    </xf>
    <xf numFmtId="168" fontId="8" fillId="0" borderId="84" xfId="0" applyNumberFormat="1" applyFont="1" applyFill="1" applyBorder="1" applyAlignment="1">
      <alignment horizontal="center" vertical="center" wrapText="1"/>
    </xf>
    <xf numFmtId="0" fontId="87" fillId="0" borderId="52" xfId="0" applyFont="1" applyBorder="1" applyAlignment="1">
      <alignment horizontal="centerContinuous"/>
    </xf>
    <xf numFmtId="0" fontId="88" fillId="0" borderId="52" xfId="0" applyFont="1" applyBorder="1" applyAlignment="1">
      <alignment horizontal="centerContinuous"/>
    </xf>
    <xf numFmtId="0" fontId="8" fillId="0" borderId="36" xfId="0" applyFont="1" applyBorder="1" applyAlignment="1">
      <alignment horizontal="centerContinuous"/>
    </xf>
    <xf numFmtId="0" fontId="87" fillId="0" borderId="46" xfId="0" applyFont="1" applyBorder="1" applyAlignment="1">
      <alignment horizontal="centerContinuous" vertical="center" wrapText="1"/>
    </xf>
    <xf numFmtId="4" fontId="8" fillId="24" borderId="47" xfId="0" applyNumberFormat="1" applyFont="1" applyFill="1" applyBorder="1" applyAlignment="1">
      <alignment horizontal="center" vertical="center" wrapText="1"/>
    </xf>
    <xf numFmtId="164" fontId="39" fillId="0" borderId="0" xfId="0" applyNumberFormat="1" applyFont="1" applyFill="1" applyBorder="1"/>
    <xf numFmtId="170" fontId="32" fillId="0" borderId="21" xfId="0" applyNumberFormat="1" applyFont="1" applyFill="1" applyBorder="1" applyAlignment="1">
      <alignment horizontal="center" vertical="center"/>
    </xf>
    <xf numFmtId="4" fontId="8" fillId="0" borderId="50" xfId="0" applyNumberFormat="1" applyFont="1" applyFill="1" applyBorder="1" applyAlignment="1">
      <alignment horizontal="center" vertical="center" wrapText="1"/>
    </xf>
    <xf numFmtId="0" fontId="0" fillId="0" borderId="61" xfId="0" applyBorder="1"/>
    <xf numFmtId="0" fontId="0" fillId="0" borderId="22" xfId="0" applyBorder="1"/>
    <xf numFmtId="0" fontId="0" fillId="0" borderId="32" xfId="0" applyBorder="1"/>
    <xf numFmtId="0" fontId="0" fillId="0" borderId="23" xfId="0" applyBorder="1"/>
    <xf numFmtId="0" fontId="0" fillId="0" borderId="33" xfId="0" applyBorder="1"/>
    <xf numFmtId="4" fontId="8" fillId="24" borderId="63" xfId="0" applyNumberFormat="1" applyFont="1" applyFill="1" applyBorder="1" applyAlignment="1">
      <alignment horizontal="center" vertical="center" wrapText="1"/>
    </xf>
    <xf numFmtId="4" fontId="89" fillId="24" borderId="17" xfId="0" applyNumberFormat="1" applyFont="1" applyFill="1" applyBorder="1" applyAlignment="1">
      <alignment horizontal="center" vertical="center" wrapText="1"/>
    </xf>
    <xf numFmtId="4" fontId="34" fillId="24" borderId="17" xfId="0" applyNumberFormat="1" applyFont="1" applyFill="1" applyBorder="1" applyAlignment="1">
      <alignment horizontal="center" vertical="center" wrapText="1"/>
    </xf>
    <xf numFmtId="4" fontId="34" fillId="24" borderId="16" xfId="0" applyNumberFormat="1" applyFont="1" applyFill="1" applyBorder="1" applyAlignment="1">
      <alignment horizontal="center" vertical="center" wrapText="1"/>
    </xf>
    <xf numFmtId="164" fontId="8" fillId="0" borderId="79" xfId="0" applyNumberFormat="1" applyFont="1" applyBorder="1" applyAlignment="1">
      <alignment horizontal="center" vertical="center" wrapText="1"/>
    </xf>
    <xf numFmtId="4" fontId="8" fillId="0" borderId="77" xfId="0" applyNumberFormat="1" applyFont="1" applyBorder="1" applyAlignment="1">
      <alignment horizontal="center" vertical="center" wrapText="1"/>
    </xf>
    <xf numFmtId="4" fontId="8" fillId="0" borderId="46" xfId="0" applyNumberFormat="1" applyFont="1" applyBorder="1" applyAlignment="1">
      <alignment horizontal="center" vertical="center" wrapText="1"/>
    </xf>
    <xf numFmtId="4" fontId="8" fillId="0" borderId="39" xfId="0" applyNumberFormat="1" applyFont="1" applyBorder="1" applyAlignment="1">
      <alignment horizontal="center" vertical="center" wrapText="1"/>
    </xf>
    <xf numFmtId="4" fontId="7" fillId="0" borderId="60" xfId="0" applyNumberFormat="1" applyFont="1" applyBorder="1" applyAlignment="1">
      <alignment horizontal="center" vertical="center" wrapText="1"/>
    </xf>
    <xf numFmtId="164" fontId="8" fillId="24" borderId="15" xfId="0" applyNumberFormat="1" applyFont="1" applyFill="1" applyBorder="1" applyAlignment="1">
      <alignment horizontal="center" vertical="center" wrapText="1"/>
    </xf>
    <xf numFmtId="164" fontId="8" fillId="0" borderId="12" xfId="0" applyNumberFormat="1" applyFont="1" applyBorder="1" applyAlignment="1">
      <alignment horizontal="center" vertical="center" wrapText="1"/>
    </xf>
    <xf numFmtId="164" fontId="8" fillId="0" borderId="47" xfId="0" applyNumberFormat="1" applyFont="1" applyBorder="1" applyAlignment="1">
      <alignment horizontal="center" vertical="center" wrapText="1"/>
    </xf>
    <xf numFmtId="4" fontId="8" fillId="24" borderId="46" xfId="0" applyNumberFormat="1" applyFont="1" applyFill="1" applyBorder="1" applyAlignment="1">
      <alignment horizontal="center" vertical="center" wrapText="1"/>
    </xf>
    <xf numFmtId="4" fontId="90" fillId="0" borderId="50" xfId="0" applyNumberFormat="1" applyFont="1" applyFill="1" applyBorder="1" applyAlignment="1">
      <alignment horizontal="center" vertical="center" wrapText="1"/>
    </xf>
    <xf numFmtId="4" fontId="90" fillId="0" borderId="20" xfId="0" applyNumberFormat="1" applyFont="1" applyFill="1" applyBorder="1" applyAlignment="1">
      <alignment horizontal="center" vertical="center" wrapText="1"/>
    </xf>
    <xf numFmtId="4" fontId="90" fillId="0" borderId="90" xfId="0" applyNumberFormat="1" applyFont="1" applyFill="1" applyBorder="1" applyAlignment="1">
      <alignment horizontal="center" vertical="center" wrapText="1"/>
    </xf>
    <xf numFmtId="4" fontId="16" fillId="24" borderId="17" xfId="0" applyNumberFormat="1" applyFont="1" applyFill="1" applyBorder="1" applyAlignment="1">
      <alignment horizontal="center" vertical="center" wrapText="1"/>
    </xf>
    <xf numFmtId="0" fontId="9" fillId="0" borderId="64" xfId="0" applyFont="1" applyBorder="1" applyAlignment="1">
      <alignment horizontal="center" vertical="center" wrapText="1"/>
    </xf>
    <xf numFmtId="4" fontId="8" fillId="0" borderId="116" xfId="0" applyNumberFormat="1" applyFont="1" applyBorder="1" applyAlignment="1">
      <alignment horizontal="center" vertical="center" wrapText="1"/>
    </xf>
    <xf numFmtId="4" fontId="8" fillId="0" borderId="117" xfId="0" applyNumberFormat="1" applyFont="1" applyBorder="1" applyAlignment="1">
      <alignment horizontal="center" vertical="center" wrapText="1"/>
    </xf>
    <xf numFmtId="4" fontId="8" fillId="0" borderId="118" xfId="0" applyNumberFormat="1" applyFont="1" applyBorder="1" applyAlignment="1">
      <alignment horizontal="center" vertical="center" wrapText="1"/>
    </xf>
    <xf numFmtId="4" fontId="16" fillId="0" borderId="64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 wrapText="1"/>
    </xf>
    <xf numFmtId="4" fontId="8" fillId="0" borderId="119" xfId="0" applyNumberFormat="1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164" fontId="8" fillId="0" borderId="90" xfId="0" applyNumberFormat="1" applyFont="1" applyBorder="1" applyAlignment="1">
      <alignment horizontal="center" vertical="center" wrapText="1"/>
    </xf>
    <xf numFmtId="164" fontId="8" fillId="0" borderId="120" xfId="0" applyNumberFormat="1" applyFont="1" applyBorder="1" applyAlignment="1">
      <alignment horizontal="center" vertical="center" wrapText="1"/>
    </xf>
    <xf numFmtId="164" fontId="8" fillId="0" borderId="92" xfId="0" applyNumberFormat="1" applyFont="1" applyBorder="1" applyAlignment="1">
      <alignment horizontal="center" vertical="center" wrapText="1"/>
    </xf>
    <xf numFmtId="164" fontId="16" fillId="0" borderId="50" xfId="0" applyNumberFormat="1" applyFont="1" applyBorder="1" applyAlignment="1">
      <alignment horizontal="center" vertical="center" wrapText="1"/>
    </xf>
    <xf numFmtId="164" fontId="8" fillId="0" borderId="23" xfId="0" applyNumberFormat="1" applyFont="1" applyBorder="1" applyAlignment="1">
      <alignment horizontal="center" vertical="center" wrapText="1"/>
    </xf>
    <xf numFmtId="164" fontId="8" fillId="0" borderId="121" xfId="0" applyNumberFormat="1" applyFont="1" applyBorder="1" applyAlignment="1">
      <alignment horizontal="center" vertical="center" wrapText="1"/>
    </xf>
    <xf numFmtId="4" fontId="8" fillId="0" borderId="11" xfId="0" applyNumberFormat="1" applyFont="1" applyBorder="1" applyAlignment="1">
      <alignment horizontal="center" vertical="center" wrapText="1"/>
    </xf>
    <xf numFmtId="4" fontId="89" fillId="0" borderId="64" xfId="0" applyNumberFormat="1" applyFont="1" applyBorder="1" applyAlignment="1">
      <alignment horizontal="center" vertical="center" wrapText="1"/>
    </xf>
    <xf numFmtId="4" fontId="8" fillId="0" borderId="122" xfId="0" applyNumberFormat="1" applyFont="1" applyBorder="1" applyAlignment="1">
      <alignment horizontal="center" vertical="center" wrapText="1"/>
    </xf>
    <xf numFmtId="164" fontId="8" fillId="0" borderId="22" xfId="0" applyNumberFormat="1" applyFont="1" applyBorder="1" applyAlignment="1">
      <alignment horizontal="center" vertical="center" wrapText="1"/>
    </xf>
    <xf numFmtId="164" fontId="89" fillId="0" borderId="50" xfId="0" applyNumberFormat="1" applyFont="1" applyBorder="1" applyAlignment="1">
      <alignment horizontal="center" vertical="center" wrapText="1"/>
    </xf>
    <xf numFmtId="164" fontId="8" fillId="0" borderId="98" xfId="0" applyNumberFormat="1" applyFont="1" applyBorder="1" applyAlignment="1">
      <alignment horizontal="center" vertical="center" wrapText="1"/>
    </xf>
    <xf numFmtId="4" fontId="34" fillId="0" borderId="64" xfId="0" applyNumberFormat="1" applyFont="1" applyBorder="1" applyAlignment="1">
      <alignment horizontal="center" vertical="center" wrapText="1"/>
    </xf>
    <xf numFmtId="164" fontId="34" fillId="0" borderId="50" xfId="0" applyNumberFormat="1" applyFont="1" applyBorder="1" applyAlignment="1">
      <alignment horizontal="center" vertical="center" wrapText="1"/>
    </xf>
    <xf numFmtId="4" fontId="8" fillId="24" borderId="62" xfId="0" applyNumberFormat="1" applyFont="1" applyFill="1" applyBorder="1" applyAlignment="1">
      <alignment horizontal="center" vertical="center" wrapText="1"/>
    </xf>
    <xf numFmtId="4" fontId="16" fillId="24" borderId="16" xfId="0" applyNumberFormat="1" applyFont="1" applyFill="1" applyBorder="1" applyAlignment="1">
      <alignment horizontal="center" vertical="center" wrapText="1"/>
    </xf>
    <xf numFmtId="164" fontId="7" fillId="0" borderId="60" xfId="0" applyNumberFormat="1" applyFont="1" applyBorder="1" applyAlignment="1">
      <alignment horizontal="center" vertical="center" wrapText="1"/>
    </xf>
    <xf numFmtId="4" fontId="8" fillId="0" borderId="16" xfId="0" applyNumberFormat="1" applyFont="1" applyBorder="1" applyAlignment="1">
      <alignment horizontal="center" vertical="center" wrapText="1"/>
    </xf>
    <xf numFmtId="164" fontId="8" fillId="0" borderId="60" xfId="0" applyNumberFormat="1" applyFont="1" applyBorder="1" applyAlignment="1">
      <alignment horizontal="center" vertical="center" wrapText="1"/>
    </xf>
    <xf numFmtId="164" fontId="7" fillId="24" borderId="17" xfId="0" applyNumberFormat="1" applyFont="1" applyFill="1" applyBorder="1" applyAlignment="1">
      <alignment horizontal="center" vertical="center" wrapText="1"/>
    </xf>
    <xf numFmtId="164" fontId="7" fillId="0" borderId="16" xfId="0" applyNumberFormat="1" applyFont="1" applyBorder="1" applyAlignment="1">
      <alignment horizontal="center" vertical="center" wrapText="1"/>
    </xf>
    <xf numFmtId="0" fontId="91" fillId="0" borderId="23" xfId="0" applyFont="1" applyBorder="1"/>
    <xf numFmtId="0" fontId="91" fillId="0" borderId="33" xfId="0" applyFont="1" applyBorder="1"/>
    <xf numFmtId="0" fontId="0" fillId="0" borderId="49" xfId="0" applyBorder="1"/>
    <xf numFmtId="0" fontId="92" fillId="0" borderId="23" xfId="0" applyFont="1" applyBorder="1"/>
    <xf numFmtId="4" fontId="8" fillId="0" borderId="41" xfId="0" applyNumberFormat="1" applyFont="1" applyBorder="1" applyAlignment="1">
      <alignment horizontal="center" vertical="center" wrapText="1"/>
    </xf>
    <xf numFmtId="164" fontId="8" fillId="0" borderId="77" xfId="0" applyNumberFormat="1" applyFont="1" applyBorder="1" applyAlignment="1">
      <alignment horizontal="center" vertical="center" wrapText="1"/>
    </xf>
    <xf numFmtId="4" fontId="8" fillId="24" borderId="52" xfId="0" applyNumberFormat="1" applyFont="1" applyFill="1" applyBorder="1" applyAlignment="1">
      <alignment horizontal="center" vertical="center" wrapText="1"/>
    </xf>
    <xf numFmtId="0" fontId="0" fillId="0" borderId="23" xfId="0" applyFont="1" applyBorder="1"/>
    <xf numFmtId="0" fontId="0" fillId="0" borderId="33" xfId="0" applyFont="1" applyBorder="1"/>
    <xf numFmtId="16" fontId="27" fillId="24" borderId="46" xfId="0" applyNumberFormat="1" applyFont="1" applyFill="1" applyBorder="1" applyAlignment="1">
      <alignment horizontal="center" vertical="center" wrapText="1"/>
    </xf>
    <xf numFmtId="3" fontId="0" fillId="0" borderId="0" xfId="0" applyNumberFormat="1"/>
    <xf numFmtId="165" fontId="3" fillId="0" borderId="84" xfId="49" applyNumberFormat="1" applyFont="1" applyFill="1" applyBorder="1" applyAlignment="1" applyProtection="1">
      <alignment horizontal="right" vertical="center" wrapText="1"/>
      <protection locked="0"/>
    </xf>
    <xf numFmtId="0" fontId="53" fillId="0" borderId="20" xfId="0" applyFont="1" applyFill="1" applyBorder="1" applyAlignment="1" applyProtection="1">
      <alignment horizontal="center" vertical="center" wrapText="1"/>
      <protection locked="0"/>
    </xf>
    <xf numFmtId="0" fontId="19" fillId="0" borderId="10" xfId="0" applyFont="1" applyBorder="1" applyAlignment="1">
      <alignment horizontal="center" vertical="center" wrapText="1"/>
    </xf>
    <xf numFmtId="0" fontId="56" fillId="0" borderId="0" xfId="0" applyFont="1" applyAlignment="1"/>
    <xf numFmtId="0" fontId="0" fillId="0" borderId="0" xfId="0" applyAlignment="1"/>
    <xf numFmtId="0" fontId="53" fillId="0" borderId="49" xfId="0" applyFont="1" applyFill="1" applyBorder="1" applyAlignment="1" applyProtection="1">
      <alignment horizontal="center" vertical="top" wrapText="1"/>
      <protection locked="0"/>
    </xf>
    <xf numFmtId="0" fontId="53" fillId="0" borderId="64" xfId="0" applyFont="1" applyFill="1" applyBorder="1" applyAlignment="1" applyProtection="1">
      <alignment horizontal="center" vertical="top" wrapText="1"/>
      <protection locked="0"/>
    </xf>
    <xf numFmtId="0" fontId="53" fillId="0" borderId="61" xfId="0" applyFont="1" applyFill="1" applyBorder="1" applyAlignment="1" applyProtection="1">
      <alignment horizontal="center" vertical="top" wrapText="1"/>
      <protection locked="0"/>
    </xf>
    <xf numFmtId="0" fontId="53" fillId="0" borderId="22" xfId="0" applyFont="1" applyFill="1" applyBorder="1" applyAlignment="1" applyProtection="1">
      <alignment horizontal="center" vertical="center" wrapText="1"/>
      <protection locked="0"/>
    </xf>
    <xf numFmtId="0" fontId="53" fillId="0" borderId="20" xfId="0" applyFont="1" applyFill="1" applyBorder="1" applyAlignment="1" applyProtection="1">
      <alignment horizontal="center" vertical="center" wrapText="1"/>
      <protection locked="0"/>
    </xf>
    <xf numFmtId="0" fontId="7" fillId="0" borderId="22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7" fillId="0" borderId="84" xfId="0" applyFont="1" applyBorder="1" applyAlignment="1">
      <alignment horizontal="center" vertical="center"/>
    </xf>
    <xf numFmtId="0" fontId="31" fillId="0" borderId="49" xfId="0" applyFont="1" applyBorder="1" applyAlignment="1">
      <alignment horizontal="center" vertical="center"/>
    </xf>
    <xf numFmtId="0" fontId="31" fillId="0" borderId="61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32" xfId="0" applyFont="1" applyBorder="1" applyAlignment="1">
      <alignment horizontal="center" vertical="center" wrapText="1"/>
    </xf>
    <xf numFmtId="0" fontId="19" fillId="0" borderId="24" xfId="0" applyFont="1" applyBorder="1" applyAlignment="1">
      <alignment horizontal="center" vertical="center" wrapText="1"/>
    </xf>
    <xf numFmtId="0" fontId="19" fillId="0" borderId="48" xfId="0" applyFont="1" applyBorder="1" applyAlignment="1">
      <alignment horizontal="center" vertical="center" wrapText="1"/>
    </xf>
    <xf numFmtId="0" fontId="19" fillId="0" borderId="84" xfId="0" applyFont="1" applyBorder="1" applyAlignment="1">
      <alignment horizontal="center" vertical="center" wrapText="1"/>
    </xf>
    <xf numFmtId="0" fontId="32" fillId="0" borderId="22" xfId="0" applyFont="1" applyFill="1" applyBorder="1" applyAlignment="1">
      <alignment horizontal="center" vertical="center"/>
    </xf>
    <xf numFmtId="0" fontId="32" fillId="0" borderId="23" xfId="0" applyFont="1" applyFill="1" applyBorder="1" applyAlignment="1">
      <alignment horizontal="center" vertical="center"/>
    </xf>
    <xf numFmtId="0" fontId="32" fillId="0" borderId="20" xfId="0" applyFont="1" applyFill="1" applyBorder="1" applyAlignment="1">
      <alignment horizontal="center" vertical="center"/>
    </xf>
    <xf numFmtId="0" fontId="32" fillId="0" borderId="22" xfId="0" applyFont="1" applyBorder="1" applyAlignment="1">
      <alignment horizontal="center" vertical="center"/>
    </xf>
    <xf numFmtId="0" fontId="32" fillId="0" borderId="23" xfId="0" applyFont="1" applyBorder="1" applyAlignment="1">
      <alignment horizontal="center" vertical="center"/>
    </xf>
    <xf numFmtId="0" fontId="32" fillId="0" borderId="20" xfId="0" applyFont="1" applyBorder="1" applyAlignment="1">
      <alignment horizontal="center" vertical="center"/>
    </xf>
    <xf numFmtId="0" fontId="31" fillId="0" borderId="10" xfId="0" applyFont="1" applyBorder="1" applyAlignment="1">
      <alignment horizontal="center" vertical="center"/>
    </xf>
    <xf numFmtId="0" fontId="31" fillId="0" borderId="11" xfId="0" applyFont="1" applyBorder="1" applyAlignment="1">
      <alignment horizontal="center" vertical="center"/>
    </xf>
    <xf numFmtId="0" fontId="31" fillId="0" borderId="32" xfId="0" applyFont="1" applyBorder="1" applyAlignment="1">
      <alignment horizontal="center" vertical="center"/>
    </xf>
    <xf numFmtId="0" fontId="31" fillId="0" borderId="24" xfId="0" applyFont="1" applyBorder="1" applyAlignment="1">
      <alignment horizontal="center" vertical="center"/>
    </xf>
    <xf numFmtId="0" fontId="31" fillId="0" borderId="48" xfId="0" applyFont="1" applyBorder="1" applyAlignment="1">
      <alignment horizontal="center" vertical="center"/>
    </xf>
    <xf numFmtId="0" fontId="31" fillId="0" borderId="84" xfId="0" applyFont="1" applyBorder="1" applyAlignment="1">
      <alignment horizontal="center" vertical="center"/>
    </xf>
    <xf numFmtId="0" fontId="19" fillId="0" borderId="22" xfId="0" applyFont="1" applyBorder="1" applyAlignment="1">
      <alignment vertical="center" wrapText="1"/>
    </xf>
    <xf numFmtId="0" fontId="19" fillId="0" borderId="20" xfId="0" applyFont="1" applyBorder="1" applyAlignment="1">
      <alignment vertical="center" wrapText="1"/>
    </xf>
    <xf numFmtId="0" fontId="19" fillId="0" borderId="15" xfId="0" applyFont="1" applyBorder="1" applyAlignment="1">
      <alignment vertical="center" wrapText="1"/>
    </xf>
    <xf numFmtId="0" fontId="19" fillId="0" borderId="31" xfId="0" applyFont="1" applyBorder="1" applyAlignment="1">
      <alignment vertical="center" wrapText="1"/>
    </xf>
    <xf numFmtId="0" fontId="19" fillId="0" borderId="110" xfId="0" applyFont="1" applyBorder="1" applyAlignment="1">
      <alignment vertical="center" wrapText="1"/>
    </xf>
    <xf numFmtId="0" fontId="19" fillId="0" borderId="93" xfId="0" applyFont="1" applyBorder="1" applyAlignment="1">
      <alignment vertical="center" wrapText="1"/>
    </xf>
    <xf numFmtId="0" fontId="19" fillId="0" borderId="86" xfId="0" applyFont="1" applyBorder="1" applyAlignment="1">
      <alignment vertical="center" wrapText="1"/>
    </xf>
    <xf numFmtId="0" fontId="19" fillId="0" borderId="96" xfId="0" applyFont="1" applyBorder="1" applyAlignment="1">
      <alignment vertical="center" wrapText="1"/>
    </xf>
    <xf numFmtId="0" fontId="19" fillId="0" borderId="104" xfId="0" applyFont="1" applyBorder="1" applyAlignment="1">
      <alignment vertical="center" wrapText="1"/>
    </xf>
    <xf numFmtId="0" fontId="19" fillId="0" borderId="91" xfId="0" applyFont="1" applyBorder="1" applyAlignment="1">
      <alignment vertical="center" wrapText="1"/>
    </xf>
    <xf numFmtId="0" fontId="19" fillId="0" borderId="85" xfId="0" applyFont="1" applyBorder="1" applyAlignment="1">
      <alignment vertical="center" wrapText="1"/>
    </xf>
    <xf numFmtId="0" fontId="3" fillId="0" borderId="22" xfId="0" applyFont="1" applyBorder="1" applyAlignment="1">
      <alignment vertical="center" wrapText="1"/>
    </xf>
    <xf numFmtId="0" fontId="54" fillId="0" borderId="23" xfId="0" applyFont="1" applyBorder="1" applyAlignment="1">
      <alignment vertical="center" wrapText="1"/>
    </xf>
    <xf numFmtId="0" fontId="54" fillId="0" borderId="98" xfId="0" applyFont="1" applyBorder="1" applyAlignment="1">
      <alignment vertical="center" wrapText="1"/>
    </xf>
    <xf numFmtId="0" fontId="3" fillId="0" borderId="23" xfId="0" applyFont="1" applyBorder="1" applyAlignment="1">
      <alignment vertical="center" wrapText="1"/>
    </xf>
    <xf numFmtId="0" fontId="0" fillId="0" borderId="20" xfId="0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0" fillId="0" borderId="98" xfId="0" applyBorder="1" applyAlignment="1">
      <alignment vertical="center" wrapText="1"/>
    </xf>
    <xf numFmtId="0" fontId="8" fillId="0" borderId="49" xfId="0" applyFont="1" applyFill="1" applyBorder="1" applyAlignment="1">
      <alignment horizontal="center" vertical="center" wrapText="1"/>
    </xf>
    <xf numFmtId="0" fontId="0" fillId="0" borderId="64" xfId="0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84" xfId="0" applyBorder="1" applyAlignment="1">
      <alignment horizontal="center" vertical="center"/>
    </xf>
    <xf numFmtId="0" fontId="28" fillId="0" borderId="27" xfId="0" applyFont="1" applyBorder="1" applyAlignment="1">
      <alignment vertical="center" wrapText="1"/>
    </xf>
    <xf numFmtId="0" fontId="28" fillId="0" borderId="79" xfId="0" applyFont="1" applyBorder="1" applyAlignment="1">
      <alignment vertical="center" wrapText="1"/>
    </xf>
    <xf numFmtId="0" fontId="28" fillId="0" borderId="29" xfId="0" applyFont="1" applyBorder="1" applyAlignment="1">
      <alignment vertical="center" wrapText="1"/>
    </xf>
    <xf numFmtId="0" fontId="28" fillId="0" borderId="80" xfId="0" applyFont="1" applyBorder="1" applyAlignment="1">
      <alignment vertical="center" wrapText="1"/>
    </xf>
    <xf numFmtId="0" fontId="54" fillId="0" borderId="20" xfId="0" applyFont="1" applyBorder="1" applyAlignment="1">
      <alignment vertical="center" wrapText="1"/>
    </xf>
    <xf numFmtId="0" fontId="28" fillId="0" borderId="28" xfId="0" applyFont="1" applyBorder="1" applyAlignment="1">
      <alignment vertical="center" wrapText="1"/>
    </xf>
    <xf numFmtId="0" fontId="28" fillId="0" borderId="78" xfId="0" applyFont="1" applyBorder="1" applyAlignment="1">
      <alignment vertical="center" wrapText="1"/>
    </xf>
    <xf numFmtId="0" fontId="7" fillId="0" borderId="22" xfId="0" applyFont="1" applyFill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54" fillId="0" borderId="21" xfId="0" applyFont="1" applyBorder="1" applyAlignment="1">
      <alignment horizontal="center" vertical="center" wrapText="1"/>
    </xf>
    <xf numFmtId="0" fontId="54" fillId="0" borderId="23" xfId="0" applyFont="1" applyBorder="1" applyAlignment="1">
      <alignment horizontal="center" vertical="center" wrapText="1"/>
    </xf>
    <xf numFmtId="0" fontId="54" fillId="0" borderId="24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17" fillId="0" borderId="49" xfId="0" applyFont="1" applyBorder="1" applyAlignment="1">
      <alignment vertical="center" wrapText="1"/>
    </xf>
    <xf numFmtId="0" fontId="0" fillId="0" borderId="61" xfId="0" applyBorder="1" applyAlignment="1">
      <alignment vertical="center" wrapText="1"/>
    </xf>
    <xf numFmtId="0" fontId="87" fillId="0" borderId="10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63" xfId="0" applyBorder="1" applyAlignment="1">
      <alignment horizontal="center" vertical="center"/>
    </xf>
    <xf numFmtId="0" fontId="0" fillId="0" borderId="93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87" fillId="0" borderId="43" xfId="0" applyFont="1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3" fillId="0" borderId="97" xfId="0" applyFont="1" applyBorder="1" applyAlignment="1">
      <alignment horizontal="center" vertical="center" wrapText="1"/>
    </xf>
    <xf numFmtId="0" fontId="54" fillId="0" borderId="34" xfId="0" applyFont="1" applyBorder="1" applyAlignment="1">
      <alignment horizontal="center" vertical="center" wrapText="1"/>
    </xf>
    <xf numFmtId="49" fontId="47" fillId="24" borderId="22" xfId="0" applyNumberFormat="1" applyFont="1" applyFill="1" applyBorder="1" applyAlignment="1">
      <alignment horizontal="center" vertical="center" wrapText="1"/>
    </xf>
    <xf numFmtId="0" fontId="0" fillId="24" borderId="20" xfId="0" applyFill="1" applyBorder="1" applyAlignment="1">
      <alignment horizontal="center" vertical="center" wrapText="1"/>
    </xf>
  </cellXfs>
  <cellStyles count="51">
    <cellStyle name="20% - akcent 1" xfId="1" builtinId="30" customBuiltin="1"/>
    <cellStyle name="20% - akcent 2" xfId="2" builtinId="34" customBuiltin="1"/>
    <cellStyle name="20% - akcent 3" xfId="3" builtinId="38" customBuiltin="1"/>
    <cellStyle name="20% - akcent 4" xfId="4" builtinId="42" customBuiltin="1"/>
    <cellStyle name="20% - akcent 5" xfId="5" builtinId="46" customBuiltin="1"/>
    <cellStyle name="20% - akcent 6" xfId="6" builtinId="50" customBuiltin="1"/>
    <cellStyle name="40% - akcent 1" xfId="7" builtinId="31" customBuiltin="1"/>
    <cellStyle name="40% - akcent 2" xfId="8" builtinId="35" customBuiltin="1"/>
    <cellStyle name="40% - akcent 3" xfId="9" builtinId="39" customBuiltin="1"/>
    <cellStyle name="40% - akcent 4" xfId="10" builtinId="43" customBuiltin="1"/>
    <cellStyle name="40% - akcent 5" xfId="11" builtinId="47" customBuiltin="1"/>
    <cellStyle name="40% - akcent 6" xfId="12" builtinId="51" customBuiltin="1"/>
    <cellStyle name="60% - akcent 1" xfId="13" builtinId="32" customBuiltin="1"/>
    <cellStyle name="60% - akcent 2" xfId="14" builtinId="36" customBuiltin="1"/>
    <cellStyle name="60% - akcent 3" xfId="15" builtinId="40" customBuiltin="1"/>
    <cellStyle name="60% - akcent 4" xfId="16" builtinId="44" customBuiltin="1"/>
    <cellStyle name="60% - akcent 5" xfId="17" builtinId="48" customBuiltin="1"/>
    <cellStyle name="60% - akcent 6" xfId="18" builtinId="52" customBuiltin="1"/>
    <cellStyle name="Akcent 1" xfId="19" builtinId="29" customBuiltin="1"/>
    <cellStyle name="Akcent 2" xfId="20" builtinId="33" customBuiltin="1"/>
    <cellStyle name="Akcent 3" xfId="21" builtinId="37" customBuiltin="1"/>
    <cellStyle name="Akcent 4" xfId="22" builtinId="41" customBuiltin="1"/>
    <cellStyle name="Akcent 5" xfId="23" builtinId="45" customBuiltin="1"/>
    <cellStyle name="Akcent 6" xfId="24" builtinId="49" customBuiltin="1"/>
    <cellStyle name="Dane wejściowe" xfId="25" builtinId="20" customBuiltin="1"/>
    <cellStyle name="Dane wyjściowe" xfId="26" builtinId="21" customBuiltin="1"/>
    <cellStyle name="Dobre" xfId="27" builtinId="26" customBuiltin="1"/>
    <cellStyle name="Hiperłącze" xfId="28" builtinId="8"/>
    <cellStyle name="Komórka połączona" xfId="29" builtinId="24" customBuiltin="1"/>
    <cellStyle name="Komórka zaznaczona" xfId="30" builtinId="23" customBuiltin="1"/>
    <cellStyle name="Nagłówek 1" xfId="31" builtinId="16" customBuiltin="1"/>
    <cellStyle name="Nagłówek 2" xfId="32" builtinId="17" customBuiltin="1"/>
    <cellStyle name="Nagłówek 3" xfId="33" builtinId="18" customBuiltin="1"/>
    <cellStyle name="Nagłówek 4" xfId="34" builtinId="19" customBuiltin="1"/>
    <cellStyle name="Neutralne" xfId="35" builtinId="28" customBuiltin="1"/>
    <cellStyle name="Normal_taryfa 01-24" xfId="36"/>
    <cellStyle name="Normalny" xfId="0" builtinId="0"/>
    <cellStyle name="Normalny 2" xfId="49"/>
    <cellStyle name="Normalny 3" xfId="50"/>
    <cellStyle name="Normalny_36-tydz. Dynamika zmiany cen" xfId="37"/>
    <cellStyle name="Normalny_Handel zagraniczny-ogółem" xfId="38"/>
    <cellStyle name="Normalny_Kopia I-IX.06" xfId="39"/>
    <cellStyle name="Normalny_MatrycaKRAJ" xfId="40"/>
    <cellStyle name="Normalny_Oblicz_ziarno" xfId="41"/>
    <cellStyle name="Obliczenia" xfId="42" builtinId="22" customBuiltin="1"/>
    <cellStyle name="Suma" xfId="43" builtinId="25" customBuiltin="1"/>
    <cellStyle name="Tekst objaśnienia" xfId="44" builtinId="53" customBuiltin="1"/>
    <cellStyle name="Tekst ostrzeżenia" xfId="45" builtinId="11" customBuiltin="1"/>
    <cellStyle name="Tytuł" xfId="46" builtinId="15" customBuiltin="1"/>
    <cellStyle name="Uwaga" xfId="47" builtinId="10" customBuiltin="1"/>
    <cellStyle name="Złe" xfId="48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7.png"/><Relationship Id="rId3" Type="http://schemas.openxmlformats.org/officeDocument/2006/relationships/image" Target="../media/image12.png"/><Relationship Id="rId7" Type="http://schemas.openxmlformats.org/officeDocument/2006/relationships/image" Target="../media/image16.png"/><Relationship Id="rId2" Type="http://schemas.openxmlformats.org/officeDocument/2006/relationships/image" Target="../media/image11.png"/><Relationship Id="rId1" Type="http://schemas.openxmlformats.org/officeDocument/2006/relationships/image" Target="../media/image10.png"/><Relationship Id="rId6" Type="http://schemas.openxmlformats.org/officeDocument/2006/relationships/image" Target="../media/image15.png"/><Relationship Id="rId5" Type="http://schemas.openxmlformats.org/officeDocument/2006/relationships/image" Target="../media/image14.png"/><Relationship Id="rId4" Type="http://schemas.openxmlformats.org/officeDocument/2006/relationships/image" Target="../media/image1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9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0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2.png"/><Relationship Id="rId1" Type="http://schemas.openxmlformats.org/officeDocument/2006/relationships/image" Target="../media/image2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9524</xdr:colOff>
      <xdr:row>40</xdr:row>
      <xdr:rowOff>19050</xdr:rowOff>
    </xdr:from>
    <xdr:to>
      <xdr:col>22</xdr:col>
      <xdr:colOff>352424</xdr:colOff>
      <xdr:row>59</xdr:row>
      <xdr:rowOff>141632</xdr:rowOff>
    </xdr:to>
    <xdr:pic>
      <xdr:nvPicPr>
        <xdr:cNvPr id="8" name="Obraz 7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34324" y="6610350"/>
          <a:ext cx="6086475" cy="3237257"/>
        </a:xfrm>
        <a:prstGeom prst="rect">
          <a:avLst/>
        </a:prstGeom>
      </xdr:spPr>
    </xdr:pic>
    <xdr:clientData/>
  </xdr:twoCellAnchor>
  <xdr:twoCellAnchor editAs="oneCell">
    <xdr:from>
      <xdr:col>3</xdr:col>
      <xdr:colOff>600075</xdr:colOff>
      <xdr:row>13</xdr:row>
      <xdr:rowOff>161925</xdr:rowOff>
    </xdr:from>
    <xdr:to>
      <xdr:col>11</xdr:col>
      <xdr:colOff>228609</xdr:colOff>
      <xdr:row>30</xdr:row>
      <xdr:rowOff>139684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28875" y="2343150"/>
          <a:ext cx="4505334" cy="2749534"/>
        </a:xfrm>
        <a:prstGeom prst="rect">
          <a:avLst/>
        </a:prstGeom>
      </xdr:spPr>
    </xdr:pic>
    <xdr:clientData/>
  </xdr:twoCellAnchor>
  <xdr:twoCellAnchor editAs="oneCell">
    <xdr:from>
      <xdr:col>1</xdr:col>
      <xdr:colOff>1</xdr:colOff>
      <xdr:row>33</xdr:row>
      <xdr:rowOff>0</xdr:rowOff>
    </xdr:from>
    <xdr:to>
      <xdr:col>6</xdr:col>
      <xdr:colOff>590551</xdr:colOff>
      <xdr:row>46</xdr:row>
      <xdr:rowOff>95250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9601" y="5457825"/>
          <a:ext cx="3638550" cy="222885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33</xdr:row>
      <xdr:rowOff>0</xdr:rowOff>
    </xdr:from>
    <xdr:to>
      <xdr:col>12</xdr:col>
      <xdr:colOff>555048</xdr:colOff>
      <xdr:row>46</xdr:row>
      <xdr:rowOff>91633</xdr:rowOff>
    </xdr:to>
    <xdr:pic>
      <xdr:nvPicPr>
        <xdr:cNvPr id="9" name="Obraz 8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267200" y="5457825"/>
          <a:ext cx="3603048" cy="222523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47</xdr:row>
      <xdr:rowOff>1</xdr:rowOff>
    </xdr:from>
    <xdr:to>
      <xdr:col>6</xdr:col>
      <xdr:colOff>581025</xdr:colOff>
      <xdr:row>59</xdr:row>
      <xdr:rowOff>152401</xdr:rowOff>
    </xdr:to>
    <xdr:pic>
      <xdr:nvPicPr>
        <xdr:cNvPr id="11" name="Obraz 10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09600" y="7762876"/>
          <a:ext cx="3629025" cy="209550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47</xdr:row>
      <xdr:rowOff>1</xdr:rowOff>
    </xdr:from>
    <xdr:to>
      <xdr:col>12</xdr:col>
      <xdr:colOff>542925</xdr:colOff>
      <xdr:row>59</xdr:row>
      <xdr:rowOff>152401</xdr:rowOff>
    </xdr:to>
    <xdr:pic>
      <xdr:nvPicPr>
        <xdr:cNvPr id="18" name="Obraz 17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267200" y="7762876"/>
          <a:ext cx="3590925" cy="2095500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13</xdr:row>
      <xdr:rowOff>171449</xdr:rowOff>
    </xdr:from>
    <xdr:to>
      <xdr:col>22</xdr:col>
      <xdr:colOff>352425</xdr:colOff>
      <xdr:row>35</xdr:row>
      <xdr:rowOff>161924</xdr:rowOff>
    </xdr:to>
    <xdr:pic>
      <xdr:nvPicPr>
        <xdr:cNvPr id="19" name="Obraz 18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7924800" y="2352674"/>
          <a:ext cx="6096000" cy="35909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62</xdr:row>
      <xdr:rowOff>161924</xdr:rowOff>
    </xdr:from>
    <xdr:to>
      <xdr:col>9</xdr:col>
      <xdr:colOff>419100</xdr:colOff>
      <xdr:row>81</xdr:row>
      <xdr:rowOff>161924</xdr:rowOff>
    </xdr:to>
    <xdr:pic>
      <xdr:nvPicPr>
        <xdr:cNvPr id="21" name="Obraz 20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09600" y="10353674"/>
          <a:ext cx="5295900" cy="3095625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63</xdr:row>
      <xdr:rowOff>1</xdr:rowOff>
    </xdr:from>
    <xdr:to>
      <xdr:col>19</xdr:col>
      <xdr:colOff>219951</xdr:colOff>
      <xdr:row>81</xdr:row>
      <xdr:rowOff>152401</xdr:rowOff>
    </xdr:to>
    <xdr:pic>
      <xdr:nvPicPr>
        <xdr:cNvPr id="22" name="Obraz 21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6096000" y="10353676"/>
          <a:ext cx="5706351" cy="30861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333375</xdr:colOff>
      <xdr:row>2</xdr:row>
      <xdr:rowOff>0</xdr:rowOff>
    </xdr:from>
    <xdr:to>
      <xdr:col>15</xdr:col>
      <xdr:colOff>339894</xdr:colOff>
      <xdr:row>20</xdr:row>
      <xdr:rowOff>19050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600575" y="323850"/>
          <a:ext cx="4883319" cy="29337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7</xdr:col>
      <xdr:colOff>200025</xdr:colOff>
      <xdr:row>34</xdr:row>
      <xdr:rowOff>19050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3400425"/>
          <a:ext cx="3857625" cy="212407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35</xdr:row>
      <xdr:rowOff>1</xdr:rowOff>
    </xdr:from>
    <xdr:to>
      <xdr:col>7</xdr:col>
      <xdr:colOff>200025</xdr:colOff>
      <xdr:row>49</xdr:row>
      <xdr:rowOff>1</xdr:rowOff>
    </xdr:to>
    <xdr:pic>
      <xdr:nvPicPr>
        <xdr:cNvPr id="7" name="Obraz 6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9600" y="5667376"/>
          <a:ext cx="3857625" cy="2266950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21</xdr:row>
      <xdr:rowOff>0</xdr:rowOff>
    </xdr:from>
    <xdr:to>
      <xdr:col>14</xdr:col>
      <xdr:colOff>85725</xdr:colOff>
      <xdr:row>34</xdr:row>
      <xdr:rowOff>9525</xdr:rowOff>
    </xdr:to>
    <xdr:pic>
      <xdr:nvPicPr>
        <xdr:cNvPr id="8" name="Obraz 7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876800" y="3400425"/>
          <a:ext cx="3743325" cy="2114550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35</xdr:row>
      <xdr:rowOff>0</xdr:rowOff>
    </xdr:from>
    <xdr:to>
      <xdr:col>14</xdr:col>
      <xdr:colOff>95250</xdr:colOff>
      <xdr:row>49</xdr:row>
      <xdr:rowOff>19248</xdr:rowOff>
    </xdr:to>
    <xdr:pic>
      <xdr:nvPicPr>
        <xdr:cNvPr id="11" name="Obraz 10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876800" y="5667375"/>
          <a:ext cx="3752850" cy="2286198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21</xdr:row>
      <xdr:rowOff>0</xdr:rowOff>
    </xdr:from>
    <xdr:to>
      <xdr:col>21</xdr:col>
      <xdr:colOff>533400</xdr:colOff>
      <xdr:row>34</xdr:row>
      <xdr:rowOff>0</xdr:rowOff>
    </xdr:to>
    <xdr:pic>
      <xdr:nvPicPr>
        <xdr:cNvPr id="12" name="Obraz 11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144000" y="3400425"/>
          <a:ext cx="4191000" cy="2105025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35</xdr:row>
      <xdr:rowOff>0</xdr:rowOff>
    </xdr:from>
    <xdr:to>
      <xdr:col>21</xdr:col>
      <xdr:colOff>552450</xdr:colOff>
      <xdr:row>49</xdr:row>
      <xdr:rowOff>9525</xdr:rowOff>
    </xdr:to>
    <xdr:pic>
      <xdr:nvPicPr>
        <xdr:cNvPr id="16" name="Obraz 15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9144000" y="5667375"/>
          <a:ext cx="4210050" cy="227647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52</xdr:row>
      <xdr:rowOff>0</xdr:rowOff>
    </xdr:from>
    <xdr:to>
      <xdr:col>16</xdr:col>
      <xdr:colOff>311398</xdr:colOff>
      <xdr:row>69</xdr:row>
      <xdr:rowOff>82161</xdr:rowOff>
    </xdr:to>
    <xdr:pic>
      <xdr:nvPicPr>
        <xdr:cNvPr id="18" name="Obraz 17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4267200" y="8420100"/>
          <a:ext cx="5797798" cy="283488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10</xdr:row>
      <xdr:rowOff>0</xdr:rowOff>
    </xdr:from>
    <xdr:to>
      <xdr:col>18</xdr:col>
      <xdr:colOff>192160</xdr:colOff>
      <xdr:row>41</xdr:row>
      <xdr:rowOff>142875</xdr:rowOff>
    </xdr:to>
    <xdr:pic>
      <xdr:nvPicPr>
        <xdr:cNvPr id="5" name="Obraz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84406" y="1905000"/>
          <a:ext cx="5657129" cy="53101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21</xdr:row>
      <xdr:rowOff>0</xdr:rowOff>
    </xdr:from>
    <xdr:to>
      <xdr:col>7</xdr:col>
      <xdr:colOff>625816</xdr:colOff>
      <xdr:row>40</xdr:row>
      <xdr:rowOff>82388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93031" y="5560219"/>
          <a:ext cx="6864691" cy="324945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2070099</xdr:colOff>
      <xdr:row>24</xdr:row>
      <xdr:rowOff>0</xdr:rowOff>
    </xdr:from>
    <xdr:to>
      <xdr:col>8</xdr:col>
      <xdr:colOff>146268</xdr:colOff>
      <xdr:row>46</xdr:row>
      <xdr:rowOff>127000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70099" y="6083300"/>
          <a:ext cx="5962869" cy="37592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464343</xdr:colOff>
      <xdr:row>15</xdr:row>
      <xdr:rowOff>0</xdr:rowOff>
    </xdr:from>
    <xdr:to>
      <xdr:col>7</xdr:col>
      <xdr:colOff>-1</xdr:colOff>
      <xdr:row>26</xdr:row>
      <xdr:rowOff>11906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38249" y="4000500"/>
          <a:ext cx="4881563" cy="2845594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26</xdr:row>
      <xdr:rowOff>166686</xdr:rowOff>
    </xdr:from>
    <xdr:to>
      <xdr:col>6</xdr:col>
      <xdr:colOff>797718</xdr:colOff>
      <xdr:row>42</xdr:row>
      <xdr:rowOff>130967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38250" y="7000874"/>
          <a:ext cx="4869656" cy="263128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hyperlink" Target="mailto:Dariusz.Banasiewicz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2:Q102"/>
  <sheetViews>
    <sheetView zoomScale="90" zoomScaleNormal="90" workbookViewId="0">
      <selection activeCell="T78" sqref="T78"/>
    </sheetView>
  </sheetViews>
  <sheetFormatPr defaultRowHeight="12.75" x14ac:dyDescent="0.2"/>
  <cols>
    <col min="1" max="1" width="13.7109375" style="120" customWidth="1"/>
    <col min="2" max="2" width="11.85546875" style="120" customWidth="1"/>
    <col min="3" max="3" width="11.7109375" style="120" customWidth="1"/>
    <col min="4" max="4" width="11.85546875" style="120" customWidth="1"/>
    <col min="5" max="5" width="13.5703125" style="120" customWidth="1"/>
    <col min="6" max="7" width="11.7109375" style="120" customWidth="1"/>
    <col min="8" max="8" width="11.42578125" style="120" customWidth="1"/>
    <col min="9" max="9" width="9.85546875" style="120" customWidth="1"/>
    <col min="10" max="10" width="13.7109375" style="120" customWidth="1"/>
    <col min="11" max="12" width="11.7109375" style="120" customWidth="1"/>
    <col min="13" max="13" width="11.85546875" style="120" customWidth="1"/>
    <col min="14" max="14" width="13.5703125" style="120" customWidth="1"/>
    <col min="15" max="16" width="11.7109375" style="120" customWidth="1"/>
    <col min="17" max="17" width="11.85546875" style="120" customWidth="1"/>
    <col min="18" max="16384" width="9.140625" style="120"/>
  </cols>
  <sheetData>
    <row r="2" spans="1:17" ht="16.5" x14ac:dyDescent="0.25">
      <c r="A2" s="162" t="s">
        <v>220</v>
      </c>
      <c r="B2" s="162"/>
      <c r="C2" s="162"/>
      <c r="D2" s="162"/>
      <c r="E2" s="162"/>
      <c r="F2" s="162"/>
      <c r="G2" s="162"/>
      <c r="H2" s="162"/>
      <c r="I2" s="162"/>
      <c r="J2" s="162" t="s">
        <v>221</v>
      </c>
      <c r="K2" s="162"/>
      <c r="L2" s="162"/>
      <c r="M2" s="162"/>
      <c r="N2" s="162"/>
      <c r="O2" s="162"/>
    </row>
    <row r="3" spans="1:17" ht="17.25" thickBot="1" x14ac:dyDescent="0.3">
      <c r="A3" s="162" t="s">
        <v>254</v>
      </c>
      <c r="B3" s="162"/>
      <c r="C3" s="162"/>
      <c r="D3" s="162"/>
      <c r="E3" s="162"/>
      <c r="F3" s="162"/>
      <c r="G3" s="162"/>
      <c r="H3" s="162"/>
      <c r="I3" s="162"/>
      <c r="J3" s="162" t="s">
        <v>254</v>
      </c>
      <c r="K3" s="162"/>
      <c r="L3" s="162"/>
      <c r="M3" s="162"/>
      <c r="N3" s="162"/>
      <c r="O3" s="162"/>
    </row>
    <row r="4" spans="1:17" ht="21" thickBot="1" x14ac:dyDescent="0.35">
      <c r="A4" s="164" t="s">
        <v>129</v>
      </c>
      <c r="B4" s="165"/>
      <c r="C4" s="165"/>
      <c r="D4" s="165"/>
      <c r="E4" s="165"/>
      <c r="F4" s="165"/>
      <c r="G4" s="165"/>
      <c r="H4" s="166"/>
      <c r="I4" s="167"/>
      <c r="J4" s="164" t="s">
        <v>130</v>
      </c>
      <c r="K4" s="165"/>
      <c r="L4" s="165"/>
      <c r="M4" s="165"/>
      <c r="N4" s="165"/>
      <c r="O4" s="165"/>
      <c r="P4" s="165"/>
      <c r="Q4" s="166"/>
    </row>
    <row r="5" spans="1:17" ht="16.5" thickBot="1" x14ac:dyDescent="0.3">
      <c r="A5" s="168" t="s">
        <v>252</v>
      </c>
      <c r="B5" s="169"/>
      <c r="C5" s="170"/>
      <c r="D5" s="171"/>
      <c r="E5" s="168" t="s">
        <v>253</v>
      </c>
      <c r="F5" s="169"/>
      <c r="G5" s="170"/>
      <c r="H5" s="171"/>
      <c r="I5" s="167"/>
      <c r="J5" s="168" t="s">
        <v>252</v>
      </c>
      <c r="K5" s="169"/>
      <c r="L5" s="170"/>
      <c r="M5" s="171"/>
      <c r="N5" s="168" t="s">
        <v>253</v>
      </c>
      <c r="O5" s="169"/>
      <c r="P5" s="170"/>
      <c r="Q5" s="171"/>
    </row>
    <row r="6" spans="1:17" ht="29.25" thickBot="1" x14ac:dyDescent="0.25">
      <c r="A6" s="172" t="s">
        <v>131</v>
      </c>
      <c r="B6" s="173" t="s">
        <v>104</v>
      </c>
      <c r="C6" s="174" t="s">
        <v>166</v>
      </c>
      <c r="D6" s="175" t="s">
        <v>132</v>
      </c>
      <c r="E6" s="172" t="s">
        <v>131</v>
      </c>
      <c r="F6" s="173" t="s">
        <v>104</v>
      </c>
      <c r="G6" s="174" t="s">
        <v>166</v>
      </c>
      <c r="H6" s="175" t="s">
        <v>132</v>
      </c>
      <c r="I6" s="167"/>
      <c r="J6" s="172" t="s">
        <v>131</v>
      </c>
      <c r="K6" s="173" t="s">
        <v>104</v>
      </c>
      <c r="L6" s="174" t="s">
        <v>166</v>
      </c>
      <c r="M6" s="175" t="s">
        <v>132</v>
      </c>
      <c r="N6" s="172" t="s">
        <v>131</v>
      </c>
      <c r="O6" s="173" t="s">
        <v>104</v>
      </c>
      <c r="P6" s="174" t="s">
        <v>166</v>
      </c>
      <c r="Q6" s="175" t="s">
        <v>132</v>
      </c>
    </row>
    <row r="7" spans="1:17" ht="15" thickBot="1" x14ac:dyDescent="0.25">
      <c r="A7" s="176" t="s">
        <v>118</v>
      </c>
      <c r="B7" s="177">
        <v>140520.87100000001</v>
      </c>
      <c r="C7" s="178">
        <v>611947.70299999998</v>
      </c>
      <c r="D7" s="179">
        <v>347365.21799999999</v>
      </c>
      <c r="E7" s="180" t="s">
        <v>118</v>
      </c>
      <c r="F7" s="181">
        <v>213719.36799999999</v>
      </c>
      <c r="G7" s="182">
        <v>916352.18</v>
      </c>
      <c r="H7" s="179">
        <v>345460.50400000002</v>
      </c>
      <c r="I7" s="167"/>
      <c r="J7" s="176" t="s">
        <v>118</v>
      </c>
      <c r="K7" s="177">
        <v>66487.957999999999</v>
      </c>
      <c r="L7" s="178">
        <v>288915.587</v>
      </c>
      <c r="M7" s="179">
        <v>138054.11300000001</v>
      </c>
      <c r="N7" s="180" t="s">
        <v>118</v>
      </c>
      <c r="O7" s="181">
        <v>79239.043999999994</v>
      </c>
      <c r="P7" s="182">
        <v>339610.64600000001</v>
      </c>
      <c r="Q7" s="179">
        <v>117909.755</v>
      </c>
    </row>
    <row r="8" spans="1:17" x14ac:dyDescent="0.2">
      <c r="A8" s="183" t="s">
        <v>77</v>
      </c>
      <c r="B8" s="184">
        <v>69253.986999999994</v>
      </c>
      <c r="C8" s="185">
        <v>301463.27100000001</v>
      </c>
      <c r="D8" s="184">
        <v>182533.77499999999</v>
      </c>
      <c r="E8" s="186" t="s">
        <v>77</v>
      </c>
      <c r="F8" s="187">
        <v>136809.245</v>
      </c>
      <c r="G8" s="188">
        <v>586835.02800000005</v>
      </c>
      <c r="H8" s="189">
        <v>223344.658</v>
      </c>
      <c r="I8" s="167"/>
      <c r="J8" s="183" t="s">
        <v>136</v>
      </c>
      <c r="K8" s="184">
        <v>29198.903999999999</v>
      </c>
      <c r="L8" s="185">
        <v>126953.856</v>
      </c>
      <c r="M8" s="184">
        <v>67997.701000000001</v>
      </c>
      <c r="N8" s="186" t="s">
        <v>136</v>
      </c>
      <c r="O8" s="187">
        <v>41452.398000000001</v>
      </c>
      <c r="P8" s="188">
        <v>177482.503</v>
      </c>
      <c r="Q8" s="189">
        <v>52612.538999999997</v>
      </c>
    </row>
    <row r="9" spans="1:17" x14ac:dyDescent="0.2">
      <c r="A9" s="190" t="s">
        <v>240</v>
      </c>
      <c r="B9" s="191">
        <v>16886.198</v>
      </c>
      <c r="C9" s="192">
        <v>73670.922999999995</v>
      </c>
      <c r="D9" s="191">
        <v>67463.619000000006</v>
      </c>
      <c r="E9" s="193" t="s">
        <v>144</v>
      </c>
      <c r="F9" s="194">
        <v>10872.312</v>
      </c>
      <c r="G9" s="195">
        <v>46492.661999999997</v>
      </c>
      <c r="H9" s="196">
        <v>19055.682000000001</v>
      </c>
      <c r="I9" s="167"/>
      <c r="J9" s="190" t="s">
        <v>77</v>
      </c>
      <c r="K9" s="191">
        <v>13948.101000000001</v>
      </c>
      <c r="L9" s="192">
        <v>60579.144</v>
      </c>
      <c r="M9" s="191">
        <v>19954.288</v>
      </c>
      <c r="N9" s="193" t="s">
        <v>77</v>
      </c>
      <c r="O9" s="194">
        <v>16797.775000000001</v>
      </c>
      <c r="P9" s="195">
        <v>72127.368000000002</v>
      </c>
      <c r="Q9" s="196">
        <v>21741.328000000001</v>
      </c>
    </row>
    <row r="10" spans="1:17" x14ac:dyDescent="0.2">
      <c r="A10" s="190" t="s">
        <v>144</v>
      </c>
      <c r="B10" s="191">
        <v>9433.0370000000003</v>
      </c>
      <c r="C10" s="192">
        <v>41113.016000000003</v>
      </c>
      <c r="D10" s="191">
        <v>16325.011</v>
      </c>
      <c r="E10" s="193" t="s">
        <v>219</v>
      </c>
      <c r="F10" s="194">
        <v>10325.071</v>
      </c>
      <c r="G10" s="195">
        <v>44015.540999999997</v>
      </c>
      <c r="H10" s="196">
        <v>22979.032999999999</v>
      </c>
      <c r="I10" s="167"/>
      <c r="J10" s="190" t="s">
        <v>137</v>
      </c>
      <c r="K10" s="191">
        <v>7548.4110000000001</v>
      </c>
      <c r="L10" s="192">
        <v>32770.961000000003</v>
      </c>
      <c r="M10" s="191">
        <v>26214.135999999999</v>
      </c>
      <c r="N10" s="193" t="s">
        <v>137</v>
      </c>
      <c r="O10" s="194">
        <v>5912.2489999999998</v>
      </c>
      <c r="P10" s="195">
        <v>25355.105</v>
      </c>
      <c r="Q10" s="196">
        <v>17768.494999999999</v>
      </c>
    </row>
    <row r="11" spans="1:17" x14ac:dyDescent="0.2">
      <c r="A11" s="190" t="s">
        <v>185</v>
      </c>
      <c r="B11" s="191">
        <v>5805.9650000000001</v>
      </c>
      <c r="C11" s="192">
        <v>25224.370999999999</v>
      </c>
      <c r="D11" s="191">
        <v>12443.768</v>
      </c>
      <c r="E11" s="193" t="s">
        <v>137</v>
      </c>
      <c r="F11" s="194">
        <v>6398.9309999999996</v>
      </c>
      <c r="G11" s="195">
        <v>27468.852999999999</v>
      </c>
      <c r="H11" s="196">
        <v>5038.5940000000001</v>
      </c>
      <c r="I11" s="167"/>
      <c r="J11" s="190" t="s">
        <v>161</v>
      </c>
      <c r="K11" s="191">
        <v>5677.6369999999997</v>
      </c>
      <c r="L11" s="192">
        <v>24513.652999999998</v>
      </c>
      <c r="M11" s="191">
        <v>8305.58</v>
      </c>
      <c r="N11" s="193" t="s">
        <v>161</v>
      </c>
      <c r="O11" s="194">
        <v>5845.9610000000002</v>
      </c>
      <c r="P11" s="195">
        <v>25137.552</v>
      </c>
      <c r="Q11" s="196">
        <v>7004.6760000000004</v>
      </c>
    </row>
    <row r="12" spans="1:17" x14ac:dyDescent="0.2">
      <c r="A12" s="190" t="s">
        <v>136</v>
      </c>
      <c r="B12" s="191">
        <v>5132.375</v>
      </c>
      <c r="C12" s="192">
        <v>22333.440999999999</v>
      </c>
      <c r="D12" s="191">
        <v>12317.457</v>
      </c>
      <c r="E12" s="193" t="s">
        <v>136</v>
      </c>
      <c r="F12" s="194">
        <v>5583.36</v>
      </c>
      <c r="G12" s="195">
        <v>23969.643</v>
      </c>
      <c r="H12" s="196">
        <v>11780.532999999999</v>
      </c>
      <c r="I12" s="167"/>
      <c r="J12" s="190" t="s">
        <v>142</v>
      </c>
      <c r="K12" s="191">
        <v>3388.18</v>
      </c>
      <c r="L12" s="192">
        <v>14874.108</v>
      </c>
      <c r="M12" s="191">
        <v>370.15</v>
      </c>
      <c r="N12" s="193" t="s">
        <v>139</v>
      </c>
      <c r="O12" s="194">
        <v>1857.537</v>
      </c>
      <c r="P12" s="195">
        <v>7948.56</v>
      </c>
      <c r="Q12" s="196">
        <v>2461.0369999999998</v>
      </c>
    </row>
    <row r="13" spans="1:17" x14ac:dyDescent="0.2">
      <c r="A13" s="190" t="s">
        <v>137</v>
      </c>
      <c r="B13" s="191">
        <v>4704.26</v>
      </c>
      <c r="C13" s="192">
        <v>20510.612000000001</v>
      </c>
      <c r="D13" s="191">
        <v>5538.0730000000003</v>
      </c>
      <c r="E13" s="193" t="s">
        <v>185</v>
      </c>
      <c r="F13" s="194">
        <v>5167.7780000000002</v>
      </c>
      <c r="G13" s="195">
        <v>22095.034</v>
      </c>
      <c r="H13" s="196">
        <v>10230.609</v>
      </c>
      <c r="I13" s="167"/>
      <c r="J13" s="190" t="s">
        <v>139</v>
      </c>
      <c r="K13" s="191">
        <v>2251.194</v>
      </c>
      <c r="L13" s="192">
        <v>9804.2309999999998</v>
      </c>
      <c r="M13" s="191">
        <v>4040.855</v>
      </c>
      <c r="N13" s="193" t="s">
        <v>138</v>
      </c>
      <c r="O13" s="194">
        <v>1581.943</v>
      </c>
      <c r="P13" s="195">
        <v>6746.7049999999999</v>
      </c>
      <c r="Q13" s="196">
        <v>3192.8969999999999</v>
      </c>
    </row>
    <row r="14" spans="1:17" x14ac:dyDescent="0.2">
      <c r="A14" s="190" t="s">
        <v>76</v>
      </c>
      <c r="B14" s="191">
        <v>3047.6019999999999</v>
      </c>
      <c r="C14" s="192">
        <v>13184.066000000001</v>
      </c>
      <c r="D14" s="191">
        <v>1669.096</v>
      </c>
      <c r="E14" s="193" t="s">
        <v>146</v>
      </c>
      <c r="F14" s="194">
        <v>4767.6710000000003</v>
      </c>
      <c r="G14" s="195">
        <v>20523.444</v>
      </c>
      <c r="H14" s="196">
        <v>9377.4030000000002</v>
      </c>
      <c r="I14" s="167"/>
      <c r="J14" s="190" t="s">
        <v>79</v>
      </c>
      <c r="K14" s="191">
        <v>1554.211</v>
      </c>
      <c r="L14" s="192">
        <v>6756.3419999999996</v>
      </c>
      <c r="M14" s="191">
        <v>7092.6419999999998</v>
      </c>
      <c r="N14" s="193" t="s">
        <v>227</v>
      </c>
      <c r="O14" s="194">
        <v>1534.933</v>
      </c>
      <c r="P14" s="195">
        <v>6602.0540000000001</v>
      </c>
      <c r="Q14" s="196">
        <v>2376.6410000000001</v>
      </c>
    </row>
    <row r="15" spans="1:17" x14ac:dyDescent="0.2">
      <c r="A15" s="190" t="s">
        <v>146</v>
      </c>
      <c r="B15" s="191">
        <v>2912.9830000000002</v>
      </c>
      <c r="C15" s="192">
        <v>12683.696</v>
      </c>
      <c r="D15" s="191">
        <v>6368.4560000000001</v>
      </c>
      <c r="E15" s="193" t="s">
        <v>133</v>
      </c>
      <c r="F15" s="194">
        <v>3833.819</v>
      </c>
      <c r="G15" s="195">
        <v>16390.687000000002</v>
      </c>
      <c r="H15" s="196">
        <v>3530.085</v>
      </c>
      <c r="I15" s="167"/>
      <c r="J15" s="190" t="s">
        <v>141</v>
      </c>
      <c r="K15" s="191">
        <v>1054.604</v>
      </c>
      <c r="L15" s="192">
        <v>4559.26</v>
      </c>
      <c r="M15" s="191">
        <v>1982.896</v>
      </c>
      <c r="N15" s="193" t="s">
        <v>141</v>
      </c>
      <c r="O15" s="194">
        <v>1382.6469999999999</v>
      </c>
      <c r="P15" s="195">
        <v>5943.51</v>
      </c>
      <c r="Q15" s="196">
        <v>3847.7750000000001</v>
      </c>
    </row>
    <row r="16" spans="1:17" x14ac:dyDescent="0.2">
      <c r="A16" s="190" t="s">
        <v>141</v>
      </c>
      <c r="B16" s="191">
        <v>2826.3510000000001</v>
      </c>
      <c r="C16" s="192">
        <v>12340.27</v>
      </c>
      <c r="D16" s="191">
        <v>3305.2849999999999</v>
      </c>
      <c r="E16" s="193" t="s">
        <v>141</v>
      </c>
      <c r="F16" s="194">
        <v>2872.4189999999999</v>
      </c>
      <c r="G16" s="195">
        <v>12309.276</v>
      </c>
      <c r="H16" s="196">
        <v>2740.0459999999998</v>
      </c>
      <c r="I16" s="167"/>
      <c r="J16" s="190" t="s">
        <v>76</v>
      </c>
      <c r="K16" s="191">
        <v>400.447</v>
      </c>
      <c r="L16" s="192">
        <v>1739.7909999999999</v>
      </c>
      <c r="M16" s="191">
        <v>317.666</v>
      </c>
      <c r="N16" s="193" t="s">
        <v>79</v>
      </c>
      <c r="O16" s="194">
        <v>924.87099999999998</v>
      </c>
      <c r="P16" s="195">
        <v>3957.826</v>
      </c>
      <c r="Q16" s="196">
        <v>4939.924</v>
      </c>
    </row>
    <row r="17" spans="1:17" x14ac:dyDescent="0.2">
      <c r="A17" s="190" t="s">
        <v>219</v>
      </c>
      <c r="B17" s="191">
        <v>2820.0610000000001</v>
      </c>
      <c r="C17" s="192">
        <v>12362.003000000001</v>
      </c>
      <c r="D17" s="191">
        <v>7458.8</v>
      </c>
      <c r="E17" s="193" t="s">
        <v>142</v>
      </c>
      <c r="F17" s="194">
        <v>2765.3209999999999</v>
      </c>
      <c r="G17" s="195">
        <v>11881.385</v>
      </c>
      <c r="H17" s="196">
        <v>5515.433</v>
      </c>
      <c r="I17" s="167"/>
      <c r="J17" s="190" t="s">
        <v>158</v>
      </c>
      <c r="K17" s="191">
        <v>360.392</v>
      </c>
      <c r="L17" s="192">
        <v>1564.32</v>
      </c>
      <c r="M17" s="191">
        <v>849.95100000000002</v>
      </c>
      <c r="N17" s="193" t="s">
        <v>158</v>
      </c>
      <c r="O17" s="194">
        <v>506.46600000000001</v>
      </c>
      <c r="P17" s="195">
        <v>2166.0340000000001</v>
      </c>
      <c r="Q17" s="196">
        <v>983.471</v>
      </c>
    </row>
    <row r="18" spans="1:17" x14ac:dyDescent="0.2">
      <c r="A18" s="190" t="s">
        <v>133</v>
      </c>
      <c r="B18" s="191">
        <v>2747.1880000000001</v>
      </c>
      <c r="C18" s="192">
        <v>11991.646000000001</v>
      </c>
      <c r="D18" s="191">
        <v>3312.5729999999999</v>
      </c>
      <c r="E18" s="193" t="s">
        <v>227</v>
      </c>
      <c r="F18" s="194">
        <v>2639.0990000000002</v>
      </c>
      <c r="G18" s="195">
        <v>11258.721</v>
      </c>
      <c r="H18" s="196">
        <v>3587.2860000000001</v>
      </c>
      <c r="I18" s="167"/>
      <c r="J18" s="190" t="s">
        <v>144</v>
      </c>
      <c r="K18" s="191">
        <v>314.69200000000001</v>
      </c>
      <c r="L18" s="192">
        <v>1342.019</v>
      </c>
      <c r="M18" s="191">
        <v>223.899</v>
      </c>
      <c r="N18" s="193" t="s">
        <v>205</v>
      </c>
      <c r="O18" s="194">
        <v>310.99400000000003</v>
      </c>
      <c r="P18" s="195">
        <v>1318.097</v>
      </c>
      <c r="Q18" s="196">
        <v>154.852</v>
      </c>
    </row>
    <row r="19" spans="1:17" x14ac:dyDescent="0.2">
      <c r="A19" s="190" t="s">
        <v>142</v>
      </c>
      <c r="B19" s="191">
        <v>2320.2280000000001</v>
      </c>
      <c r="C19" s="192">
        <v>10100.799000000001</v>
      </c>
      <c r="D19" s="191">
        <v>5910.5010000000002</v>
      </c>
      <c r="E19" s="193" t="s">
        <v>76</v>
      </c>
      <c r="F19" s="194">
        <v>2576.297</v>
      </c>
      <c r="G19" s="195">
        <v>11178.023999999999</v>
      </c>
      <c r="H19" s="196">
        <v>1251.693</v>
      </c>
      <c r="I19" s="167"/>
      <c r="J19" s="190" t="s">
        <v>227</v>
      </c>
      <c r="K19" s="191">
        <v>273.48099999999999</v>
      </c>
      <c r="L19" s="192">
        <v>1199.1769999999999</v>
      </c>
      <c r="M19" s="191">
        <v>169.37</v>
      </c>
      <c r="N19" s="193" t="s">
        <v>143</v>
      </c>
      <c r="O19" s="194">
        <v>271.75099999999998</v>
      </c>
      <c r="P19" s="195">
        <v>1167.0039999999999</v>
      </c>
      <c r="Q19" s="196">
        <v>319.02300000000002</v>
      </c>
    </row>
    <row r="20" spans="1:17" x14ac:dyDescent="0.2">
      <c r="A20" s="190" t="s">
        <v>227</v>
      </c>
      <c r="B20" s="191">
        <v>2295.5590000000002</v>
      </c>
      <c r="C20" s="192">
        <v>10001.689</v>
      </c>
      <c r="D20" s="191">
        <v>5487.2160000000003</v>
      </c>
      <c r="E20" s="193" t="s">
        <v>79</v>
      </c>
      <c r="F20" s="194">
        <v>2115.98</v>
      </c>
      <c r="G20" s="195">
        <v>9049.0390000000007</v>
      </c>
      <c r="H20" s="196">
        <v>1268.2139999999999</v>
      </c>
      <c r="I20" s="167"/>
      <c r="J20" s="190" t="s">
        <v>143</v>
      </c>
      <c r="K20" s="191">
        <v>180.77199999999999</v>
      </c>
      <c r="L20" s="192">
        <v>788.197</v>
      </c>
      <c r="M20" s="191">
        <v>235.31899999999999</v>
      </c>
      <c r="N20" s="193" t="s">
        <v>76</v>
      </c>
      <c r="O20" s="194">
        <v>246.238</v>
      </c>
      <c r="P20" s="195">
        <v>1057.472</v>
      </c>
      <c r="Q20" s="196">
        <v>194.11199999999999</v>
      </c>
    </row>
    <row r="21" spans="1:17" x14ac:dyDescent="0.2">
      <c r="A21" s="190" t="s">
        <v>178</v>
      </c>
      <c r="B21" s="191">
        <v>1896.9639999999999</v>
      </c>
      <c r="C21" s="192">
        <v>8211.4259999999995</v>
      </c>
      <c r="D21" s="191">
        <v>3919.1550000000002</v>
      </c>
      <c r="E21" s="193" t="s">
        <v>238</v>
      </c>
      <c r="F21" s="194">
        <v>1849.8810000000001</v>
      </c>
      <c r="G21" s="195">
        <v>7852.3389999999999</v>
      </c>
      <c r="H21" s="196">
        <v>3871.808</v>
      </c>
      <c r="I21" s="167"/>
      <c r="J21" s="190" t="s">
        <v>138</v>
      </c>
      <c r="K21" s="191">
        <v>110.679</v>
      </c>
      <c r="L21" s="192">
        <v>481.57100000000003</v>
      </c>
      <c r="M21" s="191">
        <v>157.38900000000001</v>
      </c>
      <c r="N21" s="193" t="s">
        <v>242</v>
      </c>
      <c r="O21" s="194">
        <v>212.696</v>
      </c>
      <c r="P21" s="195">
        <v>900.55899999999997</v>
      </c>
      <c r="Q21" s="196">
        <v>95.912999999999997</v>
      </c>
    </row>
    <row r="22" spans="1:17" x14ac:dyDescent="0.2">
      <c r="A22" s="190" t="s">
        <v>79</v>
      </c>
      <c r="B22" s="191">
        <v>1313.248</v>
      </c>
      <c r="C22" s="192">
        <v>5714.0150000000003</v>
      </c>
      <c r="D22" s="191">
        <v>1103.1300000000001</v>
      </c>
      <c r="E22" s="193" t="s">
        <v>218</v>
      </c>
      <c r="F22" s="194">
        <v>1623.269</v>
      </c>
      <c r="G22" s="195">
        <v>6986.2749999999996</v>
      </c>
      <c r="H22" s="196">
        <v>1020.466</v>
      </c>
      <c r="I22" s="167"/>
      <c r="J22" s="190" t="s">
        <v>156</v>
      </c>
      <c r="K22" s="191">
        <v>102.696</v>
      </c>
      <c r="L22" s="192">
        <v>447.21800000000002</v>
      </c>
      <c r="M22" s="191">
        <v>69.72</v>
      </c>
      <c r="N22" s="193" t="s">
        <v>133</v>
      </c>
      <c r="O22" s="194">
        <v>190.959</v>
      </c>
      <c r="P22" s="195">
        <v>813.66800000000001</v>
      </c>
      <c r="Q22" s="196">
        <v>110.64700000000001</v>
      </c>
    </row>
    <row r="23" spans="1:17" ht="13.5" thickBot="1" x14ac:dyDescent="0.25">
      <c r="A23" s="197" t="s">
        <v>238</v>
      </c>
      <c r="B23" s="198">
        <v>924.60299999999995</v>
      </c>
      <c r="C23" s="199">
        <v>4026.8069999999998</v>
      </c>
      <c r="D23" s="198">
        <v>1889.779</v>
      </c>
      <c r="E23" s="200" t="s">
        <v>161</v>
      </c>
      <c r="F23" s="201">
        <v>1580.6769999999999</v>
      </c>
      <c r="G23" s="202">
        <v>6789.0860000000002</v>
      </c>
      <c r="H23" s="203">
        <v>3544.1370000000002</v>
      </c>
      <c r="I23" s="167"/>
      <c r="J23" s="197" t="s">
        <v>133</v>
      </c>
      <c r="K23" s="198">
        <v>97.741</v>
      </c>
      <c r="L23" s="199">
        <v>428.39100000000002</v>
      </c>
      <c r="M23" s="198">
        <v>48.469000000000001</v>
      </c>
      <c r="N23" s="200" t="s">
        <v>144</v>
      </c>
      <c r="O23" s="201">
        <v>48.494</v>
      </c>
      <c r="P23" s="202">
        <v>208.798</v>
      </c>
      <c r="Q23" s="203">
        <v>31.285</v>
      </c>
    </row>
    <row r="27" spans="1:17" ht="16.5" x14ac:dyDescent="0.25">
      <c r="A27" s="162" t="s">
        <v>127</v>
      </c>
      <c r="B27" s="162"/>
      <c r="C27" s="162"/>
      <c r="D27" s="162"/>
      <c r="E27" s="162"/>
      <c r="F27" s="162"/>
      <c r="G27" s="162"/>
      <c r="H27" s="163"/>
      <c r="I27" s="163"/>
      <c r="J27" s="162" t="s">
        <v>128</v>
      </c>
      <c r="K27" s="162"/>
      <c r="L27" s="162"/>
      <c r="M27" s="162"/>
      <c r="N27" s="162"/>
      <c r="O27" s="162"/>
      <c r="P27" s="162"/>
      <c r="Q27" s="163"/>
    </row>
    <row r="28" spans="1:17" ht="17.25" thickBot="1" x14ac:dyDescent="0.3">
      <c r="A28" s="162" t="s">
        <v>254</v>
      </c>
      <c r="B28" s="162"/>
      <c r="C28" s="162"/>
      <c r="D28" s="162"/>
      <c r="E28" s="162"/>
      <c r="F28" s="162"/>
      <c r="G28" s="162"/>
      <c r="H28" s="163"/>
      <c r="I28" s="163"/>
      <c r="J28" s="162" t="s">
        <v>254</v>
      </c>
      <c r="K28" s="162"/>
      <c r="L28" s="162"/>
      <c r="M28" s="162"/>
      <c r="N28" s="162"/>
      <c r="O28" s="162"/>
      <c r="P28" s="162"/>
      <c r="Q28" s="163"/>
    </row>
    <row r="29" spans="1:17" ht="21" thickBot="1" x14ac:dyDescent="0.35">
      <c r="A29" s="164" t="s">
        <v>129</v>
      </c>
      <c r="B29" s="165"/>
      <c r="C29" s="165"/>
      <c r="D29" s="165"/>
      <c r="E29" s="165"/>
      <c r="F29" s="165"/>
      <c r="G29" s="165"/>
      <c r="H29" s="166"/>
      <c r="I29" s="167"/>
      <c r="J29" s="164" t="s">
        <v>130</v>
      </c>
      <c r="K29" s="165"/>
      <c r="L29" s="165"/>
      <c r="M29" s="165"/>
      <c r="N29" s="165"/>
      <c r="O29" s="165"/>
      <c r="P29" s="165"/>
      <c r="Q29" s="166"/>
    </row>
    <row r="30" spans="1:17" ht="16.5" thickBot="1" x14ac:dyDescent="0.3">
      <c r="A30" s="168" t="s">
        <v>252</v>
      </c>
      <c r="B30" s="169"/>
      <c r="C30" s="170"/>
      <c r="D30" s="171"/>
      <c r="E30" s="168" t="s">
        <v>253</v>
      </c>
      <c r="F30" s="169"/>
      <c r="G30" s="170"/>
      <c r="H30" s="171"/>
      <c r="I30" s="167"/>
      <c r="J30" s="168" t="s">
        <v>252</v>
      </c>
      <c r="K30" s="169"/>
      <c r="L30" s="170"/>
      <c r="M30" s="171"/>
      <c r="N30" s="168" t="s">
        <v>253</v>
      </c>
      <c r="O30" s="169"/>
      <c r="P30" s="170"/>
      <c r="Q30" s="171"/>
    </row>
    <row r="31" spans="1:17" ht="29.25" thickBot="1" x14ac:dyDescent="0.25">
      <c r="A31" s="172" t="s">
        <v>131</v>
      </c>
      <c r="B31" s="173" t="s">
        <v>104</v>
      </c>
      <c r="C31" s="174" t="s">
        <v>166</v>
      </c>
      <c r="D31" s="175" t="s">
        <v>132</v>
      </c>
      <c r="E31" s="172" t="s">
        <v>131</v>
      </c>
      <c r="F31" s="173" t="s">
        <v>104</v>
      </c>
      <c r="G31" s="174" t="s">
        <v>166</v>
      </c>
      <c r="H31" s="175" t="s">
        <v>132</v>
      </c>
      <c r="I31" s="167"/>
      <c r="J31" s="172" t="s">
        <v>131</v>
      </c>
      <c r="K31" s="173" t="s">
        <v>104</v>
      </c>
      <c r="L31" s="174" t="s">
        <v>166</v>
      </c>
      <c r="M31" s="175" t="s">
        <v>132</v>
      </c>
      <c r="N31" s="172" t="s">
        <v>131</v>
      </c>
      <c r="O31" s="173" t="s">
        <v>104</v>
      </c>
      <c r="P31" s="174" t="s">
        <v>166</v>
      </c>
      <c r="Q31" s="175" t="s">
        <v>132</v>
      </c>
    </row>
    <row r="32" spans="1:17" ht="15" thickBot="1" x14ac:dyDescent="0.25">
      <c r="A32" s="176" t="s">
        <v>118</v>
      </c>
      <c r="B32" s="177">
        <v>117824.848</v>
      </c>
      <c r="C32" s="178">
        <v>512191.97899999999</v>
      </c>
      <c r="D32" s="179">
        <v>68821.993000000002</v>
      </c>
      <c r="E32" s="180" t="s">
        <v>118</v>
      </c>
      <c r="F32" s="181">
        <v>177815.62599999999</v>
      </c>
      <c r="G32" s="182">
        <v>763023.98800000001</v>
      </c>
      <c r="H32" s="179">
        <v>84113.028999999995</v>
      </c>
      <c r="I32" s="167"/>
      <c r="J32" s="176" t="s">
        <v>118</v>
      </c>
      <c r="K32" s="177">
        <v>137288.86600000001</v>
      </c>
      <c r="L32" s="178">
        <v>596956.07799999998</v>
      </c>
      <c r="M32" s="179">
        <v>72901.930999999997</v>
      </c>
      <c r="N32" s="180" t="s">
        <v>118</v>
      </c>
      <c r="O32" s="181">
        <v>89165.087</v>
      </c>
      <c r="P32" s="182">
        <v>384115.38500000001</v>
      </c>
      <c r="Q32" s="179">
        <v>54413.45</v>
      </c>
    </row>
    <row r="33" spans="1:17" x14ac:dyDescent="0.2">
      <c r="A33" s="183" t="s">
        <v>169</v>
      </c>
      <c r="B33" s="184">
        <v>27045.004000000001</v>
      </c>
      <c r="C33" s="185">
        <v>116939.179</v>
      </c>
      <c r="D33" s="184">
        <v>15594</v>
      </c>
      <c r="E33" s="186" t="s">
        <v>169</v>
      </c>
      <c r="F33" s="187">
        <v>49887.777000000002</v>
      </c>
      <c r="G33" s="188">
        <v>213524.307</v>
      </c>
      <c r="H33" s="189">
        <v>25757</v>
      </c>
      <c r="I33" s="167"/>
      <c r="J33" s="183" t="s">
        <v>134</v>
      </c>
      <c r="K33" s="184">
        <v>51781.13</v>
      </c>
      <c r="L33" s="185">
        <v>224905.848</v>
      </c>
      <c r="M33" s="184">
        <v>17264.064999999999</v>
      </c>
      <c r="N33" s="186" t="s">
        <v>77</v>
      </c>
      <c r="O33" s="187">
        <v>46618.281000000003</v>
      </c>
      <c r="P33" s="188">
        <v>200599.94399999999</v>
      </c>
      <c r="Q33" s="189">
        <v>34769.868999999999</v>
      </c>
    </row>
    <row r="34" spans="1:17" x14ac:dyDescent="0.2">
      <c r="A34" s="190" t="s">
        <v>77</v>
      </c>
      <c r="B34" s="191">
        <v>11775.475</v>
      </c>
      <c r="C34" s="192">
        <v>51314.563999999998</v>
      </c>
      <c r="D34" s="191">
        <v>8538.7649999999994</v>
      </c>
      <c r="E34" s="193" t="s">
        <v>227</v>
      </c>
      <c r="F34" s="194">
        <v>24640.624</v>
      </c>
      <c r="G34" s="195">
        <v>106353.304</v>
      </c>
      <c r="H34" s="196">
        <v>6989.6289999999999</v>
      </c>
      <c r="I34" s="167"/>
      <c r="J34" s="190" t="s">
        <v>77</v>
      </c>
      <c r="K34" s="191">
        <v>43555.413</v>
      </c>
      <c r="L34" s="192">
        <v>189375.77499999999</v>
      </c>
      <c r="M34" s="191">
        <v>35057.69</v>
      </c>
      <c r="N34" s="193" t="s">
        <v>134</v>
      </c>
      <c r="O34" s="194">
        <v>15543.575999999999</v>
      </c>
      <c r="P34" s="195">
        <v>67339.179000000004</v>
      </c>
      <c r="Q34" s="196">
        <v>5644.442</v>
      </c>
    </row>
    <row r="35" spans="1:17" x14ac:dyDescent="0.2">
      <c r="A35" s="190" t="s">
        <v>177</v>
      </c>
      <c r="B35" s="191">
        <v>9516.0030000000006</v>
      </c>
      <c r="C35" s="192">
        <v>41502.485999999997</v>
      </c>
      <c r="D35" s="191">
        <v>4186.1750000000002</v>
      </c>
      <c r="E35" s="193" t="s">
        <v>186</v>
      </c>
      <c r="F35" s="194">
        <v>14668.29</v>
      </c>
      <c r="G35" s="195">
        <v>62703.519999999997</v>
      </c>
      <c r="H35" s="196">
        <v>7669.0709999999999</v>
      </c>
      <c r="I35" s="167"/>
      <c r="J35" s="190" t="s">
        <v>227</v>
      </c>
      <c r="K35" s="191">
        <v>28539.502</v>
      </c>
      <c r="L35" s="192">
        <v>124278.679</v>
      </c>
      <c r="M35" s="191">
        <v>10797.691999999999</v>
      </c>
      <c r="N35" s="193" t="s">
        <v>227</v>
      </c>
      <c r="O35" s="194">
        <v>8296.6470000000008</v>
      </c>
      <c r="P35" s="195">
        <v>35910.904999999999</v>
      </c>
      <c r="Q35" s="196">
        <v>3937.9769999999999</v>
      </c>
    </row>
    <row r="36" spans="1:17" x14ac:dyDescent="0.2">
      <c r="A36" s="190" t="s">
        <v>227</v>
      </c>
      <c r="B36" s="191">
        <v>9511.8439999999991</v>
      </c>
      <c r="C36" s="192">
        <v>41419.586000000003</v>
      </c>
      <c r="D36" s="191">
        <v>6199.5529999999999</v>
      </c>
      <c r="E36" s="193" t="s">
        <v>77</v>
      </c>
      <c r="F36" s="194">
        <v>13938.561</v>
      </c>
      <c r="G36" s="195">
        <v>59542.826999999997</v>
      </c>
      <c r="H36" s="196">
        <v>8716.4050000000007</v>
      </c>
      <c r="I36" s="167"/>
      <c r="J36" s="190" t="s">
        <v>76</v>
      </c>
      <c r="K36" s="191">
        <v>4241.902</v>
      </c>
      <c r="L36" s="192">
        <v>18437.535</v>
      </c>
      <c r="M36" s="191">
        <v>3341.596</v>
      </c>
      <c r="N36" s="193" t="s">
        <v>76</v>
      </c>
      <c r="O36" s="194">
        <v>4887.6049999999996</v>
      </c>
      <c r="P36" s="195">
        <v>21025.699000000001</v>
      </c>
      <c r="Q36" s="196">
        <v>2807.2860000000001</v>
      </c>
    </row>
    <row r="37" spans="1:17" x14ac:dyDescent="0.2">
      <c r="A37" s="190" t="s">
        <v>186</v>
      </c>
      <c r="B37" s="191">
        <v>5743.5820000000003</v>
      </c>
      <c r="C37" s="192">
        <v>25161.316999999999</v>
      </c>
      <c r="D37" s="191">
        <v>3159.2730000000001</v>
      </c>
      <c r="E37" s="193" t="s">
        <v>177</v>
      </c>
      <c r="F37" s="194">
        <v>11385.312</v>
      </c>
      <c r="G37" s="195">
        <v>48636.296000000002</v>
      </c>
      <c r="H37" s="196">
        <v>4348.8</v>
      </c>
      <c r="I37" s="167"/>
      <c r="J37" s="190" t="s">
        <v>139</v>
      </c>
      <c r="K37" s="191">
        <v>1996.386</v>
      </c>
      <c r="L37" s="192">
        <v>8663.1229999999996</v>
      </c>
      <c r="M37" s="191">
        <v>1919.854</v>
      </c>
      <c r="N37" s="193" t="s">
        <v>133</v>
      </c>
      <c r="O37" s="194">
        <v>2516.3159999999998</v>
      </c>
      <c r="P37" s="195">
        <v>10779.584999999999</v>
      </c>
      <c r="Q37" s="196">
        <v>929.15200000000004</v>
      </c>
    </row>
    <row r="38" spans="1:17" x14ac:dyDescent="0.2">
      <c r="A38" s="190" t="s">
        <v>133</v>
      </c>
      <c r="B38" s="191">
        <v>5707.82</v>
      </c>
      <c r="C38" s="192">
        <v>24841.77</v>
      </c>
      <c r="D38" s="191">
        <v>3175.7280000000001</v>
      </c>
      <c r="E38" s="193" t="s">
        <v>133</v>
      </c>
      <c r="F38" s="194">
        <v>7484.3</v>
      </c>
      <c r="G38" s="195">
        <v>32123.362000000001</v>
      </c>
      <c r="H38" s="196">
        <v>3720.5659999999998</v>
      </c>
      <c r="I38" s="167"/>
      <c r="J38" s="190" t="s">
        <v>138</v>
      </c>
      <c r="K38" s="191">
        <v>1536.6949999999999</v>
      </c>
      <c r="L38" s="192">
        <v>6683.7330000000002</v>
      </c>
      <c r="M38" s="191">
        <v>600.44000000000005</v>
      </c>
      <c r="N38" s="193" t="s">
        <v>145</v>
      </c>
      <c r="O38" s="194">
        <v>2215.2689999999998</v>
      </c>
      <c r="P38" s="195">
        <v>9483.16</v>
      </c>
      <c r="Q38" s="196">
        <v>1108.885</v>
      </c>
    </row>
    <row r="39" spans="1:17" x14ac:dyDescent="0.2">
      <c r="A39" s="190" t="s">
        <v>144</v>
      </c>
      <c r="B39" s="191">
        <v>4364.2969999999996</v>
      </c>
      <c r="C39" s="192">
        <v>18921.396000000001</v>
      </c>
      <c r="D39" s="191">
        <v>2326.1840000000002</v>
      </c>
      <c r="E39" s="193" t="s">
        <v>207</v>
      </c>
      <c r="F39" s="194">
        <v>5852.7290000000003</v>
      </c>
      <c r="G39" s="195">
        <v>25136.591</v>
      </c>
      <c r="H39" s="196">
        <v>2551.9</v>
      </c>
      <c r="I39" s="167"/>
      <c r="J39" s="190" t="s">
        <v>136</v>
      </c>
      <c r="K39" s="191">
        <v>1397.7239999999999</v>
      </c>
      <c r="L39" s="192">
        <v>6123.5820000000003</v>
      </c>
      <c r="M39" s="191">
        <v>1027.7639999999999</v>
      </c>
      <c r="N39" s="193" t="s">
        <v>138</v>
      </c>
      <c r="O39" s="194">
        <v>1850.002</v>
      </c>
      <c r="P39" s="195">
        <v>7963.3109999999997</v>
      </c>
      <c r="Q39" s="196">
        <v>696.91800000000001</v>
      </c>
    </row>
    <row r="40" spans="1:17" x14ac:dyDescent="0.2">
      <c r="A40" s="190" t="s">
        <v>142</v>
      </c>
      <c r="B40" s="191">
        <v>4220.8639999999996</v>
      </c>
      <c r="C40" s="192">
        <v>18403.088</v>
      </c>
      <c r="D40" s="191">
        <v>2762.761</v>
      </c>
      <c r="E40" s="193" t="s">
        <v>185</v>
      </c>
      <c r="F40" s="194">
        <v>5824.9070000000002</v>
      </c>
      <c r="G40" s="195">
        <v>24937.402999999998</v>
      </c>
      <c r="H40" s="196">
        <v>2751.962</v>
      </c>
      <c r="I40" s="167"/>
      <c r="J40" s="190" t="s">
        <v>137</v>
      </c>
      <c r="K40" s="191">
        <v>920.04700000000003</v>
      </c>
      <c r="L40" s="192">
        <v>4001.835</v>
      </c>
      <c r="M40" s="191">
        <v>640.30799999999999</v>
      </c>
      <c r="N40" s="193" t="s">
        <v>158</v>
      </c>
      <c r="O40" s="194">
        <v>1540.0650000000001</v>
      </c>
      <c r="P40" s="195">
        <v>6607.7939999999999</v>
      </c>
      <c r="Q40" s="196">
        <v>742.77</v>
      </c>
    </row>
    <row r="41" spans="1:17" x14ac:dyDescent="0.2">
      <c r="A41" s="190" t="s">
        <v>207</v>
      </c>
      <c r="B41" s="191">
        <v>2607.0250000000001</v>
      </c>
      <c r="C41" s="192">
        <v>11271.593000000001</v>
      </c>
      <c r="D41" s="191">
        <v>1474</v>
      </c>
      <c r="E41" s="193" t="s">
        <v>142</v>
      </c>
      <c r="F41" s="194">
        <v>4929.3059999999996</v>
      </c>
      <c r="G41" s="195">
        <v>21138.274000000001</v>
      </c>
      <c r="H41" s="196">
        <v>2657.2429999999999</v>
      </c>
      <c r="I41" s="167"/>
      <c r="J41" s="190" t="s">
        <v>143</v>
      </c>
      <c r="K41" s="191">
        <v>605.15599999999995</v>
      </c>
      <c r="L41" s="192">
        <v>2634.0949999999998</v>
      </c>
      <c r="M41" s="191">
        <v>264.96499999999997</v>
      </c>
      <c r="N41" s="193" t="s">
        <v>136</v>
      </c>
      <c r="O41" s="194">
        <v>1350.8720000000001</v>
      </c>
      <c r="P41" s="195">
        <v>5739.2269999999999</v>
      </c>
      <c r="Q41" s="196">
        <v>972.56700000000001</v>
      </c>
    </row>
    <row r="42" spans="1:17" x14ac:dyDescent="0.2">
      <c r="A42" s="190" t="s">
        <v>215</v>
      </c>
      <c r="B42" s="191">
        <v>2599.7020000000002</v>
      </c>
      <c r="C42" s="192">
        <v>11439.71</v>
      </c>
      <c r="D42" s="191">
        <v>1194</v>
      </c>
      <c r="E42" s="193" t="s">
        <v>243</v>
      </c>
      <c r="F42" s="194">
        <v>4347.067</v>
      </c>
      <c r="G42" s="195">
        <v>18660.307000000001</v>
      </c>
      <c r="H42" s="196">
        <v>2044</v>
      </c>
      <c r="I42" s="167"/>
      <c r="J42" s="190" t="s">
        <v>161</v>
      </c>
      <c r="K42" s="191">
        <v>544.19000000000005</v>
      </c>
      <c r="L42" s="192">
        <v>2375.2739999999999</v>
      </c>
      <c r="M42" s="191">
        <v>788.55899999999997</v>
      </c>
      <c r="N42" s="193" t="s">
        <v>137</v>
      </c>
      <c r="O42" s="194">
        <v>1250.8409999999999</v>
      </c>
      <c r="P42" s="195">
        <v>5369.2330000000002</v>
      </c>
      <c r="Q42" s="196">
        <v>669.82600000000002</v>
      </c>
    </row>
    <row r="43" spans="1:17" x14ac:dyDescent="0.2">
      <c r="A43" s="190" t="s">
        <v>146</v>
      </c>
      <c r="B43" s="191">
        <v>2535.8820000000001</v>
      </c>
      <c r="C43" s="192">
        <v>11075.591</v>
      </c>
      <c r="D43" s="191">
        <v>1776.768</v>
      </c>
      <c r="E43" s="193" t="s">
        <v>144</v>
      </c>
      <c r="F43" s="194">
        <v>3493.8029999999999</v>
      </c>
      <c r="G43" s="195">
        <v>15031.370999999999</v>
      </c>
      <c r="H43" s="196">
        <v>1868.2449999999999</v>
      </c>
      <c r="I43" s="167"/>
      <c r="J43" s="190" t="s">
        <v>79</v>
      </c>
      <c r="K43" s="191">
        <v>495.37</v>
      </c>
      <c r="L43" s="192">
        <v>2165.6790000000001</v>
      </c>
      <c r="M43" s="191">
        <v>253.11799999999999</v>
      </c>
      <c r="N43" s="193" t="s">
        <v>143</v>
      </c>
      <c r="O43" s="194">
        <v>871.38300000000004</v>
      </c>
      <c r="P43" s="195">
        <v>3736.3429999999998</v>
      </c>
      <c r="Q43" s="196">
        <v>373.154</v>
      </c>
    </row>
    <row r="44" spans="1:17" x14ac:dyDescent="0.2">
      <c r="A44" s="190" t="s">
        <v>185</v>
      </c>
      <c r="B44" s="191">
        <v>2490.0990000000002</v>
      </c>
      <c r="C44" s="192">
        <v>10870.166999999999</v>
      </c>
      <c r="D44" s="191">
        <v>1310.08</v>
      </c>
      <c r="E44" s="193" t="s">
        <v>134</v>
      </c>
      <c r="F44" s="194">
        <v>3379.6619999999998</v>
      </c>
      <c r="G44" s="195">
        <v>14714.553</v>
      </c>
      <c r="H44" s="196">
        <v>570.04</v>
      </c>
      <c r="I44" s="167"/>
      <c r="J44" s="190" t="s">
        <v>158</v>
      </c>
      <c r="K44" s="191">
        <v>460.786</v>
      </c>
      <c r="L44" s="192">
        <v>2006.5360000000001</v>
      </c>
      <c r="M44" s="191">
        <v>304.72000000000003</v>
      </c>
      <c r="N44" s="193" t="s">
        <v>139</v>
      </c>
      <c r="O44" s="194">
        <v>610.96199999999999</v>
      </c>
      <c r="P44" s="195">
        <v>2619.04</v>
      </c>
      <c r="Q44" s="196">
        <v>714.678</v>
      </c>
    </row>
    <row r="45" spans="1:17" x14ac:dyDescent="0.2">
      <c r="A45" s="190" t="s">
        <v>241</v>
      </c>
      <c r="B45" s="191">
        <v>2413.4679999999998</v>
      </c>
      <c r="C45" s="192">
        <v>10462.905000000001</v>
      </c>
      <c r="D45" s="191">
        <v>1466</v>
      </c>
      <c r="E45" s="193" t="s">
        <v>146</v>
      </c>
      <c r="F45" s="194">
        <v>2446.4459999999999</v>
      </c>
      <c r="G45" s="195">
        <v>10506.734</v>
      </c>
      <c r="H45" s="196">
        <v>1409.2650000000001</v>
      </c>
      <c r="I45" s="167"/>
      <c r="J45" s="190" t="s">
        <v>144</v>
      </c>
      <c r="K45" s="191">
        <v>439.08800000000002</v>
      </c>
      <c r="L45" s="192">
        <v>1942.7159999999999</v>
      </c>
      <c r="M45" s="191">
        <v>316.30900000000003</v>
      </c>
      <c r="N45" s="193" t="s">
        <v>79</v>
      </c>
      <c r="O45" s="194">
        <v>591.57100000000003</v>
      </c>
      <c r="P45" s="195">
        <v>2563.5709999999999</v>
      </c>
      <c r="Q45" s="196">
        <v>311.57299999999998</v>
      </c>
    </row>
    <row r="46" spans="1:17" x14ac:dyDescent="0.2">
      <c r="A46" s="190" t="s">
        <v>255</v>
      </c>
      <c r="B46" s="191">
        <v>2362.1210000000001</v>
      </c>
      <c r="C46" s="192">
        <v>10292.629999999999</v>
      </c>
      <c r="D46" s="191">
        <v>1440.5</v>
      </c>
      <c r="E46" s="193" t="s">
        <v>244</v>
      </c>
      <c r="F46" s="194">
        <v>2319.7629999999999</v>
      </c>
      <c r="G46" s="195">
        <v>9976.7569999999996</v>
      </c>
      <c r="H46" s="196">
        <v>1238</v>
      </c>
      <c r="I46" s="167"/>
      <c r="J46" s="190" t="s">
        <v>156</v>
      </c>
      <c r="K46" s="191">
        <v>291.31400000000002</v>
      </c>
      <c r="L46" s="192">
        <v>1268.08</v>
      </c>
      <c r="M46" s="191">
        <v>109.248</v>
      </c>
      <c r="N46" s="193" t="s">
        <v>161</v>
      </c>
      <c r="O46" s="194">
        <v>367.12700000000001</v>
      </c>
      <c r="P46" s="195">
        <v>1568.7639999999999</v>
      </c>
      <c r="Q46" s="196">
        <v>461.06099999999998</v>
      </c>
    </row>
    <row r="47" spans="1:17" x14ac:dyDescent="0.2">
      <c r="A47" s="190" t="s">
        <v>239</v>
      </c>
      <c r="B47" s="191">
        <v>1507.942</v>
      </c>
      <c r="C47" s="192">
        <v>6605.7730000000001</v>
      </c>
      <c r="D47" s="191">
        <v>832</v>
      </c>
      <c r="E47" s="193" t="s">
        <v>234</v>
      </c>
      <c r="F47" s="194">
        <v>2003.18</v>
      </c>
      <c r="G47" s="195">
        <v>8703.6830000000009</v>
      </c>
      <c r="H47" s="196">
        <v>998</v>
      </c>
      <c r="I47" s="167"/>
      <c r="J47" s="190" t="s">
        <v>141</v>
      </c>
      <c r="K47" s="191">
        <v>183.1</v>
      </c>
      <c r="L47" s="192">
        <v>782.55100000000004</v>
      </c>
      <c r="M47" s="191">
        <v>77.869</v>
      </c>
      <c r="N47" s="193" t="s">
        <v>156</v>
      </c>
      <c r="O47" s="194">
        <v>322.90499999999997</v>
      </c>
      <c r="P47" s="195">
        <v>1386.9860000000001</v>
      </c>
      <c r="Q47" s="196">
        <v>121.045</v>
      </c>
    </row>
    <row r="48" spans="1:17" ht="13.5" thickBot="1" x14ac:dyDescent="0.25">
      <c r="A48" s="197" t="s">
        <v>247</v>
      </c>
      <c r="B48" s="198">
        <v>1404.335</v>
      </c>
      <c r="C48" s="199">
        <v>6114.982</v>
      </c>
      <c r="D48" s="198">
        <v>807.82500000000005</v>
      </c>
      <c r="E48" s="200" t="s">
        <v>241</v>
      </c>
      <c r="F48" s="201">
        <v>1765.6279999999999</v>
      </c>
      <c r="G48" s="202">
        <v>7639.5029999999997</v>
      </c>
      <c r="H48" s="203">
        <v>891.95</v>
      </c>
      <c r="I48" s="167"/>
      <c r="J48" s="197" t="s">
        <v>142</v>
      </c>
      <c r="K48" s="198">
        <v>106.072</v>
      </c>
      <c r="L48" s="199">
        <v>463.697</v>
      </c>
      <c r="M48" s="198">
        <v>66</v>
      </c>
      <c r="N48" s="200" t="s">
        <v>205</v>
      </c>
      <c r="O48" s="201">
        <v>147.898</v>
      </c>
      <c r="P48" s="202">
        <v>636.33299999999997</v>
      </c>
      <c r="Q48" s="203">
        <v>58.954999999999998</v>
      </c>
    </row>
    <row r="51" spans="1:17" x14ac:dyDescent="0.2">
      <c r="I51" s="226"/>
    </row>
    <row r="52" spans="1:17" ht="16.5" x14ac:dyDescent="0.25">
      <c r="A52" s="162" t="s">
        <v>167</v>
      </c>
      <c r="B52" s="162"/>
      <c r="C52" s="162"/>
      <c r="D52" s="162"/>
      <c r="E52" s="162"/>
      <c r="F52" s="162"/>
      <c r="G52" s="162"/>
      <c r="H52" s="163"/>
      <c r="I52" s="163"/>
      <c r="J52" s="162" t="s">
        <v>168</v>
      </c>
      <c r="K52" s="162"/>
      <c r="L52" s="162"/>
      <c r="M52" s="162"/>
      <c r="N52" s="162"/>
      <c r="O52" s="162"/>
      <c r="P52" s="162"/>
      <c r="Q52" s="163"/>
    </row>
    <row r="53" spans="1:17" ht="16.5" x14ac:dyDescent="0.25">
      <c r="A53" s="162" t="s">
        <v>257</v>
      </c>
      <c r="B53" s="162"/>
      <c r="C53" s="162"/>
      <c r="D53" s="162"/>
      <c r="E53" s="162"/>
      <c r="F53" s="162"/>
      <c r="G53" s="162"/>
      <c r="H53" s="163"/>
      <c r="I53" s="163"/>
      <c r="J53" s="162" t="s">
        <v>258</v>
      </c>
      <c r="K53" s="162"/>
      <c r="L53" s="162"/>
      <c r="M53" s="162"/>
      <c r="N53" s="162"/>
      <c r="O53" s="162"/>
      <c r="P53" s="162"/>
      <c r="Q53" s="163"/>
    </row>
    <row r="54" spans="1:17" ht="17.25" thickBot="1" x14ac:dyDescent="0.3">
      <c r="A54" s="163"/>
      <c r="B54" s="163"/>
      <c r="C54" s="163"/>
      <c r="D54" s="163"/>
      <c r="E54" s="163"/>
      <c r="F54" s="163"/>
      <c r="G54" s="163"/>
      <c r="H54" s="163"/>
      <c r="I54" s="163"/>
      <c r="J54" s="163"/>
      <c r="K54" s="163"/>
      <c r="L54" s="163"/>
      <c r="M54" s="163"/>
      <c r="N54" s="163"/>
      <c r="O54" s="163"/>
      <c r="P54" s="163"/>
      <c r="Q54" s="163"/>
    </row>
    <row r="55" spans="1:17" ht="21" thickBot="1" x14ac:dyDescent="0.35">
      <c r="A55" s="164" t="s">
        <v>129</v>
      </c>
      <c r="B55" s="165"/>
      <c r="C55" s="165"/>
      <c r="D55" s="165"/>
      <c r="E55" s="165"/>
      <c r="F55" s="165"/>
      <c r="G55" s="165"/>
      <c r="H55" s="166"/>
      <c r="I55" s="167"/>
      <c r="J55" s="164" t="s">
        <v>130</v>
      </c>
      <c r="K55" s="165"/>
      <c r="L55" s="165"/>
      <c r="M55" s="165"/>
      <c r="N55" s="165"/>
      <c r="O55" s="165"/>
      <c r="P55" s="166"/>
      <c r="Q55" s="166"/>
    </row>
    <row r="56" spans="1:17" ht="16.5" thickBot="1" x14ac:dyDescent="0.3">
      <c r="A56" s="168" t="s">
        <v>252</v>
      </c>
      <c r="B56" s="169"/>
      <c r="C56" s="170"/>
      <c r="D56" s="171"/>
      <c r="E56" s="168" t="s">
        <v>253</v>
      </c>
      <c r="F56" s="169"/>
      <c r="G56" s="170"/>
      <c r="H56" s="171"/>
      <c r="I56" s="167"/>
      <c r="J56" s="168" t="s">
        <v>252</v>
      </c>
      <c r="K56" s="169"/>
      <c r="L56" s="170"/>
      <c r="M56" s="171"/>
      <c r="N56" s="168" t="s">
        <v>253</v>
      </c>
      <c r="O56" s="169"/>
      <c r="P56" s="170"/>
      <c r="Q56" s="171"/>
    </row>
    <row r="57" spans="1:17" ht="29.25" thickBot="1" x14ac:dyDescent="0.25">
      <c r="A57" s="172" t="s">
        <v>131</v>
      </c>
      <c r="B57" s="173" t="s">
        <v>104</v>
      </c>
      <c r="C57" s="174" t="s">
        <v>166</v>
      </c>
      <c r="D57" s="175" t="s">
        <v>132</v>
      </c>
      <c r="E57" s="172" t="s">
        <v>131</v>
      </c>
      <c r="F57" s="173" t="s">
        <v>104</v>
      </c>
      <c r="G57" s="174" t="s">
        <v>166</v>
      </c>
      <c r="H57" s="175" t="s">
        <v>132</v>
      </c>
      <c r="I57" s="167"/>
      <c r="J57" s="321" t="s">
        <v>131</v>
      </c>
      <c r="K57" s="174" t="s">
        <v>104</v>
      </c>
      <c r="L57" s="175" t="s">
        <v>166</v>
      </c>
      <c r="M57" s="341" t="s">
        <v>132</v>
      </c>
      <c r="N57" s="173" t="s">
        <v>131</v>
      </c>
      <c r="O57" s="174" t="s">
        <v>104</v>
      </c>
      <c r="P57" s="175" t="s">
        <v>166</v>
      </c>
      <c r="Q57" s="322" t="s">
        <v>132</v>
      </c>
    </row>
    <row r="58" spans="1:17" ht="15" thickBot="1" x14ac:dyDescent="0.25">
      <c r="A58" s="176" t="s">
        <v>118</v>
      </c>
      <c r="B58" s="177">
        <v>77340.705000000002</v>
      </c>
      <c r="C58" s="178">
        <v>336403.43199999997</v>
      </c>
      <c r="D58" s="179">
        <v>29769.335999999999</v>
      </c>
      <c r="E58" s="180" t="s">
        <v>118</v>
      </c>
      <c r="F58" s="181">
        <v>130814.99800000001</v>
      </c>
      <c r="G58" s="182">
        <v>561169.22</v>
      </c>
      <c r="H58" s="179">
        <v>31278.705999999998</v>
      </c>
      <c r="I58" s="167"/>
      <c r="J58" s="177" t="s">
        <v>118</v>
      </c>
      <c r="K58" s="178">
        <v>25905.787</v>
      </c>
      <c r="L58" s="179">
        <v>112791.633</v>
      </c>
      <c r="M58" s="350">
        <v>7674.33</v>
      </c>
      <c r="N58" s="181" t="s">
        <v>118</v>
      </c>
      <c r="O58" s="182">
        <v>52778.262999999999</v>
      </c>
      <c r="P58" s="179">
        <v>226399.28200000001</v>
      </c>
      <c r="Q58" s="179">
        <v>11072.822</v>
      </c>
    </row>
    <row r="59" spans="1:17" x14ac:dyDescent="0.2">
      <c r="A59" s="183" t="s">
        <v>77</v>
      </c>
      <c r="B59" s="184">
        <v>15151.766</v>
      </c>
      <c r="C59" s="185">
        <v>65923.392999999996</v>
      </c>
      <c r="D59" s="184">
        <v>6132.07</v>
      </c>
      <c r="E59" s="186" t="s">
        <v>227</v>
      </c>
      <c r="F59" s="187">
        <v>24486.076000000001</v>
      </c>
      <c r="G59" s="188">
        <v>104700.696</v>
      </c>
      <c r="H59" s="189">
        <v>5750.3940000000002</v>
      </c>
      <c r="I59" s="167"/>
      <c r="J59" s="323" t="s">
        <v>77</v>
      </c>
      <c r="K59" s="185">
        <v>7582.2610000000004</v>
      </c>
      <c r="L59" s="184">
        <v>32966.487999999998</v>
      </c>
      <c r="M59" s="187">
        <v>2503.4259999999999</v>
      </c>
      <c r="N59" s="187" t="s">
        <v>77</v>
      </c>
      <c r="O59" s="188">
        <v>18897.114000000001</v>
      </c>
      <c r="P59" s="189">
        <v>80963.942999999999</v>
      </c>
      <c r="Q59" s="189">
        <v>4049.4920000000002</v>
      </c>
    </row>
    <row r="60" spans="1:17" x14ac:dyDescent="0.2">
      <c r="A60" s="190" t="s">
        <v>137</v>
      </c>
      <c r="B60" s="191">
        <v>10139.17</v>
      </c>
      <c r="C60" s="192">
        <v>44182.595999999998</v>
      </c>
      <c r="D60" s="191">
        <v>3721.5970000000002</v>
      </c>
      <c r="E60" s="193" t="s">
        <v>77</v>
      </c>
      <c r="F60" s="194">
        <v>19831.919999999998</v>
      </c>
      <c r="G60" s="195">
        <v>84968.869000000006</v>
      </c>
      <c r="H60" s="196">
        <v>5326.5129999999999</v>
      </c>
      <c r="I60" s="167"/>
      <c r="J60" s="324" t="s">
        <v>227</v>
      </c>
      <c r="K60" s="192">
        <v>7318.9709999999995</v>
      </c>
      <c r="L60" s="191">
        <v>31909.508000000002</v>
      </c>
      <c r="M60" s="194">
        <v>2312.7280000000001</v>
      </c>
      <c r="N60" s="194" t="s">
        <v>227</v>
      </c>
      <c r="O60" s="195">
        <v>15874.550999999999</v>
      </c>
      <c r="P60" s="196">
        <v>68169.487999999998</v>
      </c>
      <c r="Q60" s="196">
        <v>3087.578</v>
      </c>
    </row>
    <row r="61" spans="1:17" x14ac:dyDescent="0.2">
      <c r="A61" s="190" t="s">
        <v>79</v>
      </c>
      <c r="B61" s="191">
        <v>7903.25</v>
      </c>
      <c r="C61" s="192">
        <v>34349.737000000001</v>
      </c>
      <c r="D61" s="191">
        <v>2917.027</v>
      </c>
      <c r="E61" s="193" t="s">
        <v>137</v>
      </c>
      <c r="F61" s="194">
        <v>13708.59</v>
      </c>
      <c r="G61" s="195">
        <v>58692.654000000002</v>
      </c>
      <c r="H61" s="196">
        <v>2984.4259999999999</v>
      </c>
      <c r="I61" s="167"/>
      <c r="J61" s="324" t="s">
        <v>144</v>
      </c>
      <c r="K61" s="192">
        <v>2502.3440000000001</v>
      </c>
      <c r="L61" s="191">
        <v>10858.858</v>
      </c>
      <c r="M61" s="194">
        <v>648.52700000000004</v>
      </c>
      <c r="N61" s="194" t="s">
        <v>136</v>
      </c>
      <c r="O61" s="195">
        <v>3018.386</v>
      </c>
      <c r="P61" s="196">
        <v>12926.615</v>
      </c>
      <c r="Q61" s="196">
        <v>601.40300000000002</v>
      </c>
    </row>
    <row r="62" spans="1:17" x14ac:dyDescent="0.2">
      <c r="A62" s="190" t="s">
        <v>227</v>
      </c>
      <c r="B62" s="191">
        <v>6748.2560000000003</v>
      </c>
      <c r="C62" s="192">
        <v>29280.829000000002</v>
      </c>
      <c r="D62" s="191">
        <v>2779.703</v>
      </c>
      <c r="E62" s="193" t="s">
        <v>79</v>
      </c>
      <c r="F62" s="194">
        <v>11513.405000000001</v>
      </c>
      <c r="G62" s="195">
        <v>49536.767999999996</v>
      </c>
      <c r="H62" s="196">
        <v>2630.8449999999998</v>
      </c>
      <c r="I62" s="167"/>
      <c r="J62" s="324" t="s">
        <v>134</v>
      </c>
      <c r="K62" s="192">
        <v>1981.3789999999999</v>
      </c>
      <c r="L62" s="191">
        <v>8623.4040000000005</v>
      </c>
      <c r="M62" s="194">
        <v>478.18099999999998</v>
      </c>
      <c r="N62" s="194" t="s">
        <v>145</v>
      </c>
      <c r="O62" s="195">
        <v>2610.1109999999999</v>
      </c>
      <c r="P62" s="196">
        <v>11230.191000000001</v>
      </c>
      <c r="Q62" s="196">
        <v>604.26599999999996</v>
      </c>
    </row>
    <row r="63" spans="1:17" x14ac:dyDescent="0.2">
      <c r="A63" s="190" t="s">
        <v>146</v>
      </c>
      <c r="B63" s="191">
        <v>6078.6589999999997</v>
      </c>
      <c r="C63" s="192">
        <v>26432.648000000001</v>
      </c>
      <c r="D63" s="191">
        <v>2393.123</v>
      </c>
      <c r="E63" s="193" t="s">
        <v>76</v>
      </c>
      <c r="F63" s="194">
        <v>10465.049000000001</v>
      </c>
      <c r="G63" s="195">
        <v>44803.296999999999</v>
      </c>
      <c r="H63" s="196">
        <v>2556.0030000000002</v>
      </c>
      <c r="I63" s="167"/>
      <c r="J63" s="324" t="s">
        <v>143</v>
      </c>
      <c r="K63" s="192">
        <v>1653.85</v>
      </c>
      <c r="L63" s="191">
        <v>7209.5649999999996</v>
      </c>
      <c r="M63" s="194">
        <v>485.209</v>
      </c>
      <c r="N63" s="194" t="s">
        <v>144</v>
      </c>
      <c r="O63" s="195">
        <v>2369.3519999999999</v>
      </c>
      <c r="P63" s="196">
        <v>10037.762000000001</v>
      </c>
      <c r="Q63" s="196">
        <v>506.6</v>
      </c>
    </row>
    <row r="64" spans="1:17" x14ac:dyDescent="0.2">
      <c r="A64" s="190" t="s">
        <v>144</v>
      </c>
      <c r="B64" s="191">
        <v>3433.819</v>
      </c>
      <c r="C64" s="192">
        <v>14944.154</v>
      </c>
      <c r="D64" s="191">
        <v>1402.268</v>
      </c>
      <c r="E64" s="193" t="s">
        <v>146</v>
      </c>
      <c r="F64" s="194">
        <v>10015.056</v>
      </c>
      <c r="G64" s="195">
        <v>43093.82</v>
      </c>
      <c r="H64" s="196">
        <v>2314.4389999999999</v>
      </c>
      <c r="I64" s="167"/>
      <c r="J64" s="324" t="s">
        <v>138</v>
      </c>
      <c r="K64" s="192">
        <v>1300.5519999999999</v>
      </c>
      <c r="L64" s="191">
        <v>5673.1869999999999</v>
      </c>
      <c r="M64" s="194">
        <v>303.25</v>
      </c>
      <c r="N64" s="194" t="s">
        <v>139</v>
      </c>
      <c r="O64" s="195">
        <v>1664.134</v>
      </c>
      <c r="P64" s="196">
        <v>7145.3289999999997</v>
      </c>
      <c r="Q64" s="196">
        <v>344.048</v>
      </c>
    </row>
    <row r="65" spans="1:17" x14ac:dyDescent="0.2">
      <c r="A65" s="190" t="s">
        <v>76</v>
      </c>
      <c r="B65" s="191">
        <v>3178.21</v>
      </c>
      <c r="C65" s="192">
        <v>13794.669</v>
      </c>
      <c r="D65" s="191">
        <v>1274.345</v>
      </c>
      <c r="E65" s="193" t="s">
        <v>139</v>
      </c>
      <c r="F65" s="194">
        <v>6939.665</v>
      </c>
      <c r="G65" s="195">
        <v>30292.985000000001</v>
      </c>
      <c r="H65" s="196">
        <v>1739.9190000000001</v>
      </c>
      <c r="I65" s="167"/>
      <c r="J65" s="324" t="s">
        <v>76</v>
      </c>
      <c r="K65" s="192">
        <v>1221.6479999999999</v>
      </c>
      <c r="L65" s="191">
        <v>5290.848</v>
      </c>
      <c r="M65" s="194">
        <v>294.173</v>
      </c>
      <c r="N65" s="194" t="s">
        <v>134</v>
      </c>
      <c r="O65" s="195">
        <v>1537.0119999999999</v>
      </c>
      <c r="P65" s="196">
        <v>6760.4139999999998</v>
      </c>
      <c r="Q65" s="196">
        <v>343.834</v>
      </c>
    </row>
    <row r="66" spans="1:17" x14ac:dyDescent="0.2">
      <c r="A66" s="190" t="s">
        <v>211</v>
      </c>
      <c r="B66" s="191">
        <v>2943.21</v>
      </c>
      <c r="C66" s="192">
        <v>12817.914000000001</v>
      </c>
      <c r="D66" s="191">
        <v>1050</v>
      </c>
      <c r="E66" s="193" t="s">
        <v>211</v>
      </c>
      <c r="F66" s="194">
        <v>4857.03</v>
      </c>
      <c r="G66" s="195">
        <v>20765.493999999999</v>
      </c>
      <c r="H66" s="196">
        <v>1076</v>
      </c>
      <c r="I66" s="167"/>
      <c r="J66" s="324" t="s">
        <v>136</v>
      </c>
      <c r="K66" s="192">
        <v>733.13499999999999</v>
      </c>
      <c r="L66" s="191">
        <v>3218.6909999999998</v>
      </c>
      <c r="M66" s="194">
        <v>217.5</v>
      </c>
      <c r="N66" s="194" t="s">
        <v>76</v>
      </c>
      <c r="O66" s="195">
        <v>1529.154</v>
      </c>
      <c r="P66" s="196">
        <v>6617.5069999999996</v>
      </c>
      <c r="Q66" s="196">
        <v>329.27499999999998</v>
      </c>
    </row>
    <row r="67" spans="1:17" x14ac:dyDescent="0.2">
      <c r="A67" s="190" t="s">
        <v>141</v>
      </c>
      <c r="B67" s="191">
        <v>1931.6489999999999</v>
      </c>
      <c r="C67" s="192">
        <v>8425.51</v>
      </c>
      <c r="D67" s="191">
        <v>689.43600000000004</v>
      </c>
      <c r="E67" s="193" t="s">
        <v>144</v>
      </c>
      <c r="F67" s="194">
        <v>4020.183</v>
      </c>
      <c r="G67" s="195">
        <v>17286.091</v>
      </c>
      <c r="H67" s="196">
        <v>1251.826</v>
      </c>
      <c r="I67" s="167"/>
      <c r="J67" s="324" t="s">
        <v>145</v>
      </c>
      <c r="K67" s="192">
        <v>697.92600000000004</v>
      </c>
      <c r="L67" s="191">
        <v>3034.6979999999999</v>
      </c>
      <c r="M67" s="194">
        <v>178.74100000000001</v>
      </c>
      <c r="N67" s="194" t="s">
        <v>143</v>
      </c>
      <c r="O67" s="195">
        <v>1526.463</v>
      </c>
      <c r="P67" s="196">
        <v>6513.4629999999997</v>
      </c>
      <c r="Q67" s="196">
        <v>354.97399999999999</v>
      </c>
    </row>
    <row r="68" spans="1:17" x14ac:dyDescent="0.2">
      <c r="A68" s="190" t="s">
        <v>142</v>
      </c>
      <c r="B68" s="191">
        <v>1905.634</v>
      </c>
      <c r="C68" s="192">
        <v>8250.42</v>
      </c>
      <c r="D68" s="191">
        <v>760.16099999999994</v>
      </c>
      <c r="E68" s="193" t="s">
        <v>136</v>
      </c>
      <c r="F68" s="194">
        <v>3729.3670000000002</v>
      </c>
      <c r="G68" s="195">
        <v>16003.308000000001</v>
      </c>
      <c r="H68" s="196">
        <v>815.63300000000004</v>
      </c>
      <c r="I68" s="167"/>
      <c r="J68" s="324" t="s">
        <v>139</v>
      </c>
      <c r="K68" s="192">
        <v>526.22799999999995</v>
      </c>
      <c r="L68" s="191">
        <v>2309.1790000000001</v>
      </c>
      <c r="M68" s="194">
        <v>128.74199999999999</v>
      </c>
      <c r="N68" s="194" t="s">
        <v>138</v>
      </c>
      <c r="O68" s="195">
        <v>1378.6569999999999</v>
      </c>
      <c r="P68" s="196">
        <v>5940.0110000000004</v>
      </c>
      <c r="Q68" s="196">
        <v>284.12900000000002</v>
      </c>
    </row>
    <row r="69" spans="1:17" x14ac:dyDescent="0.2">
      <c r="A69" s="190" t="s">
        <v>136</v>
      </c>
      <c r="B69" s="191">
        <v>1700.4870000000001</v>
      </c>
      <c r="C69" s="192">
        <v>7430.8760000000002</v>
      </c>
      <c r="D69" s="191">
        <v>594.96900000000005</v>
      </c>
      <c r="E69" s="193" t="s">
        <v>133</v>
      </c>
      <c r="F69" s="194">
        <v>2983.61</v>
      </c>
      <c r="G69" s="195">
        <v>12709.322</v>
      </c>
      <c r="H69" s="196">
        <v>602.79999999999995</v>
      </c>
      <c r="I69" s="167"/>
      <c r="J69" s="324" t="s">
        <v>158</v>
      </c>
      <c r="K69" s="192">
        <v>151.471</v>
      </c>
      <c r="L69" s="191">
        <v>663.87</v>
      </c>
      <c r="M69" s="194">
        <v>46.738</v>
      </c>
      <c r="N69" s="194" t="s">
        <v>242</v>
      </c>
      <c r="O69" s="195">
        <v>1192.92</v>
      </c>
      <c r="P69" s="196">
        <v>5044.5559999999996</v>
      </c>
      <c r="Q69" s="196">
        <v>303.2</v>
      </c>
    </row>
    <row r="70" spans="1:17" x14ac:dyDescent="0.2">
      <c r="A70" s="190" t="s">
        <v>218</v>
      </c>
      <c r="B70" s="191">
        <v>1614.82</v>
      </c>
      <c r="C70" s="192">
        <v>7041.125</v>
      </c>
      <c r="D70" s="191">
        <v>576.53300000000002</v>
      </c>
      <c r="E70" s="193" t="s">
        <v>142</v>
      </c>
      <c r="F70" s="194">
        <v>2759.4160000000002</v>
      </c>
      <c r="G70" s="195">
        <v>11852.39</v>
      </c>
      <c r="H70" s="196">
        <v>658.83299999999997</v>
      </c>
      <c r="I70" s="167"/>
      <c r="J70" s="324" t="s">
        <v>79</v>
      </c>
      <c r="K70" s="192">
        <v>110.80800000000001</v>
      </c>
      <c r="L70" s="191">
        <v>484.01</v>
      </c>
      <c r="M70" s="194">
        <v>28.544</v>
      </c>
      <c r="N70" s="194" t="s">
        <v>133</v>
      </c>
      <c r="O70" s="195">
        <v>349.67200000000003</v>
      </c>
      <c r="P70" s="196">
        <v>1502.26</v>
      </c>
      <c r="Q70" s="196">
        <v>65.59</v>
      </c>
    </row>
    <row r="71" spans="1:17" x14ac:dyDescent="0.2">
      <c r="A71" s="190" t="s">
        <v>256</v>
      </c>
      <c r="B71" s="191">
        <v>1511.9780000000001</v>
      </c>
      <c r="C71" s="192">
        <v>6562.4390000000003</v>
      </c>
      <c r="D71" s="191">
        <v>636</v>
      </c>
      <c r="E71" s="193" t="s">
        <v>141</v>
      </c>
      <c r="F71" s="194">
        <v>1517.14</v>
      </c>
      <c r="G71" s="195">
        <v>6495.9350000000004</v>
      </c>
      <c r="H71" s="196">
        <v>366.63799999999998</v>
      </c>
      <c r="I71" s="167"/>
      <c r="J71" s="324" t="s">
        <v>161</v>
      </c>
      <c r="K71" s="192">
        <v>95.962999999999994</v>
      </c>
      <c r="L71" s="191">
        <v>421.63200000000001</v>
      </c>
      <c r="M71" s="194">
        <v>42</v>
      </c>
      <c r="N71" s="194" t="s">
        <v>137</v>
      </c>
      <c r="O71" s="195">
        <v>313.13600000000002</v>
      </c>
      <c r="P71" s="196">
        <v>1327.886</v>
      </c>
      <c r="Q71" s="196">
        <v>80.864999999999995</v>
      </c>
    </row>
    <row r="72" spans="1:17" x14ac:dyDescent="0.2">
      <c r="A72" s="190" t="s">
        <v>139</v>
      </c>
      <c r="B72" s="191">
        <v>1418.5740000000001</v>
      </c>
      <c r="C72" s="192">
        <v>6219.6450000000004</v>
      </c>
      <c r="D72" s="191">
        <v>542.74699999999996</v>
      </c>
      <c r="E72" s="193" t="s">
        <v>178</v>
      </c>
      <c r="F72" s="194">
        <v>1147.8889999999999</v>
      </c>
      <c r="G72" s="195">
        <v>4952.4520000000002</v>
      </c>
      <c r="H72" s="196">
        <v>279.99799999999999</v>
      </c>
      <c r="I72" s="167"/>
      <c r="J72" s="324" t="s">
        <v>133</v>
      </c>
      <c r="K72" s="192">
        <v>19.265999999999998</v>
      </c>
      <c r="L72" s="191">
        <v>84.012</v>
      </c>
      <c r="M72" s="194">
        <v>4.5549999999999997</v>
      </c>
      <c r="N72" s="194" t="s">
        <v>79</v>
      </c>
      <c r="O72" s="195">
        <v>218.28200000000001</v>
      </c>
      <c r="P72" s="196">
        <v>937.56399999999996</v>
      </c>
      <c r="Q72" s="196">
        <v>49.341999999999999</v>
      </c>
    </row>
    <row r="73" spans="1:17" x14ac:dyDescent="0.2">
      <c r="A73" s="190" t="s">
        <v>138</v>
      </c>
      <c r="B73" s="191">
        <v>1389.6790000000001</v>
      </c>
      <c r="C73" s="192">
        <v>6079.558</v>
      </c>
      <c r="D73" s="191">
        <v>486.18099999999998</v>
      </c>
      <c r="E73" s="193" t="s">
        <v>161</v>
      </c>
      <c r="F73" s="194">
        <v>1092.6079999999999</v>
      </c>
      <c r="G73" s="195">
        <v>4678.3059999999996</v>
      </c>
      <c r="H73" s="196">
        <v>240.81</v>
      </c>
      <c r="I73" s="167"/>
      <c r="J73" s="324" t="s">
        <v>137</v>
      </c>
      <c r="K73" s="192">
        <v>7.7539999999999996</v>
      </c>
      <c r="L73" s="191">
        <v>33.881999999999998</v>
      </c>
      <c r="M73" s="194">
        <v>1.6519999999999999</v>
      </c>
      <c r="N73" s="194" t="s">
        <v>158</v>
      </c>
      <c r="O73" s="195">
        <v>121.005</v>
      </c>
      <c r="P73" s="196">
        <v>509.20800000000003</v>
      </c>
      <c r="Q73" s="196">
        <v>22.94</v>
      </c>
    </row>
    <row r="74" spans="1:17" ht="13.5" thickBot="1" x14ac:dyDescent="0.25">
      <c r="A74" s="197" t="s">
        <v>224</v>
      </c>
      <c r="B74" s="198">
        <v>969.65800000000002</v>
      </c>
      <c r="C74" s="199">
        <v>4225.7150000000001</v>
      </c>
      <c r="D74" s="198">
        <v>350.60500000000002</v>
      </c>
      <c r="E74" s="200" t="s">
        <v>138</v>
      </c>
      <c r="F74" s="201">
        <v>1046.569</v>
      </c>
      <c r="G74" s="202">
        <v>4496.6840000000002</v>
      </c>
      <c r="H74" s="203">
        <v>238.55699999999999</v>
      </c>
      <c r="I74" s="167"/>
      <c r="J74" s="325" t="s">
        <v>141</v>
      </c>
      <c r="K74" s="199">
        <v>2.2309999999999999</v>
      </c>
      <c r="L74" s="198">
        <v>9.8010000000000002</v>
      </c>
      <c r="M74" s="201">
        <v>0.36399999999999999</v>
      </c>
      <c r="N74" s="201" t="s">
        <v>135</v>
      </c>
      <c r="O74" s="202">
        <v>83.85</v>
      </c>
      <c r="P74" s="203">
        <v>366.46699999999998</v>
      </c>
      <c r="Q74" s="203">
        <v>22</v>
      </c>
    </row>
    <row r="78" spans="1:17" ht="16.5" x14ac:dyDescent="0.25">
      <c r="A78" s="162" t="s">
        <v>147</v>
      </c>
      <c r="B78" s="162"/>
      <c r="C78" s="162"/>
      <c r="D78" s="162"/>
      <c r="E78" s="162"/>
      <c r="F78" s="162"/>
      <c r="G78" s="162"/>
      <c r="H78" s="163"/>
      <c r="I78" s="163"/>
      <c r="J78" s="162" t="s">
        <v>148</v>
      </c>
      <c r="K78" s="162"/>
      <c r="L78" s="162"/>
      <c r="M78" s="162"/>
      <c r="N78" s="162"/>
      <c r="O78" s="204"/>
      <c r="P78" s="204"/>
      <c r="Q78" s="167"/>
    </row>
    <row r="79" spans="1:17" ht="16.5" x14ac:dyDescent="0.25">
      <c r="A79" s="162" t="s">
        <v>254</v>
      </c>
      <c r="B79" s="162"/>
      <c r="C79" s="162"/>
      <c r="D79" s="162"/>
      <c r="E79" s="162"/>
      <c r="F79" s="162"/>
      <c r="G79" s="162"/>
      <c r="H79" s="163"/>
      <c r="I79" s="163"/>
      <c r="J79" s="162" t="s">
        <v>254</v>
      </c>
      <c r="K79" s="162"/>
      <c r="L79" s="162"/>
      <c r="M79" s="162"/>
      <c r="N79" s="162"/>
      <c r="O79" s="204"/>
      <c r="P79" s="204"/>
      <c r="Q79" s="167"/>
    </row>
    <row r="80" spans="1:17" ht="13.5" thickBot="1" x14ac:dyDescent="0.25">
      <c r="A80" s="167"/>
      <c r="B80" s="167"/>
      <c r="C80" s="167"/>
      <c r="D80" s="167"/>
      <c r="E80" s="167"/>
      <c r="F80" s="167"/>
      <c r="G80" s="167"/>
      <c r="H80" s="167"/>
      <c r="I80" s="167"/>
      <c r="J80" s="167"/>
      <c r="K80" s="167"/>
      <c r="L80" s="167"/>
      <c r="M80" s="167"/>
      <c r="N80" s="167"/>
      <c r="O80" s="167"/>
      <c r="P80" s="167"/>
      <c r="Q80" s="167"/>
    </row>
    <row r="81" spans="1:17" ht="21" thickBot="1" x14ac:dyDescent="0.35">
      <c r="A81" s="164" t="s">
        <v>129</v>
      </c>
      <c r="B81" s="165"/>
      <c r="C81" s="165"/>
      <c r="D81" s="165"/>
      <c r="E81" s="165"/>
      <c r="F81" s="165"/>
      <c r="G81" s="165"/>
      <c r="H81" s="166"/>
      <c r="I81" s="167"/>
      <c r="J81" s="164" t="s">
        <v>130</v>
      </c>
      <c r="K81" s="165"/>
      <c r="L81" s="165"/>
      <c r="M81" s="165"/>
      <c r="N81" s="165"/>
      <c r="O81" s="165"/>
      <c r="P81" s="165"/>
      <c r="Q81" s="166"/>
    </row>
    <row r="82" spans="1:17" ht="16.5" thickBot="1" x14ac:dyDescent="0.3">
      <c r="A82" s="168" t="s">
        <v>252</v>
      </c>
      <c r="B82" s="169"/>
      <c r="C82" s="170"/>
      <c r="D82" s="171"/>
      <c r="E82" s="168" t="s">
        <v>253</v>
      </c>
      <c r="F82" s="169"/>
      <c r="G82" s="170"/>
      <c r="H82" s="171"/>
      <c r="I82" s="167"/>
      <c r="J82" s="168" t="s">
        <v>252</v>
      </c>
      <c r="K82" s="169"/>
      <c r="L82" s="170"/>
      <c r="M82" s="171"/>
      <c r="N82" s="168" t="s">
        <v>253</v>
      </c>
      <c r="O82" s="169"/>
      <c r="P82" s="170"/>
      <c r="Q82" s="171"/>
    </row>
    <row r="83" spans="1:17" ht="29.25" thickBot="1" x14ac:dyDescent="0.25">
      <c r="A83" s="172" t="s">
        <v>131</v>
      </c>
      <c r="B83" s="173" t="s">
        <v>104</v>
      </c>
      <c r="C83" s="174" t="s">
        <v>166</v>
      </c>
      <c r="D83" s="175" t="s">
        <v>132</v>
      </c>
      <c r="E83" s="172" t="s">
        <v>131</v>
      </c>
      <c r="F83" s="173" t="s">
        <v>104</v>
      </c>
      <c r="G83" s="174" t="s">
        <v>166</v>
      </c>
      <c r="H83" s="175" t="s">
        <v>132</v>
      </c>
      <c r="I83" s="167"/>
      <c r="J83" s="172" t="s">
        <v>131</v>
      </c>
      <c r="K83" s="173" t="s">
        <v>104</v>
      </c>
      <c r="L83" s="174" t="s">
        <v>166</v>
      </c>
      <c r="M83" s="175" t="s">
        <v>132</v>
      </c>
      <c r="N83" s="172" t="s">
        <v>131</v>
      </c>
      <c r="O83" s="173" t="s">
        <v>104</v>
      </c>
      <c r="P83" s="174" t="s">
        <v>166</v>
      </c>
      <c r="Q83" s="175" t="s">
        <v>132</v>
      </c>
    </row>
    <row r="84" spans="1:17" ht="15" thickBot="1" x14ac:dyDescent="0.25">
      <c r="A84" s="176" t="s">
        <v>118</v>
      </c>
      <c r="B84" s="177">
        <v>333800.28399999999</v>
      </c>
      <c r="C84" s="178">
        <v>1451934.2579999999</v>
      </c>
      <c r="D84" s="179">
        <v>133344.95699999999</v>
      </c>
      <c r="E84" s="180" t="s">
        <v>118</v>
      </c>
      <c r="F84" s="181">
        <v>420820.04399999999</v>
      </c>
      <c r="G84" s="182">
        <v>1805759.4809999999</v>
      </c>
      <c r="H84" s="179">
        <v>141744.606</v>
      </c>
      <c r="I84" s="167"/>
      <c r="J84" s="176" t="s">
        <v>118</v>
      </c>
      <c r="K84" s="177">
        <v>149142.75700000001</v>
      </c>
      <c r="L84" s="178">
        <v>648204.71799999999</v>
      </c>
      <c r="M84" s="179">
        <v>47847.921000000002</v>
      </c>
      <c r="N84" s="180" t="s">
        <v>118</v>
      </c>
      <c r="O84" s="181">
        <v>188572.954</v>
      </c>
      <c r="P84" s="182">
        <v>808950.26</v>
      </c>
      <c r="Q84" s="179">
        <v>53418.656999999999</v>
      </c>
    </row>
    <row r="85" spans="1:17" x14ac:dyDescent="0.2">
      <c r="A85" s="183" t="s">
        <v>137</v>
      </c>
      <c r="B85" s="184">
        <v>45601.654000000002</v>
      </c>
      <c r="C85" s="185">
        <v>198281.06099999999</v>
      </c>
      <c r="D85" s="184">
        <v>17057.78</v>
      </c>
      <c r="E85" s="186" t="s">
        <v>77</v>
      </c>
      <c r="F85" s="187">
        <v>52525.572</v>
      </c>
      <c r="G85" s="188">
        <v>225255.98699999999</v>
      </c>
      <c r="H85" s="189">
        <v>21376.195</v>
      </c>
      <c r="I85" s="167"/>
      <c r="J85" s="183" t="s">
        <v>77</v>
      </c>
      <c r="K85" s="184">
        <v>53903.923000000003</v>
      </c>
      <c r="L85" s="185">
        <v>234391.89499999999</v>
      </c>
      <c r="M85" s="184">
        <v>20783.321</v>
      </c>
      <c r="N85" s="186" t="s">
        <v>77</v>
      </c>
      <c r="O85" s="187">
        <v>71345.626000000004</v>
      </c>
      <c r="P85" s="188">
        <v>306164.15399999998</v>
      </c>
      <c r="Q85" s="189">
        <v>23719.306</v>
      </c>
    </row>
    <row r="86" spans="1:17" x14ac:dyDescent="0.2">
      <c r="A86" s="190" t="s">
        <v>77</v>
      </c>
      <c r="B86" s="191">
        <v>42532.872000000003</v>
      </c>
      <c r="C86" s="192">
        <v>184985.52900000001</v>
      </c>
      <c r="D86" s="191">
        <v>21377.856</v>
      </c>
      <c r="E86" s="193" t="s">
        <v>137</v>
      </c>
      <c r="F86" s="194">
        <v>47608.362999999998</v>
      </c>
      <c r="G86" s="195">
        <v>203966.57</v>
      </c>
      <c r="H86" s="196">
        <v>15322.637000000001</v>
      </c>
      <c r="I86" s="167"/>
      <c r="J86" s="190" t="s">
        <v>133</v>
      </c>
      <c r="K86" s="191">
        <v>17863.861000000001</v>
      </c>
      <c r="L86" s="192">
        <v>77654.176999999996</v>
      </c>
      <c r="M86" s="191">
        <v>3746.6770000000001</v>
      </c>
      <c r="N86" s="193" t="s">
        <v>227</v>
      </c>
      <c r="O86" s="194">
        <v>23392.328000000001</v>
      </c>
      <c r="P86" s="195">
        <v>100307.87699999999</v>
      </c>
      <c r="Q86" s="196">
        <v>7006.1279999999997</v>
      </c>
    </row>
    <row r="87" spans="1:17" x14ac:dyDescent="0.2">
      <c r="A87" s="190" t="s">
        <v>133</v>
      </c>
      <c r="B87" s="191">
        <v>25606.794999999998</v>
      </c>
      <c r="C87" s="192">
        <v>111157.048</v>
      </c>
      <c r="D87" s="191">
        <v>8881.8070000000007</v>
      </c>
      <c r="E87" s="193" t="s">
        <v>133</v>
      </c>
      <c r="F87" s="194">
        <v>38674.701000000001</v>
      </c>
      <c r="G87" s="195">
        <v>165887.64300000001</v>
      </c>
      <c r="H87" s="196">
        <v>11629.329</v>
      </c>
      <c r="I87" s="167"/>
      <c r="J87" s="190" t="s">
        <v>227</v>
      </c>
      <c r="K87" s="191">
        <v>16853.760999999999</v>
      </c>
      <c r="L87" s="192">
        <v>73263.623000000007</v>
      </c>
      <c r="M87" s="191">
        <v>6471.9059999999999</v>
      </c>
      <c r="N87" s="193" t="s">
        <v>133</v>
      </c>
      <c r="O87" s="194">
        <v>20620.677</v>
      </c>
      <c r="P87" s="195">
        <v>88431.891000000003</v>
      </c>
      <c r="Q87" s="196">
        <v>4285.308</v>
      </c>
    </row>
    <row r="88" spans="1:17" x14ac:dyDescent="0.2">
      <c r="A88" s="190" t="s">
        <v>144</v>
      </c>
      <c r="B88" s="191">
        <v>24881.124</v>
      </c>
      <c r="C88" s="192">
        <v>108199.53599999999</v>
      </c>
      <c r="D88" s="191">
        <v>8382.3639999999996</v>
      </c>
      <c r="E88" s="193" t="s">
        <v>144</v>
      </c>
      <c r="F88" s="194">
        <v>26357.092000000001</v>
      </c>
      <c r="G88" s="195">
        <v>113271.577</v>
      </c>
      <c r="H88" s="196">
        <v>8178.9440000000004</v>
      </c>
      <c r="I88" s="167"/>
      <c r="J88" s="190" t="s">
        <v>143</v>
      </c>
      <c r="K88" s="191">
        <v>14860.045</v>
      </c>
      <c r="L88" s="192">
        <v>64490.944000000003</v>
      </c>
      <c r="M88" s="191">
        <v>4908.3059999999996</v>
      </c>
      <c r="N88" s="193" t="s">
        <v>143</v>
      </c>
      <c r="O88" s="194">
        <v>15498.782999999999</v>
      </c>
      <c r="P88" s="195">
        <v>66553.346000000005</v>
      </c>
      <c r="Q88" s="196">
        <v>4162.29</v>
      </c>
    </row>
    <row r="89" spans="1:17" x14ac:dyDescent="0.2">
      <c r="A89" s="190" t="s">
        <v>79</v>
      </c>
      <c r="B89" s="191">
        <v>20899.853999999999</v>
      </c>
      <c r="C89" s="192">
        <v>90841.975999999995</v>
      </c>
      <c r="D89" s="191">
        <v>8316.9310000000005</v>
      </c>
      <c r="E89" s="193" t="s">
        <v>79</v>
      </c>
      <c r="F89" s="194">
        <v>26242.848999999998</v>
      </c>
      <c r="G89" s="195">
        <v>112629.735</v>
      </c>
      <c r="H89" s="196">
        <v>8728.1949999999997</v>
      </c>
      <c r="I89" s="167"/>
      <c r="J89" s="190" t="s">
        <v>137</v>
      </c>
      <c r="K89" s="191">
        <v>13727.145</v>
      </c>
      <c r="L89" s="192">
        <v>59629.656000000003</v>
      </c>
      <c r="M89" s="191">
        <v>3801.1439999999998</v>
      </c>
      <c r="N89" s="193" t="s">
        <v>137</v>
      </c>
      <c r="O89" s="194">
        <v>14134.248</v>
      </c>
      <c r="P89" s="195">
        <v>60616.684000000001</v>
      </c>
      <c r="Q89" s="196">
        <v>3615.1889999999999</v>
      </c>
    </row>
    <row r="90" spans="1:17" x14ac:dyDescent="0.2">
      <c r="A90" s="190" t="s">
        <v>146</v>
      </c>
      <c r="B90" s="191">
        <v>14544.034</v>
      </c>
      <c r="C90" s="192">
        <v>63207.158000000003</v>
      </c>
      <c r="D90" s="191">
        <v>6639.0749999999998</v>
      </c>
      <c r="E90" s="193" t="s">
        <v>140</v>
      </c>
      <c r="F90" s="194">
        <v>22222.062000000002</v>
      </c>
      <c r="G90" s="195">
        <v>95388.87</v>
      </c>
      <c r="H90" s="196">
        <v>7293.982</v>
      </c>
      <c r="I90" s="167"/>
      <c r="J90" s="190" t="s">
        <v>76</v>
      </c>
      <c r="K90" s="191">
        <v>13566.288</v>
      </c>
      <c r="L90" s="192">
        <v>58983.760999999999</v>
      </c>
      <c r="M90" s="191">
        <v>4043.694</v>
      </c>
      <c r="N90" s="193" t="s">
        <v>76</v>
      </c>
      <c r="O90" s="194">
        <v>13985.415999999999</v>
      </c>
      <c r="P90" s="195">
        <v>60178.85</v>
      </c>
      <c r="Q90" s="196">
        <v>3880.6750000000002</v>
      </c>
    </row>
    <row r="91" spans="1:17" x14ac:dyDescent="0.2">
      <c r="A91" s="190" t="s">
        <v>140</v>
      </c>
      <c r="B91" s="191">
        <v>14245.977999999999</v>
      </c>
      <c r="C91" s="192">
        <v>62132.838000000003</v>
      </c>
      <c r="D91" s="191">
        <v>5250.2030000000004</v>
      </c>
      <c r="E91" s="193" t="s">
        <v>141</v>
      </c>
      <c r="F91" s="194">
        <v>17272.710999999999</v>
      </c>
      <c r="G91" s="195">
        <v>74013.58</v>
      </c>
      <c r="H91" s="196">
        <v>5827.2020000000002</v>
      </c>
      <c r="I91" s="167"/>
      <c r="J91" s="190" t="s">
        <v>144</v>
      </c>
      <c r="K91" s="191">
        <v>4350.8710000000001</v>
      </c>
      <c r="L91" s="192">
        <v>18932.669999999998</v>
      </c>
      <c r="M91" s="191">
        <v>1010.449</v>
      </c>
      <c r="N91" s="193" t="s">
        <v>144</v>
      </c>
      <c r="O91" s="194">
        <v>5277.8130000000001</v>
      </c>
      <c r="P91" s="195">
        <v>22636.955999999998</v>
      </c>
      <c r="Q91" s="196">
        <v>1413.59</v>
      </c>
    </row>
    <row r="92" spans="1:17" x14ac:dyDescent="0.2">
      <c r="A92" s="190" t="s">
        <v>141</v>
      </c>
      <c r="B92" s="191">
        <v>13262.36</v>
      </c>
      <c r="C92" s="192">
        <v>57690.023000000001</v>
      </c>
      <c r="D92" s="191">
        <v>5791.72</v>
      </c>
      <c r="E92" s="193" t="s">
        <v>146</v>
      </c>
      <c r="F92" s="194">
        <v>16667.672999999999</v>
      </c>
      <c r="G92" s="195">
        <v>71676.854999999996</v>
      </c>
      <c r="H92" s="196">
        <v>6895.7839999999997</v>
      </c>
      <c r="I92" s="167"/>
      <c r="J92" s="190" t="s">
        <v>135</v>
      </c>
      <c r="K92" s="191">
        <v>3607.44</v>
      </c>
      <c r="L92" s="192">
        <v>15629.334999999999</v>
      </c>
      <c r="M92" s="191">
        <v>570.21900000000005</v>
      </c>
      <c r="N92" s="193" t="s">
        <v>135</v>
      </c>
      <c r="O92" s="194">
        <v>4830.9520000000002</v>
      </c>
      <c r="P92" s="195">
        <v>20687.219000000001</v>
      </c>
      <c r="Q92" s="196">
        <v>840.92100000000005</v>
      </c>
    </row>
    <row r="93" spans="1:17" x14ac:dyDescent="0.2">
      <c r="A93" s="190" t="s">
        <v>143</v>
      </c>
      <c r="B93" s="191">
        <v>10391.368</v>
      </c>
      <c r="C93" s="192">
        <v>45188.385000000002</v>
      </c>
      <c r="D93" s="191">
        <v>3787.7150000000001</v>
      </c>
      <c r="E93" s="193" t="s">
        <v>227</v>
      </c>
      <c r="F93" s="194">
        <v>13331.572</v>
      </c>
      <c r="G93" s="195">
        <v>57233.421999999999</v>
      </c>
      <c r="H93" s="196">
        <v>4560.2020000000002</v>
      </c>
      <c r="I93" s="167"/>
      <c r="J93" s="190" t="s">
        <v>136</v>
      </c>
      <c r="K93" s="191">
        <v>2321.4079999999999</v>
      </c>
      <c r="L93" s="192">
        <v>10072.215</v>
      </c>
      <c r="M93" s="191">
        <v>416.10199999999998</v>
      </c>
      <c r="N93" s="193" t="s">
        <v>136</v>
      </c>
      <c r="O93" s="194">
        <v>4554.4939999999997</v>
      </c>
      <c r="P93" s="195">
        <v>19490.121999999999</v>
      </c>
      <c r="Q93" s="196">
        <v>914.03800000000001</v>
      </c>
    </row>
    <row r="94" spans="1:17" x14ac:dyDescent="0.2">
      <c r="A94" s="190" t="s">
        <v>149</v>
      </c>
      <c r="B94" s="191">
        <v>9903.3119999999999</v>
      </c>
      <c r="C94" s="192">
        <v>43268.584999999999</v>
      </c>
      <c r="D94" s="191">
        <v>3855.2939999999999</v>
      </c>
      <c r="E94" s="193" t="s">
        <v>143</v>
      </c>
      <c r="F94" s="194">
        <v>12905.635</v>
      </c>
      <c r="G94" s="195">
        <v>55391.137000000002</v>
      </c>
      <c r="H94" s="196">
        <v>3684.6550000000002</v>
      </c>
      <c r="I94" s="167"/>
      <c r="J94" s="190" t="s">
        <v>134</v>
      </c>
      <c r="K94" s="191">
        <v>1510.586</v>
      </c>
      <c r="L94" s="192">
        <v>6545.067</v>
      </c>
      <c r="M94" s="191">
        <v>281.43700000000001</v>
      </c>
      <c r="N94" s="193" t="s">
        <v>178</v>
      </c>
      <c r="O94" s="194">
        <v>2675.5320000000002</v>
      </c>
      <c r="P94" s="195">
        <v>11439.897999999999</v>
      </c>
      <c r="Q94" s="196">
        <v>435.85399999999998</v>
      </c>
    </row>
    <row r="95" spans="1:17" x14ac:dyDescent="0.2">
      <c r="A95" s="190" t="s">
        <v>142</v>
      </c>
      <c r="B95" s="191">
        <v>8971.7790000000005</v>
      </c>
      <c r="C95" s="192">
        <v>39029.300999999999</v>
      </c>
      <c r="D95" s="191">
        <v>4205.8010000000004</v>
      </c>
      <c r="E95" s="193" t="s">
        <v>136</v>
      </c>
      <c r="F95" s="194">
        <v>12098.308999999999</v>
      </c>
      <c r="G95" s="195">
        <v>51861.813000000002</v>
      </c>
      <c r="H95" s="196">
        <v>4382.8140000000003</v>
      </c>
      <c r="I95" s="167"/>
      <c r="J95" s="190" t="s">
        <v>161</v>
      </c>
      <c r="K95" s="191">
        <v>1345.345</v>
      </c>
      <c r="L95" s="192">
        <v>5869.74</v>
      </c>
      <c r="M95" s="191">
        <v>616.27200000000005</v>
      </c>
      <c r="N95" s="193" t="s">
        <v>161</v>
      </c>
      <c r="O95" s="194">
        <v>1882.7550000000001</v>
      </c>
      <c r="P95" s="195">
        <v>8067.71</v>
      </c>
      <c r="Q95" s="196">
        <v>644.49400000000003</v>
      </c>
    </row>
    <row r="96" spans="1:17" x14ac:dyDescent="0.2">
      <c r="A96" s="190" t="s">
        <v>227</v>
      </c>
      <c r="B96" s="191">
        <v>8496.5349999999999</v>
      </c>
      <c r="C96" s="192">
        <v>36943.356</v>
      </c>
      <c r="D96" s="191">
        <v>3614.6179999999999</v>
      </c>
      <c r="E96" s="193" t="s">
        <v>149</v>
      </c>
      <c r="F96" s="194">
        <v>8389.3009999999995</v>
      </c>
      <c r="G96" s="195">
        <v>35933.983999999997</v>
      </c>
      <c r="H96" s="196">
        <v>2962.7559999999999</v>
      </c>
      <c r="I96" s="167"/>
      <c r="J96" s="190" t="s">
        <v>141</v>
      </c>
      <c r="K96" s="191">
        <v>986.41300000000001</v>
      </c>
      <c r="L96" s="192">
        <v>4303.6289999999999</v>
      </c>
      <c r="M96" s="191">
        <v>208.999</v>
      </c>
      <c r="N96" s="193" t="s">
        <v>139</v>
      </c>
      <c r="O96" s="194">
        <v>1560.1569999999999</v>
      </c>
      <c r="P96" s="195">
        <v>6717.8410000000003</v>
      </c>
      <c r="Q96" s="196">
        <v>385.83199999999999</v>
      </c>
    </row>
    <row r="97" spans="1:17" x14ac:dyDescent="0.2">
      <c r="A97" s="190" t="s">
        <v>136</v>
      </c>
      <c r="B97" s="191">
        <v>8132.3959999999997</v>
      </c>
      <c r="C97" s="192">
        <v>35363.947999999997</v>
      </c>
      <c r="D97" s="191">
        <v>3060.9630000000002</v>
      </c>
      <c r="E97" s="193" t="s">
        <v>76</v>
      </c>
      <c r="F97" s="194">
        <v>8385.8289999999997</v>
      </c>
      <c r="G97" s="195">
        <v>35886.786999999997</v>
      </c>
      <c r="H97" s="196">
        <v>2730.93</v>
      </c>
      <c r="I97" s="167"/>
      <c r="J97" s="190" t="s">
        <v>178</v>
      </c>
      <c r="K97" s="191">
        <v>921.95699999999999</v>
      </c>
      <c r="L97" s="192">
        <v>4009.3009999999999</v>
      </c>
      <c r="M97" s="191">
        <v>152.809</v>
      </c>
      <c r="N97" s="193" t="s">
        <v>205</v>
      </c>
      <c r="O97" s="194">
        <v>1548.7360000000001</v>
      </c>
      <c r="P97" s="195">
        <v>6614.7150000000001</v>
      </c>
      <c r="Q97" s="196">
        <v>393.64600000000002</v>
      </c>
    </row>
    <row r="98" spans="1:17" x14ac:dyDescent="0.2">
      <c r="A98" s="190" t="s">
        <v>232</v>
      </c>
      <c r="B98" s="191">
        <v>6714.009</v>
      </c>
      <c r="C98" s="192">
        <v>29133.973999999998</v>
      </c>
      <c r="D98" s="191">
        <v>2737.53</v>
      </c>
      <c r="E98" s="193" t="s">
        <v>142</v>
      </c>
      <c r="F98" s="194">
        <v>8249.0810000000001</v>
      </c>
      <c r="G98" s="195">
        <v>35394.110999999997</v>
      </c>
      <c r="H98" s="196">
        <v>2946.0239999999999</v>
      </c>
      <c r="I98" s="167"/>
      <c r="J98" s="190" t="s">
        <v>138</v>
      </c>
      <c r="K98" s="191">
        <v>860.10900000000004</v>
      </c>
      <c r="L98" s="192">
        <v>3733.88</v>
      </c>
      <c r="M98" s="191">
        <v>215.42</v>
      </c>
      <c r="N98" s="193" t="s">
        <v>138</v>
      </c>
      <c r="O98" s="194">
        <v>1369.4939999999999</v>
      </c>
      <c r="P98" s="195">
        <v>5869.07</v>
      </c>
      <c r="Q98" s="196">
        <v>510.29500000000002</v>
      </c>
    </row>
    <row r="99" spans="1:17" x14ac:dyDescent="0.2">
      <c r="A99" s="190" t="s">
        <v>161</v>
      </c>
      <c r="B99" s="191">
        <v>6457.8950000000004</v>
      </c>
      <c r="C99" s="192">
        <v>28079.03</v>
      </c>
      <c r="D99" s="191">
        <v>2317.665</v>
      </c>
      <c r="E99" s="193" t="s">
        <v>135</v>
      </c>
      <c r="F99" s="194">
        <v>8061.3149999999996</v>
      </c>
      <c r="G99" s="195">
        <v>34539.574999999997</v>
      </c>
      <c r="H99" s="196">
        <v>2441.5819999999999</v>
      </c>
      <c r="I99" s="167"/>
      <c r="J99" s="190" t="s">
        <v>205</v>
      </c>
      <c r="K99" s="191">
        <v>568.07899999999995</v>
      </c>
      <c r="L99" s="192">
        <v>2473.1790000000001</v>
      </c>
      <c r="M99" s="191">
        <v>205.053</v>
      </c>
      <c r="N99" s="193" t="s">
        <v>141</v>
      </c>
      <c r="O99" s="194">
        <v>1304.0440000000001</v>
      </c>
      <c r="P99" s="195">
        <v>5582.2709999999997</v>
      </c>
      <c r="Q99" s="196">
        <v>223.78899999999999</v>
      </c>
    </row>
    <row r="100" spans="1:17" ht="13.5" thickBot="1" x14ac:dyDescent="0.25">
      <c r="A100" s="197" t="s">
        <v>135</v>
      </c>
      <c r="B100" s="198">
        <v>6055.884</v>
      </c>
      <c r="C100" s="199">
        <v>26358.074000000001</v>
      </c>
      <c r="D100" s="198">
        <v>2390.8319999999999</v>
      </c>
      <c r="E100" s="200" t="s">
        <v>224</v>
      </c>
      <c r="F100" s="201">
        <v>7928.5339999999997</v>
      </c>
      <c r="G100" s="202">
        <v>34200.773999999998</v>
      </c>
      <c r="H100" s="203">
        <v>2216.4430000000002</v>
      </c>
      <c r="I100" s="167"/>
      <c r="J100" s="197" t="s">
        <v>139</v>
      </c>
      <c r="K100" s="198">
        <v>472.22500000000002</v>
      </c>
      <c r="L100" s="199">
        <v>2050.6590000000001</v>
      </c>
      <c r="M100" s="198">
        <v>100.87</v>
      </c>
      <c r="N100" s="200" t="s">
        <v>134</v>
      </c>
      <c r="O100" s="201">
        <v>1250.511</v>
      </c>
      <c r="P100" s="202">
        <v>5354.8860000000004</v>
      </c>
      <c r="Q100" s="203">
        <v>270.66500000000002</v>
      </c>
    </row>
    <row r="102" spans="1:17" ht="14.25" x14ac:dyDescent="0.2">
      <c r="A102" s="95" t="s">
        <v>124</v>
      </c>
    </row>
  </sheetData>
  <phoneticPr fontId="1" type="noConversion"/>
  <pageMargins left="0.2" right="0.3" top="1" bottom="0.48" header="0.24" footer="0.24"/>
  <pageSetup paperSize="9" scale="95" orientation="landscape" r:id="rId1"/>
  <headerFooter alignWithMargins="0">
    <oddHeader xml:space="preserve">&amp;L&amp;"Times New Roman CE,Pogrubiona kursywa"&amp;12Departament Rynków Rolnych&amp;C
&amp;"Times New Roman CE,Standardowy"&amp;16Polski handel art. mleczarskimi (CN 0402, 0405, 0406) w okresie I 2008 - SAD + Intrastat (według ważniejszych krajów) </oddHeader>
    <oddFooter>&amp;L&amp;"Times New Roman CE,Pogrubiona kursywa"&amp;12Źródło: Dane MF, CIHZ&amp;R&amp;"Times New Roman CE,Pogrubiona kursywa"&amp;12Przygotował: Dariusz Banasiewicz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55"/>
  <sheetViews>
    <sheetView workbookViewId="0">
      <selection activeCell="L5" sqref="L5"/>
    </sheetView>
  </sheetViews>
  <sheetFormatPr defaultRowHeight="12.75" x14ac:dyDescent="0.2"/>
  <cols>
    <col min="2" max="2" width="4.42578125" customWidth="1"/>
    <col min="3" max="3" width="48.5703125" customWidth="1"/>
    <col min="4" max="5" width="10.42578125" customWidth="1"/>
    <col min="6" max="6" width="11.7109375" customWidth="1"/>
    <col min="7" max="7" width="11.5703125" customWidth="1"/>
    <col min="8" max="11" width="10.42578125" customWidth="1"/>
    <col min="12" max="12" width="11.28515625" customWidth="1"/>
    <col min="13" max="13" width="11" customWidth="1"/>
    <col min="14" max="14" width="10" customWidth="1"/>
    <col min="15" max="18" width="11" customWidth="1"/>
    <col min="19" max="19" width="10.85546875" bestFit="1" customWidth="1"/>
    <col min="20" max="20" width="11.140625" bestFit="1" customWidth="1"/>
  </cols>
  <sheetData>
    <row r="2" spans="1:21" ht="14.25" x14ac:dyDescent="0.2">
      <c r="B2" s="67" t="s">
        <v>123</v>
      </c>
    </row>
    <row r="3" spans="1:21" x14ac:dyDescent="0.2">
      <c r="I3" s="251"/>
      <c r="J3" s="251"/>
    </row>
    <row r="4" spans="1:21" x14ac:dyDescent="0.2">
      <c r="B4" t="s">
        <v>249</v>
      </c>
    </row>
    <row r="5" spans="1:21" ht="20.25" x14ac:dyDescent="0.3">
      <c r="B5" s="94" t="s">
        <v>121</v>
      </c>
      <c r="H5" s="251"/>
      <c r="L5" s="219"/>
      <c r="M5" s="219"/>
      <c r="N5" s="76"/>
      <c r="O5" s="76"/>
      <c r="P5" s="222"/>
      <c r="Q5" s="76"/>
      <c r="R5" s="76"/>
      <c r="S5" s="76"/>
    </row>
    <row r="6" spans="1:21" ht="27.75" thickBot="1" x14ac:dyDescent="0.4">
      <c r="B6" s="93" t="s">
        <v>118</v>
      </c>
      <c r="F6" s="76"/>
      <c r="G6" s="76"/>
    </row>
    <row r="7" spans="1:21" ht="14.25" x14ac:dyDescent="0.2">
      <c r="A7" s="331"/>
      <c r="B7" s="332"/>
      <c r="C7" s="78"/>
      <c r="D7" s="79" t="s">
        <v>100</v>
      </c>
      <c r="E7" s="80"/>
      <c r="F7" s="80"/>
      <c r="G7" s="80"/>
      <c r="H7" s="80"/>
      <c r="I7" s="81"/>
      <c r="J7" s="79" t="s">
        <v>101</v>
      </c>
      <c r="K7" s="80"/>
      <c r="L7" s="80"/>
      <c r="M7" s="80"/>
      <c r="N7" s="80"/>
      <c r="O7" s="81"/>
      <c r="P7" s="79" t="s">
        <v>120</v>
      </c>
      <c r="Q7" s="91"/>
      <c r="R7" s="148"/>
      <c r="S7" s="149"/>
    </row>
    <row r="8" spans="1:21" ht="14.25" x14ac:dyDescent="0.2">
      <c r="A8" s="331"/>
      <c r="B8" s="333" t="s">
        <v>102</v>
      </c>
      <c r="C8" s="82" t="s">
        <v>103</v>
      </c>
      <c r="D8" s="83" t="s">
        <v>104</v>
      </c>
      <c r="E8" s="83"/>
      <c r="F8" s="83" t="s">
        <v>166</v>
      </c>
      <c r="G8" s="83"/>
      <c r="H8" s="83" t="s">
        <v>105</v>
      </c>
      <c r="I8" s="84"/>
      <c r="J8" s="83" t="s">
        <v>104</v>
      </c>
      <c r="K8" s="83"/>
      <c r="L8" s="83" t="s">
        <v>166</v>
      </c>
      <c r="M8" s="83"/>
      <c r="N8" s="83" t="s">
        <v>105</v>
      </c>
      <c r="O8" s="84"/>
      <c r="P8" s="83" t="s">
        <v>104</v>
      </c>
      <c r="Q8" s="83"/>
      <c r="R8" s="150" t="s">
        <v>166</v>
      </c>
      <c r="S8" s="92"/>
    </row>
    <row r="9" spans="1:21" ht="13.5" thickBot="1" x14ac:dyDescent="0.25">
      <c r="A9" s="331"/>
      <c r="B9" s="334"/>
      <c r="C9" s="85"/>
      <c r="D9" s="240" t="s">
        <v>250</v>
      </c>
      <c r="E9" s="228" t="s">
        <v>251</v>
      </c>
      <c r="F9" s="227" t="s">
        <v>250</v>
      </c>
      <c r="G9" s="228" t="s">
        <v>251</v>
      </c>
      <c r="H9" s="230" t="s">
        <v>250</v>
      </c>
      <c r="I9" s="231" t="s">
        <v>251</v>
      </c>
      <c r="J9" s="242" t="s">
        <v>250</v>
      </c>
      <c r="K9" s="111" t="s">
        <v>251</v>
      </c>
      <c r="L9" s="151" t="s">
        <v>250</v>
      </c>
      <c r="M9" s="111" t="s">
        <v>251</v>
      </c>
      <c r="N9" s="110" t="s">
        <v>250</v>
      </c>
      <c r="O9" s="112" t="s">
        <v>251</v>
      </c>
      <c r="P9" s="242" t="s">
        <v>250</v>
      </c>
      <c r="Q9" s="111" t="s">
        <v>251</v>
      </c>
      <c r="R9" s="152" t="s">
        <v>250</v>
      </c>
      <c r="S9" s="113" t="s">
        <v>251</v>
      </c>
    </row>
    <row r="10" spans="1:21" ht="15.75" x14ac:dyDescent="0.25">
      <c r="A10" s="331"/>
      <c r="B10" s="337" t="s">
        <v>106</v>
      </c>
      <c r="C10" s="282"/>
      <c r="D10" s="241">
        <f t="shared" ref="D10:Q10" si="0">SUM(D11:D16)</f>
        <v>807249.45399999991</v>
      </c>
      <c r="E10" s="229">
        <f t="shared" si="0"/>
        <v>1147172.7620000001</v>
      </c>
      <c r="F10" s="232">
        <f>SUM(F11:F16)</f>
        <v>3512122.9739999999</v>
      </c>
      <c r="G10" s="233">
        <f>SUM(G11:G16)</f>
        <v>4921690.1119999997</v>
      </c>
      <c r="H10" s="239">
        <f t="shared" si="0"/>
        <v>762430.69800000009</v>
      </c>
      <c r="I10" s="243">
        <f t="shared" si="0"/>
        <v>790768.98200000008</v>
      </c>
      <c r="J10" s="241">
        <f t="shared" si="0"/>
        <v>438245.80300000007</v>
      </c>
      <c r="K10" s="216">
        <f t="shared" si="0"/>
        <v>484661.90099999995</v>
      </c>
      <c r="L10" s="217">
        <f t="shared" si="0"/>
        <v>1905052.7549999999</v>
      </c>
      <c r="M10" s="216">
        <f t="shared" si="0"/>
        <v>2080514.493</v>
      </c>
      <c r="N10" s="218">
        <f t="shared" si="0"/>
        <v>333914.04200000002</v>
      </c>
      <c r="O10" s="245">
        <f t="shared" si="0"/>
        <v>336711.96600000001</v>
      </c>
      <c r="P10" s="241">
        <f t="shared" si="0"/>
        <v>369003.65099999995</v>
      </c>
      <c r="Q10" s="206">
        <f t="shared" si="0"/>
        <v>662510.86100000003</v>
      </c>
      <c r="R10" s="205">
        <f>SUM(R11:R16)</f>
        <v>1607070.219</v>
      </c>
      <c r="S10" s="206">
        <f>SUM(S11:S16)</f>
        <v>2841175.6189999999</v>
      </c>
      <c r="T10" s="221"/>
      <c r="U10" s="358"/>
    </row>
    <row r="11" spans="1:21" x14ac:dyDescent="0.2">
      <c r="A11" s="331"/>
      <c r="B11" s="338" t="s">
        <v>107</v>
      </c>
      <c r="C11" s="274" t="s">
        <v>187</v>
      </c>
      <c r="D11" s="275">
        <v>140520.87100000001</v>
      </c>
      <c r="E11" s="276">
        <v>213719.36799999999</v>
      </c>
      <c r="F11" s="153">
        <v>611947.70299999998</v>
      </c>
      <c r="G11" s="87">
        <v>916352.18</v>
      </c>
      <c r="H11" s="275">
        <v>347365.21799999999</v>
      </c>
      <c r="I11" s="277">
        <v>345460.50400000002</v>
      </c>
      <c r="J11" s="275">
        <v>66487.957999999999</v>
      </c>
      <c r="K11" s="276">
        <v>79239.043999999994</v>
      </c>
      <c r="L11" s="153">
        <v>288915.587</v>
      </c>
      <c r="M11" s="87">
        <v>339610.64600000001</v>
      </c>
      <c r="N11" s="275">
        <v>138054.11300000001</v>
      </c>
      <c r="O11" s="277">
        <v>117909.755</v>
      </c>
      <c r="P11" s="278">
        <v>74032.913000000015</v>
      </c>
      <c r="Q11" s="279">
        <v>134480.32399999999</v>
      </c>
      <c r="R11" s="154">
        <f t="shared" ref="R11:S16" si="1">F11-L11</f>
        <v>323032.11599999998</v>
      </c>
      <c r="S11" s="155">
        <f t="shared" si="1"/>
        <v>576741.53399999999</v>
      </c>
      <c r="T11" s="221"/>
      <c r="U11" s="358"/>
    </row>
    <row r="12" spans="1:21" x14ac:dyDescent="0.2">
      <c r="A12" s="331"/>
      <c r="B12" s="338" t="s">
        <v>108</v>
      </c>
      <c r="C12" s="274" t="s">
        <v>109</v>
      </c>
      <c r="D12" s="275">
        <v>117824.848</v>
      </c>
      <c r="E12" s="276">
        <v>177815.62599999999</v>
      </c>
      <c r="F12" s="153">
        <v>512191.97899999999</v>
      </c>
      <c r="G12" s="87">
        <v>763023.98800000001</v>
      </c>
      <c r="H12" s="275">
        <v>68821.993000000002</v>
      </c>
      <c r="I12" s="277">
        <v>84113.028999999995</v>
      </c>
      <c r="J12" s="275">
        <v>137288.86600000001</v>
      </c>
      <c r="K12" s="276">
        <v>89165.087</v>
      </c>
      <c r="L12" s="153">
        <v>596956.07799999998</v>
      </c>
      <c r="M12" s="87">
        <v>384115.38500000001</v>
      </c>
      <c r="N12" s="275">
        <v>72901.930999999997</v>
      </c>
      <c r="O12" s="277">
        <v>54413.45</v>
      </c>
      <c r="P12" s="278">
        <v>-19464.018000000011</v>
      </c>
      <c r="Q12" s="279">
        <v>88650.53899999999</v>
      </c>
      <c r="R12" s="154">
        <f t="shared" si="1"/>
        <v>-84764.098999999987</v>
      </c>
      <c r="S12" s="155">
        <f t="shared" si="1"/>
        <v>378908.603</v>
      </c>
      <c r="T12" s="221"/>
      <c r="U12" s="358"/>
    </row>
    <row r="13" spans="1:21" x14ac:dyDescent="0.2">
      <c r="A13" s="331"/>
      <c r="B13" s="338" t="s">
        <v>110</v>
      </c>
      <c r="C13" s="274" t="s">
        <v>111</v>
      </c>
      <c r="D13" s="275">
        <v>59777.970999999998</v>
      </c>
      <c r="E13" s="276">
        <v>70653.474000000002</v>
      </c>
      <c r="F13" s="153">
        <v>260047.628</v>
      </c>
      <c r="G13" s="87">
        <v>303218.28499999997</v>
      </c>
      <c r="H13" s="275">
        <v>54173.093999999997</v>
      </c>
      <c r="I13" s="277">
        <v>58758.065000000002</v>
      </c>
      <c r="J13" s="275">
        <v>42254.714999999997</v>
      </c>
      <c r="K13" s="276">
        <v>47906.360999999997</v>
      </c>
      <c r="L13" s="153">
        <v>183573.25899999999</v>
      </c>
      <c r="M13" s="87">
        <v>205759.777</v>
      </c>
      <c r="N13" s="275">
        <v>35930.171000000002</v>
      </c>
      <c r="O13" s="277">
        <v>42007.77</v>
      </c>
      <c r="P13" s="278">
        <v>17523.256000000001</v>
      </c>
      <c r="Q13" s="279">
        <v>22747.113000000005</v>
      </c>
      <c r="R13" s="154">
        <f t="shared" si="1"/>
        <v>76474.369000000006</v>
      </c>
      <c r="S13" s="155">
        <f t="shared" si="1"/>
        <v>97458.507999999973</v>
      </c>
      <c r="T13" s="221"/>
      <c r="U13" s="358"/>
    </row>
    <row r="14" spans="1:21" x14ac:dyDescent="0.2">
      <c r="A14" s="331"/>
      <c r="B14" s="338" t="s">
        <v>112</v>
      </c>
      <c r="C14" s="274" t="s">
        <v>113</v>
      </c>
      <c r="D14" s="275">
        <v>77984.774999999994</v>
      </c>
      <c r="E14" s="276">
        <v>133349.25200000001</v>
      </c>
      <c r="F14" s="153">
        <v>339597.97399999999</v>
      </c>
      <c r="G14" s="87">
        <v>572166.95799999998</v>
      </c>
      <c r="H14" s="275">
        <v>128956.1</v>
      </c>
      <c r="I14" s="277">
        <v>129414.072</v>
      </c>
      <c r="J14" s="275">
        <v>17165.72</v>
      </c>
      <c r="K14" s="276">
        <v>27000.191999999999</v>
      </c>
      <c r="L14" s="153">
        <v>74611.48</v>
      </c>
      <c r="M14" s="87">
        <v>115679.143</v>
      </c>
      <c r="N14" s="275">
        <v>31505.576000000001</v>
      </c>
      <c r="O14" s="277">
        <v>57889.512000000002</v>
      </c>
      <c r="P14" s="278">
        <v>60819.054999999993</v>
      </c>
      <c r="Q14" s="279">
        <v>106349.06000000001</v>
      </c>
      <c r="R14" s="154">
        <f t="shared" si="1"/>
        <v>264986.49400000001</v>
      </c>
      <c r="S14" s="155">
        <f t="shared" si="1"/>
        <v>456487.815</v>
      </c>
      <c r="T14" s="221"/>
      <c r="U14" s="358"/>
    </row>
    <row r="15" spans="1:21" x14ac:dyDescent="0.2">
      <c r="A15" s="331"/>
      <c r="B15" s="338" t="s">
        <v>114</v>
      </c>
      <c r="C15" s="274" t="s">
        <v>115</v>
      </c>
      <c r="D15" s="275">
        <v>77340.705000000002</v>
      </c>
      <c r="E15" s="276">
        <v>130814.99800000001</v>
      </c>
      <c r="F15" s="153">
        <v>336403.43199999997</v>
      </c>
      <c r="G15" s="87">
        <v>561169.22</v>
      </c>
      <c r="H15" s="275">
        <v>29769.335999999999</v>
      </c>
      <c r="I15" s="277">
        <v>31278.705999999998</v>
      </c>
      <c r="J15" s="275">
        <v>25905.787</v>
      </c>
      <c r="K15" s="276">
        <v>52778.262999999999</v>
      </c>
      <c r="L15" s="153">
        <v>112791.633</v>
      </c>
      <c r="M15" s="87">
        <v>226399.28200000001</v>
      </c>
      <c r="N15" s="275">
        <v>7674.33</v>
      </c>
      <c r="O15" s="277">
        <v>11072.822</v>
      </c>
      <c r="P15" s="278">
        <v>51434.918000000005</v>
      </c>
      <c r="Q15" s="279">
        <v>78036.735000000015</v>
      </c>
      <c r="R15" s="154">
        <f t="shared" si="1"/>
        <v>223611.79899999997</v>
      </c>
      <c r="S15" s="155">
        <f t="shared" si="1"/>
        <v>334769.93799999997</v>
      </c>
      <c r="T15" s="221"/>
      <c r="U15" s="358"/>
    </row>
    <row r="16" spans="1:21" ht="13.5" thickBot="1" x14ac:dyDescent="0.25">
      <c r="A16" s="331"/>
      <c r="B16" s="339" t="s">
        <v>116</v>
      </c>
      <c r="C16" s="283" t="s">
        <v>117</v>
      </c>
      <c r="D16" s="284">
        <v>333800.28399999999</v>
      </c>
      <c r="E16" s="285">
        <v>420820.04399999999</v>
      </c>
      <c r="F16" s="156">
        <v>1451934.2579999999</v>
      </c>
      <c r="G16" s="89">
        <v>1805759.4809999999</v>
      </c>
      <c r="H16" s="284">
        <v>133344.95699999999</v>
      </c>
      <c r="I16" s="286">
        <v>141744.606</v>
      </c>
      <c r="J16" s="284">
        <v>149142.75700000001</v>
      </c>
      <c r="K16" s="285">
        <v>188572.954</v>
      </c>
      <c r="L16" s="156">
        <v>648204.71799999999</v>
      </c>
      <c r="M16" s="89">
        <v>808950.26</v>
      </c>
      <c r="N16" s="284">
        <v>47847.921000000002</v>
      </c>
      <c r="O16" s="286">
        <v>53418.656999999999</v>
      </c>
      <c r="P16" s="287">
        <v>184657.52699999997</v>
      </c>
      <c r="Q16" s="288">
        <v>232247.09</v>
      </c>
      <c r="R16" s="157">
        <f t="shared" si="1"/>
        <v>803729.53999999992</v>
      </c>
      <c r="S16" s="158">
        <f t="shared" si="1"/>
        <v>996809.2209999999</v>
      </c>
      <c r="U16" s="358"/>
    </row>
    <row r="17" spans="1:19" x14ac:dyDescent="0.2">
      <c r="E17" s="207"/>
      <c r="G17" s="207"/>
      <c r="H17" s="207"/>
      <c r="I17" s="207"/>
      <c r="L17" s="207"/>
      <c r="M17" s="207"/>
      <c r="N17" s="207"/>
      <c r="O17" s="207"/>
      <c r="R17" s="309"/>
    </row>
    <row r="18" spans="1:19" ht="27.75" thickBot="1" x14ac:dyDescent="0.4">
      <c r="B18" s="93" t="s">
        <v>122</v>
      </c>
      <c r="G18" s="207"/>
      <c r="I18" s="207"/>
      <c r="L18" s="207"/>
    </row>
    <row r="19" spans="1:19" ht="14.25" x14ac:dyDescent="0.2">
      <c r="A19" s="331"/>
      <c r="B19" s="332"/>
      <c r="C19" s="159"/>
      <c r="D19" s="79" t="s">
        <v>100</v>
      </c>
      <c r="E19" s="80"/>
      <c r="F19" s="80"/>
      <c r="G19" s="80"/>
      <c r="H19" s="80"/>
      <c r="I19" s="81"/>
      <c r="J19" s="79" t="s">
        <v>101</v>
      </c>
      <c r="K19" s="80"/>
      <c r="L19" s="80"/>
      <c r="M19" s="80"/>
      <c r="N19" s="80"/>
      <c r="O19" s="81"/>
      <c r="P19" s="250" t="s">
        <v>120</v>
      </c>
      <c r="Q19" s="91"/>
      <c r="R19" s="148"/>
      <c r="S19" s="149"/>
    </row>
    <row r="20" spans="1:19" ht="14.25" x14ac:dyDescent="0.2">
      <c r="A20" s="331"/>
      <c r="B20" s="333" t="s">
        <v>102</v>
      </c>
      <c r="C20" s="160" t="s">
        <v>103</v>
      </c>
      <c r="D20" s="83" t="s">
        <v>104</v>
      </c>
      <c r="E20" s="83"/>
      <c r="F20" s="83" t="s">
        <v>166</v>
      </c>
      <c r="G20" s="83"/>
      <c r="H20" s="83" t="s">
        <v>105</v>
      </c>
      <c r="I20" s="84"/>
      <c r="J20" s="83" t="s">
        <v>104</v>
      </c>
      <c r="K20" s="83"/>
      <c r="L20" s="83" t="s">
        <v>166</v>
      </c>
      <c r="M20" s="83"/>
      <c r="N20" s="83" t="s">
        <v>105</v>
      </c>
      <c r="O20" s="84"/>
      <c r="P20" s="150" t="s">
        <v>104</v>
      </c>
      <c r="Q20" s="83"/>
      <c r="R20" s="150" t="s">
        <v>166</v>
      </c>
      <c r="S20" s="92"/>
    </row>
    <row r="21" spans="1:19" ht="13.5" thickBot="1" x14ac:dyDescent="0.25">
      <c r="A21" s="331"/>
      <c r="B21" s="334"/>
      <c r="C21" s="161"/>
      <c r="D21" s="240" t="s">
        <v>250</v>
      </c>
      <c r="E21" s="228" t="s">
        <v>251</v>
      </c>
      <c r="F21" s="227" t="s">
        <v>250</v>
      </c>
      <c r="G21" s="228" t="s">
        <v>251</v>
      </c>
      <c r="H21" s="230" t="s">
        <v>250</v>
      </c>
      <c r="I21" s="231" t="s">
        <v>251</v>
      </c>
      <c r="J21" s="242" t="s">
        <v>250</v>
      </c>
      <c r="K21" s="111" t="s">
        <v>251</v>
      </c>
      <c r="L21" s="151" t="s">
        <v>250</v>
      </c>
      <c r="M21" s="111" t="s">
        <v>251</v>
      </c>
      <c r="N21" s="110" t="s">
        <v>250</v>
      </c>
      <c r="O21" s="112" t="s">
        <v>251</v>
      </c>
      <c r="P21" s="242" t="s">
        <v>250</v>
      </c>
      <c r="Q21" s="111" t="s">
        <v>251</v>
      </c>
      <c r="R21" s="152" t="s">
        <v>250</v>
      </c>
      <c r="S21" s="113" t="s">
        <v>251</v>
      </c>
    </row>
    <row r="22" spans="1:19" ht="15.75" x14ac:dyDescent="0.25">
      <c r="A22" s="331"/>
      <c r="B22" s="337" t="s">
        <v>106</v>
      </c>
      <c r="C22" s="244"/>
      <c r="D22" s="241">
        <f t="shared" ref="D22:S22" si="2">SUM(D23:D28)</f>
        <v>0</v>
      </c>
      <c r="E22" s="216">
        <f t="shared" si="2"/>
        <v>0</v>
      </c>
      <c r="F22" s="217">
        <f t="shared" si="2"/>
        <v>0</v>
      </c>
      <c r="G22" s="216">
        <f t="shared" si="2"/>
        <v>0</v>
      </c>
      <c r="H22" s="218">
        <f t="shared" si="2"/>
        <v>0</v>
      </c>
      <c r="I22" s="245">
        <f t="shared" si="2"/>
        <v>0</v>
      </c>
      <c r="J22" s="241">
        <f t="shared" si="2"/>
        <v>0</v>
      </c>
      <c r="K22" s="216">
        <f t="shared" si="2"/>
        <v>0</v>
      </c>
      <c r="L22" s="217">
        <f>SUM(L23:L28)</f>
        <v>0</v>
      </c>
      <c r="M22" s="216">
        <f>SUM(M23:M28)</f>
        <v>0</v>
      </c>
      <c r="N22" s="218">
        <f t="shared" si="2"/>
        <v>0</v>
      </c>
      <c r="O22" s="245">
        <f t="shared" si="2"/>
        <v>0</v>
      </c>
      <c r="P22" s="241">
        <f t="shared" si="2"/>
        <v>0</v>
      </c>
      <c r="Q22" s="229">
        <f t="shared" si="2"/>
        <v>0</v>
      </c>
      <c r="R22" s="347">
        <f t="shared" si="2"/>
        <v>0</v>
      </c>
      <c r="S22" s="206">
        <f t="shared" si="2"/>
        <v>0</v>
      </c>
    </row>
    <row r="23" spans="1:19" x14ac:dyDescent="0.2">
      <c r="A23" s="331"/>
      <c r="B23" s="338" t="s">
        <v>107</v>
      </c>
      <c r="C23" s="274" t="s">
        <v>187</v>
      </c>
      <c r="D23" s="275"/>
      <c r="E23" s="276"/>
      <c r="F23" s="86"/>
      <c r="G23" s="87"/>
      <c r="H23" s="275"/>
      <c r="I23" s="277"/>
      <c r="J23" s="214"/>
      <c r="K23" s="87"/>
      <c r="L23" s="153"/>
      <c r="M23" s="87"/>
      <c r="N23" s="86"/>
      <c r="O23" s="246"/>
      <c r="P23" s="278"/>
      <c r="Q23" s="345"/>
      <c r="R23" s="348"/>
      <c r="S23" s="155"/>
    </row>
    <row r="24" spans="1:19" x14ac:dyDescent="0.2">
      <c r="A24" s="331"/>
      <c r="B24" s="338" t="s">
        <v>108</v>
      </c>
      <c r="C24" s="274" t="s">
        <v>109</v>
      </c>
      <c r="D24" s="275"/>
      <c r="E24" s="276"/>
      <c r="F24" s="86"/>
      <c r="G24" s="87"/>
      <c r="H24" s="275"/>
      <c r="I24" s="277"/>
      <c r="J24" s="214"/>
      <c r="K24" s="87"/>
      <c r="L24" s="153"/>
      <c r="M24" s="87"/>
      <c r="N24" s="86"/>
      <c r="O24" s="246"/>
      <c r="P24" s="278"/>
      <c r="Q24" s="345"/>
      <c r="R24" s="348"/>
      <c r="S24" s="155"/>
    </row>
    <row r="25" spans="1:19" x14ac:dyDescent="0.2">
      <c r="A25" s="331"/>
      <c r="B25" s="338" t="s">
        <v>110</v>
      </c>
      <c r="C25" s="274" t="s">
        <v>111</v>
      </c>
      <c r="D25" s="275"/>
      <c r="E25" s="276"/>
      <c r="F25" s="86"/>
      <c r="G25" s="87"/>
      <c r="H25" s="275"/>
      <c r="I25" s="277"/>
      <c r="J25" s="214"/>
      <c r="K25" s="87"/>
      <c r="L25" s="153"/>
      <c r="M25" s="87"/>
      <c r="N25" s="86"/>
      <c r="O25" s="246"/>
      <c r="P25" s="278"/>
      <c r="Q25" s="345"/>
      <c r="R25" s="348"/>
      <c r="S25" s="155"/>
    </row>
    <row r="26" spans="1:19" x14ac:dyDescent="0.2">
      <c r="A26" s="331"/>
      <c r="B26" s="338" t="s">
        <v>112</v>
      </c>
      <c r="C26" s="274" t="s">
        <v>113</v>
      </c>
      <c r="D26" s="275"/>
      <c r="E26" s="276"/>
      <c r="F26" s="86"/>
      <c r="G26" s="87"/>
      <c r="H26" s="275"/>
      <c r="I26" s="277"/>
      <c r="J26" s="214"/>
      <c r="K26" s="87"/>
      <c r="L26" s="153"/>
      <c r="M26" s="87"/>
      <c r="N26" s="86"/>
      <c r="O26" s="246"/>
      <c r="P26" s="278"/>
      <c r="Q26" s="345"/>
      <c r="R26" s="348"/>
      <c r="S26" s="155"/>
    </row>
    <row r="27" spans="1:19" x14ac:dyDescent="0.2">
      <c r="A27" s="331"/>
      <c r="B27" s="338" t="s">
        <v>114</v>
      </c>
      <c r="C27" s="274" t="s">
        <v>115</v>
      </c>
      <c r="D27" s="275"/>
      <c r="E27" s="276"/>
      <c r="F27" s="86"/>
      <c r="G27" s="87"/>
      <c r="H27" s="275"/>
      <c r="I27" s="277"/>
      <c r="J27" s="214"/>
      <c r="K27" s="87"/>
      <c r="L27" s="153"/>
      <c r="M27" s="87"/>
      <c r="N27" s="86"/>
      <c r="O27" s="246"/>
      <c r="P27" s="278"/>
      <c r="Q27" s="345"/>
      <c r="R27" s="348"/>
      <c r="S27" s="155"/>
    </row>
    <row r="28" spans="1:19" ht="13.5" thickBot="1" x14ac:dyDescent="0.25">
      <c r="A28" s="331"/>
      <c r="B28" s="339" t="s">
        <v>116</v>
      </c>
      <c r="C28" s="283" t="s">
        <v>117</v>
      </c>
      <c r="D28" s="284"/>
      <c r="E28" s="285"/>
      <c r="F28" s="88"/>
      <c r="G28" s="89"/>
      <c r="H28" s="284"/>
      <c r="I28" s="286"/>
      <c r="J28" s="215"/>
      <c r="K28" s="89"/>
      <c r="L28" s="156"/>
      <c r="M28" s="89"/>
      <c r="N28" s="88"/>
      <c r="O28" s="247"/>
      <c r="P28" s="287"/>
      <c r="Q28" s="346"/>
      <c r="R28" s="349"/>
      <c r="S28" s="158"/>
    </row>
    <row r="29" spans="1:19" x14ac:dyDescent="0.2">
      <c r="G29" s="207"/>
      <c r="H29" s="207"/>
    </row>
    <row r="30" spans="1:19" ht="27" customHeight="1" thickBot="1" x14ac:dyDescent="0.4">
      <c r="B30" s="93" t="s">
        <v>175</v>
      </c>
      <c r="G30" s="207"/>
    </row>
    <row r="31" spans="1:19" ht="14.25" x14ac:dyDescent="0.2">
      <c r="A31" s="331"/>
      <c r="B31" s="332"/>
      <c r="C31" s="159"/>
      <c r="D31" s="79" t="s">
        <v>100</v>
      </c>
      <c r="E31" s="80"/>
      <c r="F31" s="80"/>
      <c r="G31" s="80"/>
      <c r="H31" s="80"/>
      <c r="I31" s="81"/>
      <c r="J31" s="79" t="s">
        <v>101</v>
      </c>
      <c r="K31" s="80"/>
      <c r="L31" s="80"/>
      <c r="M31" s="80"/>
      <c r="N31" s="80"/>
      <c r="O31" s="81"/>
      <c r="P31" s="79" t="s">
        <v>120</v>
      </c>
      <c r="Q31" s="91"/>
      <c r="R31" s="148"/>
      <c r="S31" s="149"/>
    </row>
    <row r="32" spans="1:19" ht="14.25" x14ac:dyDescent="0.2">
      <c r="A32" s="331"/>
      <c r="B32" s="333" t="s">
        <v>102</v>
      </c>
      <c r="C32" s="160" t="s">
        <v>103</v>
      </c>
      <c r="D32" s="83" t="s">
        <v>104</v>
      </c>
      <c r="E32" s="83"/>
      <c r="F32" s="83" t="s">
        <v>166</v>
      </c>
      <c r="G32" s="83"/>
      <c r="H32" s="83" t="s">
        <v>105</v>
      </c>
      <c r="I32" s="84"/>
      <c r="J32" s="83" t="s">
        <v>104</v>
      </c>
      <c r="K32" s="83"/>
      <c r="L32" s="83" t="s">
        <v>166</v>
      </c>
      <c r="M32" s="83"/>
      <c r="N32" s="83" t="s">
        <v>105</v>
      </c>
      <c r="O32" s="84"/>
      <c r="P32" s="83" t="s">
        <v>104</v>
      </c>
      <c r="Q32" s="83"/>
      <c r="R32" s="150" t="s">
        <v>166</v>
      </c>
      <c r="S32" s="92"/>
    </row>
    <row r="33" spans="1:21" ht="13.5" thickBot="1" x14ac:dyDescent="0.25">
      <c r="A33" s="331"/>
      <c r="B33" s="334"/>
      <c r="C33" s="161"/>
      <c r="D33" s="240" t="s">
        <v>250</v>
      </c>
      <c r="E33" s="228" t="s">
        <v>251</v>
      </c>
      <c r="F33" s="227" t="s">
        <v>250</v>
      </c>
      <c r="G33" s="228" t="s">
        <v>251</v>
      </c>
      <c r="H33" s="230" t="s">
        <v>250</v>
      </c>
      <c r="I33" s="231" t="s">
        <v>251</v>
      </c>
      <c r="J33" s="242" t="s">
        <v>250</v>
      </c>
      <c r="K33" s="111" t="s">
        <v>251</v>
      </c>
      <c r="L33" s="151" t="s">
        <v>250</v>
      </c>
      <c r="M33" s="111" t="s">
        <v>251</v>
      </c>
      <c r="N33" s="110" t="s">
        <v>250</v>
      </c>
      <c r="O33" s="112" t="s">
        <v>251</v>
      </c>
      <c r="P33" s="242" t="s">
        <v>250</v>
      </c>
      <c r="Q33" s="111" t="s">
        <v>251</v>
      </c>
      <c r="R33" s="152" t="s">
        <v>250</v>
      </c>
      <c r="S33" s="113" t="s">
        <v>251</v>
      </c>
      <c r="T33" s="422"/>
    </row>
    <row r="34" spans="1:21" ht="15.75" x14ac:dyDescent="0.25">
      <c r="A34" s="331"/>
      <c r="B34" s="337" t="s">
        <v>106</v>
      </c>
      <c r="C34" s="244"/>
      <c r="D34" s="241">
        <f t="shared" ref="D34:S34" si="3">SUM(D35:D40)</f>
        <v>150606.10399999999</v>
      </c>
      <c r="E34" s="216">
        <f t="shared" si="3"/>
        <v>236783.48199999996</v>
      </c>
      <c r="F34" s="217">
        <f t="shared" si="3"/>
        <v>655380.69500000007</v>
      </c>
      <c r="G34" s="216">
        <f t="shared" si="3"/>
        <v>1015219.3260000001</v>
      </c>
      <c r="H34" s="218">
        <f t="shared" si="3"/>
        <v>249978.943</v>
      </c>
      <c r="I34" s="245">
        <f t="shared" si="3"/>
        <v>284763.462</v>
      </c>
      <c r="J34" s="241">
        <f t="shared" si="3"/>
        <v>152027.815</v>
      </c>
      <c r="K34" s="216">
        <f t="shared" si="3"/>
        <v>184478.375</v>
      </c>
      <c r="L34" s="217">
        <f t="shared" si="3"/>
        <v>660785.59900000005</v>
      </c>
      <c r="M34" s="216">
        <f t="shared" si="3"/>
        <v>792138.82899999991</v>
      </c>
      <c r="N34" s="218">
        <f t="shared" si="3"/>
        <v>106682.70000000001</v>
      </c>
      <c r="O34" s="245">
        <f t="shared" si="3"/>
        <v>114517.01</v>
      </c>
      <c r="P34" s="241">
        <f t="shared" si="3"/>
        <v>-1421.7110000000139</v>
      </c>
      <c r="Q34" s="206">
        <f t="shared" si="3"/>
        <v>52305.107000000004</v>
      </c>
      <c r="R34" s="205">
        <f t="shared" si="3"/>
        <v>-5404.9039999999804</v>
      </c>
      <c r="S34" s="206">
        <f t="shared" si="3"/>
        <v>223080.49700000012</v>
      </c>
      <c r="T34" s="422"/>
    </row>
    <row r="35" spans="1:21" x14ac:dyDescent="0.2">
      <c r="A35" s="331"/>
      <c r="B35" s="338" t="s">
        <v>107</v>
      </c>
      <c r="C35" s="274" t="s">
        <v>187</v>
      </c>
      <c r="D35" s="275">
        <v>69253.986999999994</v>
      </c>
      <c r="E35" s="276">
        <v>136809.245</v>
      </c>
      <c r="F35" s="153">
        <v>301463.27100000001</v>
      </c>
      <c r="G35" s="87">
        <v>586835.02800000005</v>
      </c>
      <c r="H35" s="275">
        <v>182533.77499999999</v>
      </c>
      <c r="I35" s="277">
        <v>223344.658</v>
      </c>
      <c r="J35" s="328">
        <v>13948.101000000001</v>
      </c>
      <c r="K35" s="276">
        <v>16797.775000000001</v>
      </c>
      <c r="L35" s="153">
        <v>60579.144</v>
      </c>
      <c r="M35" s="87">
        <v>72127.368000000002</v>
      </c>
      <c r="N35" s="275">
        <v>19954.288</v>
      </c>
      <c r="O35" s="277">
        <v>21741.328000000001</v>
      </c>
      <c r="P35" s="326">
        <v>55305.885999999991</v>
      </c>
      <c r="Q35" s="279">
        <v>120011.47</v>
      </c>
      <c r="R35" s="154">
        <f t="shared" ref="R35:R40" si="4">F35-L35</f>
        <v>240884.12700000001</v>
      </c>
      <c r="S35" s="155">
        <f t="shared" ref="S35:S40" si="5">G35-M35</f>
        <v>514707.66000000003</v>
      </c>
      <c r="T35" s="422"/>
      <c r="U35" s="309"/>
    </row>
    <row r="36" spans="1:21" x14ac:dyDescent="0.2">
      <c r="A36" s="331"/>
      <c r="B36" s="338" t="s">
        <v>108</v>
      </c>
      <c r="C36" s="274" t="s">
        <v>109</v>
      </c>
      <c r="D36" s="275">
        <v>11775.475</v>
      </c>
      <c r="E36" s="276">
        <v>13938.561</v>
      </c>
      <c r="F36" s="153">
        <v>51314.563999999998</v>
      </c>
      <c r="G36" s="87">
        <v>59542.826999999997</v>
      </c>
      <c r="H36" s="275">
        <v>8538.7649999999994</v>
      </c>
      <c r="I36" s="277">
        <v>8716.4050000000007</v>
      </c>
      <c r="J36" s="328">
        <v>43555.413</v>
      </c>
      <c r="K36" s="276">
        <v>46618.281000000003</v>
      </c>
      <c r="L36" s="153">
        <v>189375.77499999999</v>
      </c>
      <c r="M36" s="87">
        <v>200599.94399999999</v>
      </c>
      <c r="N36" s="275">
        <v>35057.69</v>
      </c>
      <c r="O36" s="277">
        <v>34769.868999999999</v>
      </c>
      <c r="P36" s="326">
        <v>-31779.938000000002</v>
      </c>
      <c r="Q36" s="279">
        <v>-32679.72</v>
      </c>
      <c r="R36" s="154">
        <f t="shared" si="4"/>
        <v>-138061.21100000001</v>
      </c>
      <c r="S36" s="155">
        <f t="shared" si="5"/>
        <v>-141057.117</v>
      </c>
    </row>
    <row r="37" spans="1:21" x14ac:dyDescent="0.2">
      <c r="A37" s="331"/>
      <c r="B37" s="338" t="s">
        <v>110</v>
      </c>
      <c r="C37" s="274" t="s">
        <v>111</v>
      </c>
      <c r="D37" s="275">
        <v>5006.9189999999999</v>
      </c>
      <c r="E37" s="276">
        <v>5317.6660000000002</v>
      </c>
      <c r="F37" s="153">
        <v>21792.330999999998</v>
      </c>
      <c r="G37" s="87">
        <v>22830.649000000001</v>
      </c>
      <c r="H37" s="275">
        <v>5163.7380000000003</v>
      </c>
      <c r="I37" s="277">
        <v>4645.8220000000001</v>
      </c>
      <c r="J37" s="328">
        <v>28455.723000000002</v>
      </c>
      <c r="K37" s="276">
        <v>23248.68</v>
      </c>
      <c r="L37" s="153">
        <v>123567.261</v>
      </c>
      <c r="M37" s="87">
        <v>99787.145999999993</v>
      </c>
      <c r="N37" s="275">
        <v>24917.688999999998</v>
      </c>
      <c r="O37" s="277">
        <v>20708.460999999999</v>
      </c>
      <c r="P37" s="326">
        <v>-23448.804000000004</v>
      </c>
      <c r="Q37" s="279">
        <v>-17931.013999999999</v>
      </c>
      <c r="R37" s="154">
        <f t="shared" si="4"/>
        <v>-101774.93</v>
      </c>
      <c r="S37" s="155">
        <f t="shared" si="5"/>
        <v>-76956.496999999988</v>
      </c>
      <c r="T37" s="422"/>
    </row>
    <row r="38" spans="1:21" x14ac:dyDescent="0.2">
      <c r="A38" s="331"/>
      <c r="B38" s="338" t="s">
        <v>112</v>
      </c>
      <c r="C38" s="274" t="s">
        <v>113</v>
      </c>
      <c r="D38" s="275">
        <v>6885.085</v>
      </c>
      <c r="E38" s="276">
        <v>8360.518</v>
      </c>
      <c r="F38" s="153">
        <v>29901.607</v>
      </c>
      <c r="G38" s="87">
        <v>35785.966</v>
      </c>
      <c r="H38" s="275">
        <v>26232.739000000001</v>
      </c>
      <c r="I38" s="277">
        <v>21353.868999999999</v>
      </c>
      <c r="J38" s="328">
        <v>4582.3940000000002</v>
      </c>
      <c r="K38" s="276">
        <v>7570.8990000000003</v>
      </c>
      <c r="L38" s="153">
        <v>19905.036</v>
      </c>
      <c r="M38" s="87">
        <v>32496.274000000001</v>
      </c>
      <c r="N38" s="275">
        <v>3466.2860000000001</v>
      </c>
      <c r="O38" s="277">
        <v>9528.5540000000001</v>
      </c>
      <c r="P38" s="326">
        <v>2302.6909999999998</v>
      </c>
      <c r="Q38" s="279">
        <v>789.61899999999969</v>
      </c>
      <c r="R38" s="154">
        <f t="shared" si="4"/>
        <v>9996.5709999999999</v>
      </c>
      <c r="S38" s="155">
        <f t="shared" si="5"/>
        <v>3289.6919999999991</v>
      </c>
      <c r="T38" s="422"/>
    </row>
    <row r="39" spans="1:21" x14ac:dyDescent="0.2">
      <c r="A39" s="331"/>
      <c r="B39" s="338" t="s">
        <v>114</v>
      </c>
      <c r="C39" s="274" t="s">
        <v>115</v>
      </c>
      <c r="D39" s="275">
        <v>15151.766</v>
      </c>
      <c r="E39" s="276">
        <v>19831.919999999998</v>
      </c>
      <c r="F39" s="153">
        <v>65923.392999999996</v>
      </c>
      <c r="G39" s="87">
        <v>84968.869000000006</v>
      </c>
      <c r="H39" s="275">
        <v>6132.07</v>
      </c>
      <c r="I39" s="277">
        <v>5326.5129999999999</v>
      </c>
      <c r="J39" s="328">
        <v>7582.2610000000004</v>
      </c>
      <c r="K39" s="276">
        <v>18897.114000000001</v>
      </c>
      <c r="L39" s="153">
        <v>32966.487999999998</v>
      </c>
      <c r="M39" s="87">
        <v>80963.942999999999</v>
      </c>
      <c r="N39" s="275">
        <v>2503.4259999999999</v>
      </c>
      <c r="O39" s="277">
        <v>4049.4920000000002</v>
      </c>
      <c r="P39" s="326">
        <v>7569.5049999999992</v>
      </c>
      <c r="Q39" s="279">
        <v>934.80599999999686</v>
      </c>
      <c r="R39" s="154">
        <f t="shared" si="4"/>
        <v>32956.904999999999</v>
      </c>
      <c r="S39" s="155">
        <f t="shared" si="5"/>
        <v>4004.9260000000068</v>
      </c>
    </row>
    <row r="40" spans="1:21" ht="13.5" thickBot="1" x14ac:dyDescent="0.25">
      <c r="A40" s="331"/>
      <c r="B40" s="339" t="s">
        <v>116</v>
      </c>
      <c r="C40" s="283" t="s">
        <v>117</v>
      </c>
      <c r="D40" s="284">
        <v>42532.872000000003</v>
      </c>
      <c r="E40" s="285">
        <v>52525.572</v>
      </c>
      <c r="F40" s="156">
        <v>184985.52900000001</v>
      </c>
      <c r="G40" s="89">
        <v>225255.98699999999</v>
      </c>
      <c r="H40" s="284">
        <v>21377.856</v>
      </c>
      <c r="I40" s="286">
        <v>21376.195</v>
      </c>
      <c r="J40" s="329">
        <v>53903.923000000003</v>
      </c>
      <c r="K40" s="285">
        <v>71345.626000000004</v>
      </c>
      <c r="L40" s="156">
        <v>234391.89499999999</v>
      </c>
      <c r="M40" s="89">
        <v>306164.15399999998</v>
      </c>
      <c r="N40" s="284">
        <v>20783.321</v>
      </c>
      <c r="O40" s="286">
        <v>23719.306</v>
      </c>
      <c r="P40" s="327">
        <v>-11371.050999999999</v>
      </c>
      <c r="Q40" s="288">
        <v>-18820.054000000004</v>
      </c>
      <c r="R40" s="157">
        <f t="shared" si="4"/>
        <v>-49406.36599999998</v>
      </c>
      <c r="S40" s="158">
        <f t="shared" si="5"/>
        <v>-80908.166999999987</v>
      </c>
    </row>
    <row r="41" spans="1:21" x14ac:dyDescent="0.2">
      <c r="G41" s="207"/>
      <c r="H41" s="207"/>
      <c r="L41" s="207"/>
    </row>
    <row r="42" spans="1:21" ht="27.75" thickBot="1" x14ac:dyDescent="0.4">
      <c r="B42" s="93" t="s">
        <v>204</v>
      </c>
      <c r="H42" s="207"/>
    </row>
    <row r="43" spans="1:21" ht="14.25" x14ac:dyDescent="0.2">
      <c r="A43" s="331"/>
      <c r="B43" s="332"/>
      <c r="C43" s="159"/>
      <c r="D43" s="250" t="s">
        <v>100</v>
      </c>
      <c r="E43" s="80"/>
      <c r="F43" s="80"/>
      <c r="G43" s="80"/>
      <c r="H43" s="80"/>
      <c r="I43" s="81"/>
      <c r="J43" s="79" t="s">
        <v>101</v>
      </c>
      <c r="K43" s="80"/>
      <c r="L43" s="80"/>
      <c r="M43" s="80"/>
      <c r="N43" s="80"/>
      <c r="O43" s="81"/>
      <c r="P43" s="79" t="s">
        <v>120</v>
      </c>
      <c r="Q43" s="91"/>
      <c r="R43" s="148"/>
      <c r="S43" s="149"/>
    </row>
    <row r="44" spans="1:21" ht="14.25" x14ac:dyDescent="0.2">
      <c r="A44" s="331"/>
      <c r="B44" s="333" t="s">
        <v>102</v>
      </c>
      <c r="C44" s="160" t="s">
        <v>103</v>
      </c>
      <c r="D44" s="150" t="s">
        <v>104</v>
      </c>
      <c r="E44" s="83"/>
      <c r="F44" s="83" t="s">
        <v>166</v>
      </c>
      <c r="G44" s="83"/>
      <c r="H44" s="83" t="s">
        <v>105</v>
      </c>
      <c r="I44" s="84"/>
      <c r="J44" s="83" t="s">
        <v>104</v>
      </c>
      <c r="K44" s="83"/>
      <c r="L44" s="83" t="s">
        <v>166</v>
      </c>
      <c r="M44" s="83"/>
      <c r="N44" s="83" t="s">
        <v>105</v>
      </c>
      <c r="O44" s="84"/>
      <c r="P44" s="83" t="s">
        <v>104</v>
      </c>
      <c r="Q44" s="83"/>
      <c r="R44" s="150" t="s">
        <v>166</v>
      </c>
      <c r="S44" s="92"/>
    </row>
    <row r="45" spans="1:21" ht="13.5" thickBot="1" x14ac:dyDescent="0.25">
      <c r="A45" s="331"/>
      <c r="B45" s="334"/>
      <c r="C45" s="161"/>
      <c r="D45" s="242" t="s">
        <v>250</v>
      </c>
      <c r="E45" s="111" t="s">
        <v>251</v>
      </c>
      <c r="F45" s="151" t="s">
        <v>250</v>
      </c>
      <c r="G45" s="111" t="s">
        <v>251</v>
      </c>
      <c r="H45" s="110" t="s">
        <v>250</v>
      </c>
      <c r="I45" s="112" t="s">
        <v>251</v>
      </c>
      <c r="J45" s="242" t="s">
        <v>250</v>
      </c>
      <c r="K45" s="111" t="s">
        <v>251</v>
      </c>
      <c r="L45" s="151" t="s">
        <v>250</v>
      </c>
      <c r="M45" s="111" t="s">
        <v>251</v>
      </c>
      <c r="N45" s="110" t="s">
        <v>250</v>
      </c>
      <c r="O45" s="112" t="s">
        <v>251</v>
      </c>
      <c r="P45" s="242" t="s">
        <v>250</v>
      </c>
      <c r="Q45" s="111" t="s">
        <v>251</v>
      </c>
      <c r="R45" s="152" t="s">
        <v>250</v>
      </c>
      <c r="S45" s="113" t="s">
        <v>251</v>
      </c>
    </row>
    <row r="46" spans="1:21" ht="15.75" x14ac:dyDescent="0.25">
      <c r="A46" s="331"/>
      <c r="B46" s="289" t="s">
        <v>106</v>
      </c>
      <c r="C46" s="290"/>
      <c r="D46" s="241">
        <f t="shared" ref="D46:S46" si="6">SUM(D47:D52)</f>
        <v>577694.63899999997</v>
      </c>
      <c r="E46" s="216">
        <f t="shared" si="6"/>
        <v>836507.94800000009</v>
      </c>
      <c r="F46" s="217">
        <f>(SUM(F47:F52))/1</f>
        <v>2512832.486</v>
      </c>
      <c r="G46" s="216">
        <f>(SUM(G47:G52))/1</f>
        <v>3589234.7800000003</v>
      </c>
      <c r="H46" s="218">
        <f t="shared" si="6"/>
        <v>534375.87499999988</v>
      </c>
      <c r="I46" s="245">
        <f t="shared" si="6"/>
        <v>590654.03500000003</v>
      </c>
      <c r="J46" s="241">
        <f t="shared" si="6"/>
        <v>437991.92200000002</v>
      </c>
      <c r="K46" s="216">
        <f t="shared" si="6"/>
        <v>482281.21500000003</v>
      </c>
      <c r="L46" s="217">
        <f>(SUM(L47:L52))/1</f>
        <v>1903945.838</v>
      </c>
      <c r="M46" s="216">
        <f>(SUM(M47:M52))/1</f>
        <v>2070429.3790000002</v>
      </c>
      <c r="N46" s="218">
        <f t="shared" si="6"/>
        <v>333887.94200000004</v>
      </c>
      <c r="O46" s="245">
        <f t="shared" si="6"/>
        <v>335627.29200000002</v>
      </c>
      <c r="P46" s="241">
        <f t="shared" si="6"/>
        <v>139702.717</v>
      </c>
      <c r="Q46" s="206">
        <f t="shared" si="6"/>
        <v>354226.73300000001</v>
      </c>
      <c r="R46" s="205">
        <f t="shared" si="6"/>
        <v>608886.64800000004</v>
      </c>
      <c r="S46" s="206">
        <f t="shared" si="6"/>
        <v>1518805.4010000001</v>
      </c>
    </row>
    <row r="47" spans="1:21" x14ac:dyDescent="0.2">
      <c r="A47" s="331"/>
      <c r="B47" s="330" t="s">
        <v>107</v>
      </c>
      <c r="C47" s="280" t="s">
        <v>187</v>
      </c>
      <c r="D47" s="214">
        <v>111131.124</v>
      </c>
      <c r="E47" s="87">
        <v>189885.774</v>
      </c>
      <c r="F47" s="153">
        <v>483805.09100000001</v>
      </c>
      <c r="G47" s="87">
        <v>814509.46600000001</v>
      </c>
      <c r="H47" s="86">
        <v>252965.45199999999</v>
      </c>
      <c r="I47" s="246">
        <v>297522.75400000002</v>
      </c>
      <c r="J47" s="214">
        <v>66487.914000000004</v>
      </c>
      <c r="K47" s="87">
        <v>78896.270999999993</v>
      </c>
      <c r="L47" s="153">
        <v>288915.39199999999</v>
      </c>
      <c r="M47" s="87">
        <v>338163.94300000003</v>
      </c>
      <c r="N47" s="86">
        <v>138054.05100000001</v>
      </c>
      <c r="O47" s="246">
        <v>117759.724</v>
      </c>
      <c r="P47" s="248">
        <v>44643.209999999992</v>
      </c>
      <c r="Q47" s="212">
        <v>110989.50300000001</v>
      </c>
      <c r="R47" s="154">
        <f t="shared" ref="R47:S52" si="7">F47-L47</f>
        <v>194889.69900000002</v>
      </c>
      <c r="S47" s="155">
        <f t="shared" si="7"/>
        <v>476345.52299999999</v>
      </c>
    </row>
    <row r="48" spans="1:21" x14ac:dyDescent="0.2">
      <c r="A48" s="331"/>
      <c r="B48" s="335" t="s">
        <v>108</v>
      </c>
      <c r="C48" s="280" t="s">
        <v>109</v>
      </c>
      <c r="D48" s="214">
        <v>48725.870999999999</v>
      </c>
      <c r="E48" s="87">
        <v>68440.668999999994</v>
      </c>
      <c r="F48" s="153">
        <v>212060.69399999999</v>
      </c>
      <c r="G48" s="87">
        <v>294321.67499999999</v>
      </c>
      <c r="H48" s="86">
        <v>31277.126</v>
      </c>
      <c r="I48" s="246">
        <v>30162.493999999999</v>
      </c>
      <c r="J48" s="214">
        <v>137283.25599999999</v>
      </c>
      <c r="K48" s="87">
        <v>89161.294999999998</v>
      </c>
      <c r="L48" s="153">
        <v>596932.19700000004</v>
      </c>
      <c r="M48" s="87">
        <v>384099.136</v>
      </c>
      <c r="N48" s="86">
        <v>72901.554999999993</v>
      </c>
      <c r="O48" s="246">
        <v>54413.389000000003</v>
      </c>
      <c r="P48" s="248">
        <v>-88557.384999999995</v>
      </c>
      <c r="Q48" s="212">
        <v>-20720.626000000004</v>
      </c>
      <c r="R48" s="154">
        <f t="shared" si="7"/>
        <v>-384871.50300000003</v>
      </c>
      <c r="S48" s="155">
        <f t="shared" si="7"/>
        <v>-89777.46100000001</v>
      </c>
    </row>
    <row r="49" spans="1:19" x14ac:dyDescent="0.2">
      <c r="A49" s="331"/>
      <c r="B49" s="335" t="s">
        <v>110</v>
      </c>
      <c r="C49" s="280" t="s">
        <v>111</v>
      </c>
      <c r="D49" s="214">
        <v>57189.65</v>
      </c>
      <c r="E49" s="87">
        <v>64953.648000000001</v>
      </c>
      <c r="F49" s="153">
        <v>248753.09</v>
      </c>
      <c r="G49" s="87">
        <v>278800.21799999999</v>
      </c>
      <c r="H49" s="86">
        <v>52322.322</v>
      </c>
      <c r="I49" s="246">
        <v>55232.103999999999</v>
      </c>
      <c r="J49" s="214">
        <v>42248.99</v>
      </c>
      <c r="K49" s="87">
        <v>47887.466</v>
      </c>
      <c r="L49" s="153">
        <v>183548.17300000001</v>
      </c>
      <c r="M49" s="87">
        <v>205678.95499999999</v>
      </c>
      <c r="N49" s="86">
        <v>35929.489000000001</v>
      </c>
      <c r="O49" s="246">
        <v>41998.402000000002</v>
      </c>
      <c r="P49" s="248">
        <v>14940.660000000003</v>
      </c>
      <c r="Q49" s="212">
        <v>17066.182000000001</v>
      </c>
      <c r="R49" s="154">
        <f t="shared" si="7"/>
        <v>65204.916999999987</v>
      </c>
      <c r="S49" s="155">
        <f t="shared" si="7"/>
        <v>73121.263000000006</v>
      </c>
    </row>
    <row r="50" spans="1:19" x14ac:dyDescent="0.2">
      <c r="A50" s="331"/>
      <c r="B50" s="335" t="s">
        <v>112</v>
      </c>
      <c r="C50" s="280" t="s">
        <v>113</v>
      </c>
      <c r="D50" s="214">
        <v>36843.85</v>
      </c>
      <c r="E50" s="87">
        <v>77069.275999999998</v>
      </c>
      <c r="F50" s="153">
        <v>160232.10800000001</v>
      </c>
      <c r="G50" s="87">
        <v>330396.51799999998</v>
      </c>
      <c r="H50" s="86">
        <v>66840.301999999996</v>
      </c>
      <c r="I50" s="246">
        <v>69883.298999999999</v>
      </c>
      <c r="J50" s="214">
        <v>17161.375</v>
      </c>
      <c r="K50" s="87">
        <v>26533.325000000001</v>
      </c>
      <c r="L50" s="153">
        <v>74592.096000000005</v>
      </c>
      <c r="M50" s="87">
        <v>113699.92</v>
      </c>
      <c r="N50" s="86">
        <v>31505.42</v>
      </c>
      <c r="O50" s="246">
        <v>57320.108</v>
      </c>
      <c r="P50" s="248">
        <v>19682.474999999999</v>
      </c>
      <c r="Q50" s="212">
        <v>50535.951000000001</v>
      </c>
      <c r="R50" s="154">
        <f t="shared" si="7"/>
        <v>85640.012000000002</v>
      </c>
      <c r="S50" s="155">
        <f t="shared" si="7"/>
        <v>216696.598</v>
      </c>
    </row>
    <row r="51" spans="1:19" x14ac:dyDescent="0.2">
      <c r="A51" s="331"/>
      <c r="B51" s="335" t="s">
        <v>114</v>
      </c>
      <c r="C51" s="280" t="s">
        <v>115</v>
      </c>
      <c r="D51" s="214">
        <v>67314.433000000005</v>
      </c>
      <c r="E51" s="87">
        <v>118619.166</v>
      </c>
      <c r="F51" s="153">
        <v>292804.223</v>
      </c>
      <c r="G51" s="87">
        <v>509017.57400000002</v>
      </c>
      <c r="H51" s="86">
        <v>26054.435000000001</v>
      </c>
      <c r="I51" s="246">
        <v>28541.008000000002</v>
      </c>
      <c r="J51" s="214">
        <v>25905.787</v>
      </c>
      <c r="K51" s="87">
        <v>51585.19</v>
      </c>
      <c r="L51" s="153">
        <v>112791.633</v>
      </c>
      <c r="M51" s="87">
        <v>221354.07500000001</v>
      </c>
      <c r="N51" s="86">
        <v>7674.33</v>
      </c>
      <c r="O51" s="246">
        <v>10769.618</v>
      </c>
      <c r="P51" s="248">
        <v>41408.646000000008</v>
      </c>
      <c r="Q51" s="212">
        <v>67033.975999999995</v>
      </c>
      <c r="R51" s="154">
        <f t="shared" si="7"/>
        <v>180012.59</v>
      </c>
      <c r="S51" s="155">
        <f t="shared" si="7"/>
        <v>287663.49900000001</v>
      </c>
    </row>
    <row r="52" spans="1:19" ht="13.5" thickBot="1" x14ac:dyDescent="0.25">
      <c r="A52" s="331"/>
      <c r="B52" s="336" t="s">
        <v>116</v>
      </c>
      <c r="C52" s="281" t="s">
        <v>117</v>
      </c>
      <c r="D52" s="215">
        <v>256489.71100000001</v>
      </c>
      <c r="E52" s="89">
        <v>317539.41499999998</v>
      </c>
      <c r="F52" s="156">
        <v>1115177.28</v>
      </c>
      <c r="G52" s="89">
        <v>1362189.3289999999</v>
      </c>
      <c r="H52" s="88">
        <v>104916.238</v>
      </c>
      <c r="I52" s="247">
        <v>109312.376</v>
      </c>
      <c r="J52" s="215">
        <v>148904.6</v>
      </c>
      <c r="K52" s="89">
        <v>188217.66800000001</v>
      </c>
      <c r="L52" s="156">
        <v>647166.34699999995</v>
      </c>
      <c r="M52" s="89">
        <v>807433.35</v>
      </c>
      <c r="N52" s="88">
        <v>47823.097000000002</v>
      </c>
      <c r="O52" s="247">
        <v>53366.050999999999</v>
      </c>
      <c r="P52" s="249">
        <v>107585.111</v>
      </c>
      <c r="Q52" s="213">
        <v>129321.74699999997</v>
      </c>
      <c r="R52" s="157">
        <f t="shared" si="7"/>
        <v>468010.93300000008</v>
      </c>
      <c r="S52" s="158">
        <f t="shared" si="7"/>
        <v>554755.97899999993</v>
      </c>
    </row>
    <row r="53" spans="1:19" x14ac:dyDescent="0.2">
      <c r="J53" s="207"/>
      <c r="O53" s="207"/>
    </row>
    <row r="54" spans="1:19" ht="14.25" x14ac:dyDescent="0.2">
      <c r="C54" s="95" t="s">
        <v>124</v>
      </c>
      <c r="H54" s="207"/>
      <c r="I54" s="207"/>
      <c r="J54" s="207"/>
      <c r="K54" s="207"/>
      <c r="L54" s="207"/>
      <c r="M54" s="207"/>
      <c r="Q54" s="309"/>
    </row>
    <row r="55" spans="1:19" x14ac:dyDescent="0.2">
      <c r="G55" s="207"/>
      <c r="J55" s="207"/>
      <c r="K55" s="207"/>
      <c r="L55" s="207"/>
      <c r="N55" s="207"/>
      <c r="O55" s="207"/>
    </row>
  </sheetData>
  <phoneticPr fontId="18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H84"/>
  <sheetViews>
    <sheetView workbookViewId="0">
      <selection activeCell="K85" sqref="K85"/>
    </sheetView>
  </sheetViews>
  <sheetFormatPr defaultRowHeight="12.75" x14ac:dyDescent="0.2"/>
  <cols>
    <col min="20" max="20" width="10.140625" customWidth="1"/>
    <col min="21" max="21" width="10.28515625" customWidth="1"/>
    <col min="22" max="22" width="10.85546875" customWidth="1"/>
    <col min="23" max="23" width="9.7109375" customWidth="1"/>
    <col min="24" max="83" width="0" hidden="1" customWidth="1"/>
    <col min="84" max="84" width="10.85546875" customWidth="1"/>
    <col min="85" max="85" width="10" customWidth="1"/>
    <col min="86" max="86" width="10.85546875" customWidth="1"/>
    <col min="87" max="146" width="0" hidden="1" customWidth="1"/>
    <col min="158" max="158" width="9" customWidth="1"/>
  </cols>
  <sheetData>
    <row r="1" spans="2:164" ht="13.5" thickBot="1" x14ac:dyDescent="0.25">
      <c r="BF1" s="144"/>
    </row>
    <row r="3" spans="2:164" x14ac:dyDescent="0.2">
      <c r="B3" s="60" t="s">
        <v>81</v>
      </c>
    </row>
    <row r="5" spans="2:164" x14ac:dyDescent="0.2">
      <c r="B5" t="s">
        <v>119</v>
      </c>
    </row>
    <row r="6" spans="2:164" x14ac:dyDescent="0.2">
      <c r="BL6" s="146"/>
      <c r="BZ6" s="76"/>
    </row>
    <row r="7" spans="2:164" ht="13.5" thickBot="1" x14ac:dyDescent="0.25"/>
    <row r="8" spans="2:164" ht="16.5" thickBot="1" x14ac:dyDescent="0.25">
      <c r="B8" s="48" t="s">
        <v>64</v>
      </c>
      <c r="C8" s="49" t="s">
        <v>54</v>
      </c>
      <c r="D8" s="49" t="s">
        <v>65</v>
      </c>
      <c r="E8" s="49" t="s">
        <v>66</v>
      </c>
      <c r="F8" s="49" t="s">
        <v>67</v>
      </c>
      <c r="G8" s="49" t="s">
        <v>68</v>
      </c>
      <c r="H8" s="49" t="s">
        <v>69</v>
      </c>
      <c r="I8" s="49" t="s">
        <v>70</v>
      </c>
      <c r="J8" s="49" t="s">
        <v>71</v>
      </c>
      <c r="K8" s="50" t="s">
        <v>72</v>
      </c>
      <c r="L8" s="50" t="s">
        <v>73</v>
      </c>
      <c r="M8" s="50" t="s">
        <v>74</v>
      </c>
      <c r="N8" s="50" t="s">
        <v>75</v>
      </c>
      <c r="O8" s="50" t="s">
        <v>97</v>
      </c>
      <c r="P8" s="50" t="s">
        <v>65</v>
      </c>
      <c r="Q8" s="50" t="s">
        <v>66</v>
      </c>
      <c r="R8" s="50" t="s">
        <v>67</v>
      </c>
      <c r="S8" s="50" t="s">
        <v>68</v>
      </c>
      <c r="T8" s="50" t="s">
        <v>69</v>
      </c>
      <c r="U8" s="50" t="s">
        <v>70</v>
      </c>
      <c r="V8" s="50" t="s">
        <v>71</v>
      </c>
      <c r="W8" s="50" t="s">
        <v>72</v>
      </c>
      <c r="X8" s="50" t="s">
        <v>73</v>
      </c>
      <c r="Y8" s="50" t="s">
        <v>74</v>
      </c>
      <c r="Z8" s="50" t="s">
        <v>75</v>
      </c>
      <c r="AA8" s="50" t="s">
        <v>99</v>
      </c>
      <c r="AB8" s="90" t="s">
        <v>65</v>
      </c>
      <c r="AC8" s="90" t="s">
        <v>66</v>
      </c>
      <c r="AD8" s="50" t="s">
        <v>67</v>
      </c>
      <c r="AE8" s="50" t="s">
        <v>68</v>
      </c>
      <c r="AF8" s="50" t="s">
        <v>69</v>
      </c>
      <c r="AG8" s="50" t="s">
        <v>70</v>
      </c>
      <c r="AH8" s="50" t="s">
        <v>71</v>
      </c>
      <c r="AI8" s="50" t="s">
        <v>72</v>
      </c>
      <c r="AJ8" s="50" t="s">
        <v>73</v>
      </c>
      <c r="AK8" s="50" t="s">
        <v>74</v>
      </c>
      <c r="AL8" s="50" t="s">
        <v>75</v>
      </c>
      <c r="AM8" s="50" t="s">
        <v>152</v>
      </c>
      <c r="AN8" s="50" t="s">
        <v>65</v>
      </c>
      <c r="AO8" s="50" t="s">
        <v>66</v>
      </c>
      <c r="AP8" s="50" t="s">
        <v>67</v>
      </c>
      <c r="AQ8" s="50" t="s">
        <v>68</v>
      </c>
      <c r="AR8" s="50" t="s">
        <v>69</v>
      </c>
      <c r="AS8" s="50" t="s">
        <v>70</v>
      </c>
      <c r="AT8" s="50" t="s">
        <v>71</v>
      </c>
      <c r="AU8" s="50" t="s">
        <v>72</v>
      </c>
      <c r="AV8" s="50" t="s">
        <v>73</v>
      </c>
      <c r="AW8" s="50" t="s">
        <v>74</v>
      </c>
      <c r="AX8" s="50" t="s">
        <v>75</v>
      </c>
      <c r="AY8" s="50" t="s">
        <v>157</v>
      </c>
      <c r="AZ8" s="50" t="s">
        <v>65</v>
      </c>
      <c r="BA8" s="50" t="s">
        <v>66</v>
      </c>
      <c r="BB8" s="50" t="s">
        <v>67</v>
      </c>
      <c r="BC8" s="50" t="s">
        <v>68</v>
      </c>
      <c r="BD8" s="50" t="s">
        <v>69</v>
      </c>
      <c r="BE8" s="50" t="s">
        <v>70</v>
      </c>
      <c r="BF8" s="50" t="s">
        <v>71</v>
      </c>
      <c r="BG8" s="50" t="s">
        <v>72</v>
      </c>
      <c r="BH8" s="50" t="s">
        <v>73</v>
      </c>
      <c r="BI8" s="50" t="s">
        <v>74</v>
      </c>
      <c r="BJ8" s="50" t="s">
        <v>75</v>
      </c>
      <c r="BK8" s="143" t="s">
        <v>160</v>
      </c>
      <c r="BL8" s="147" t="s">
        <v>65</v>
      </c>
      <c r="BM8" s="50" t="s">
        <v>66</v>
      </c>
      <c r="BN8" s="50" t="s">
        <v>67</v>
      </c>
      <c r="BO8" s="50" t="s">
        <v>68</v>
      </c>
      <c r="BP8" s="50" t="s">
        <v>69</v>
      </c>
      <c r="BQ8" s="50" t="s">
        <v>70</v>
      </c>
      <c r="BR8" s="50" t="s">
        <v>71</v>
      </c>
      <c r="BS8" s="50" t="s">
        <v>72</v>
      </c>
      <c r="BT8" s="50" t="s">
        <v>73</v>
      </c>
      <c r="BU8" s="50" t="s">
        <v>74</v>
      </c>
      <c r="BV8" s="50" t="s">
        <v>75</v>
      </c>
      <c r="BW8" s="50" t="s">
        <v>165</v>
      </c>
      <c r="BX8" s="50" t="s">
        <v>65</v>
      </c>
      <c r="BY8" s="50" t="s">
        <v>66</v>
      </c>
      <c r="BZ8" s="50" t="s">
        <v>67</v>
      </c>
      <c r="CA8" s="50" t="s">
        <v>68</v>
      </c>
      <c r="CB8" s="50" t="s">
        <v>69</v>
      </c>
      <c r="CC8" s="50" t="s">
        <v>70</v>
      </c>
      <c r="CD8" s="50" t="s">
        <v>71</v>
      </c>
      <c r="CE8" s="50" t="s">
        <v>72</v>
      </c>
      <c r="CF8" s="50" t="s">
        <v>73</v>
      </c>
      <c r="CG8" s="50" t="s">
        <v>74</v>
      </c>
      <c r="CH8" s="50" t="s">
        <v>75</v>
      </c>
      <c r="CI8" s="50" t="s">
        <v>174</v>
      </c>
      <c r="CJ8" s="50" t="s">
        <v>65</v>
      </c>
      <c r="CK8" s="50" t="s">
        <v>66</v>
      </c>
      <c r="CL8" s="50" t="s">
        <v>67</v>
      </c>
      <c r="CM8" s="50" t="s">
        <v>68</v>
      </c>
      <c r="CN8" s="50" t="s">
        <v>69</v>
      </c>
      <c r="CO8" s="50" t="s">
        <v>70</v>
      </c>
      <c r="CP8" s="50" t="s">
        <v>71</v>
      </c>
      <c r="CQ8" s="50" t="s">
        <v>72</v>
      </c>
      <c r="CR8" s="50" t="s">
        <v>73</v>
      </c>
      <c r="CS8" s="50" t="s">
        <v>74</v>
      </c>
      <c r="CT8" s="50" t="s">
        <v>75</v>
      </c>
      <c r="CU8" s="50" t="s">
        <v>176</v>
      </c>
      <c r="CV8" s="50" t="s">
        <v>65</v>
      </c>
      <c r="CW8" s="50" t="s">
        <v>66</v>
      </c>
      <c r="CX8" s="50" t="s">
        <v>67</v>
      </c>
      <c r="CY8" s="50" t="s">
        <v>68</v>
      </c>
      <c r="CZ8" s="50" t="s">
        <v>69</v>
      </c>
      <c r="DA8" s="50" t="s">
        <v>70</v>
      </c>
      <c r="DB8" s="50" t="s">
        <v>71</v>
      </c>
      <c r="DC8" s="50" t="s">
        <v>72</v>
      </c>
      <c r="DD8" s="50" t="s">
        <v>73</v>
      </c>
      <c r="DE8" s="50" t="s">
        <v>74</v>
      </c>
      <c r="DF8" s="50" t="s">
        <v>75</v>
      </c>
      <c r="DG8" s="50" t="s">
        <v>184</v>
      </c>
      <c r="DH8" s="50" t="s">
        <v>65</v>
      </c>
      <c r="DI8" s="50" t="s">
        <v>66</v>
      </c>
      <c r="DJ8" s="50" t="s">
        <v>67</v>
      </c>
      <c r="DK8" s="50" t="s">
        <v>68</v>
      </c>
      <c r="DL8" s="50" t="s">
        <v>69</v>
      </c>
      <c r="DM8" s="50" t="s">
        <v>70</v>
      </c>
      <c r="DN8" s="50" t="s">
        <v>71</v>
      </c>
      <c r="DO8" s="50" t="s">
        <v>72</v>
      </c>
      <c r="DP8" s="50" t="s">
        <v>73</v>
      </c>
      <c r="DQ8" s="50" t="s">
        <v>74</v>
      </c>
      <c r="DR8" s="50" t="s">
        <v>75</v>
      </c>
      <c r="DS8" s="50" t="s">
        <v>206</v>
      </c>
      <c r="DT8" s="50" t="s">
        <v>65</v>
      </c>
      <c r="DU8" s="50" t="s">
        <v>66</v>
      </c>
      <c r="DV8" s="50" t="s">
        <v>67</v>
      </c>
      <c r="DW8" s="50" t="s">
        <v>68</v>
      </c>
      <c r="DX8" s="50" t="s">
        <v>69</v>
      </c>
      <c r="DY8" s="50" t="s">
        <v>70</v>
      </c>
      <c r="DZ8" s="50" t="s">
        <v>71</v>
      </c>
      <c r="EA8" s="50" t="s">
        <v>72</v>
      </c>
      <c r="EB8" s="50" t="s">
        <v>73</v>
      </c>
      <c r="EC8" s="50" t="s">
        <v>74</v>
      </c>
      <c r="ED8" s="50" t="s">
        <v>75</v>
      </c>
      <c r="EE8" s="50" t="s">
        <v>209</v>
      </c>
      <c r="EF8" s="50" t="s">
        <v>65</v>
      </c>
      <c r="EG8" s="50" t="s">
        <v>66</v>
      </c>
      <c r="EH8" s="50" t="s">
        <v>67</v>
      </c>
      <c r="EI8" s="50" t="s">
        <v>68</v>
      </c>
      <c r="EJ8" s="50" t="s">
        <v>69</v>
      </c>
      <c r="EK8" s="50" t="s">
        <v>70</v>
      </c>
      <c r="EL8" s="50" t="s">
        <v>71</v>
      </c>
      <c r="EM8" s="50" t="s">
        <v>72</v>
      </c>
      <c r="EN8" s="50" t="s">
        <v>73</v>
      </c>
      <c r="EO8" s="50" t="s">
        <v>74</v>
      </c>
      <c r="EP8" s="50" t="s">
        <v>75</v>
      </c>
      <c r="EQ8" s="50" t="s">
        <v>216</v>
      </c>
      <c r="ER8" s="50" t="s">
        <v>65</v>
      </c>
      <c r="ES8" s="50" t="s">
        <v>66</v>
      </c>
      <c r="ET8" s="50" t="s">
        <v>67</v>
      </c>
      <c r="EU8" s="50" t="s">
        <v>68</v>
      </c>
      <c r="EV8" s="50" t="s">
        <v>69</v>
      </c>
      <c r="EW8" s="50" t="s">
        <v>70</v>
      </c>
      <c r="EX8" s="50" t="s">
        <v>71</v>
      </c>
      <c r="EY8" s="50" t="s">
        <v>72</v>
      </c>
      <c r="EZ8" s="50" t="s">
        <v>73</v>
      </c>
      <c r="FA8" s="50" t="s">
        <v>74</v>
      </c>
      <c r="FB8" s="50" t="s">
        <v>75</v>
      </c>
      <c r="FC8" s="50" t="s">
        <v>237</v>
      </c>
      <c r="FD8" s="50" t="s">
        <v>65</v>
      </c>
      <c r="FE8" s="50" t="s">
        <v>66</v>
      </c>
      <c r="FF8" s="50" t="s">
        <v>67</v>
      </c>
      <c r="FG8" s="50" t="s">
        <v>68</v>
      </c>
      <c r="FH8" s="50" t="s">
        <v>69</v>
      </c>
    </row>
    <row r="9" spans="2:164" x14ac:dyDescent="0.2">
      <c r="B9" s="51" t="s">
        <v>76</v>
      </c>
      <c r="C9" s="52">
        <v>29.22</v>
      </c>
      <c r="D9" s="52">
        <v>29.04</v>
      </c>
      <c r="E9" s="52">
        <v>27.18</v>
      </c>
      <c r="F9" s="52">
        <v>24.74</v>
      </c>
      <c r="G9" s="52">
        <v>25.75</v>
      </c>
      <c r="H9" s="52">
        <v>26.44</v>
      </c>
      <c r="I9" s="52">
        <v>28.42</v>
      </c>
      <c r="J9" s="52">
        <v>30.56</v>
      </c>
      <c r="K9" s="53">
        <v>30.77</v>
      </c>
      <c r="L9" s="53">
        <v>30.4</v>
      </c>
      <c r="M9" s="53">
        <v>30.16</v>
      </c>
      <c r="N9" s="53">
        <v>29.77</v>
      </c>
      <c r="O9" s="53">
        <v>30.84</v>
      </c>
      <c r="P9" s="53">
        <v>30.26</v>
      </c>
      <c r="Q9" s="53">
        <v>28.46</v>
      </c>
      <c r="R9" s="53">
        <v>26.59</v>
      </c>
      <c r="S9" s="53">
        <v>26.18</v>
      </c>
      <c r="T9" s="53">
        <v>26.72</v>
      </c>
      <c r="U9" s="53">
        <v>28.19</v>
      </c>
      <c r="V9" s="53">
        <v>30.52</v>
      </c>
      <c r="W9" s="53">
        <v>32.65</v>
      </c>
      <c r="X9" s="53">
        <v>32.340000000000003</v>
      </c>
      <c r="Y9" s="53">
        <v>32.29</v>
      </c>
      <c r="Z9" s="53">
        <v>32.22</v>
      </c>
      <c r="AA9" s="53">
        <v>30.84</v>
      </c>
      <c r="AB9" s="53">
        <v>30.26</v>
      </c>
      <c r="AC9" s="53">
        <v>28.46</v>
      </c>
      <c r="AD9" s="53">
        <v>26.59</v>
      </c>
      <c r="AE9" s="53">
        <v>26.18</v>
      </c>
      <c r="AF9" s="53">
        <v>26.72</v>
      </c>
      <c r="AG9" s="53">
        <v>28.19</v>
      </c>
      <c r="AH9" s="53">
        <v>30.52</v>
      </c>
      <c r="AI9" s="53">
        <v>31.16</v>
      </c>
      <c r="AJ9" s="53">
        <v>31.04</v>
      </c>
      <c r="AK9" s="53">
        <v>31.24</v>
      </c>
      <c r="AL9" s="53">
        <v>31.04</v>
      </c>
      <c r="AM9" s="134">
        <v>30.45</v>
      </c>
      <c r="AN9" s="134">
        <v>28.97</v>
      </c>
      <c r="AO9" s="134">
        <v>28.37</v>
      </c>
      <c r="AP9" s="134">
        <v>26.32</v>
      </c>
      <c r="AQ9" s="134">
        <v>26.32</v>
      </c>
      <c r="AR9" s="134">
        <v>27.2</v>
      </c>
      <c r="AS9" s="134">
        <v>30.85</v>
      </c>
      <c r="AT9" s="134">
        <v>32.47</v>
      </c>
      <c r="AU9" s="134">
        <v>33.659999999999997</v>
      </c>
      <c r="AV9" s="134">
        <v>37.79</v>
      </c>
      <c r="AW9" s="134">
        <v>37.950000000000003</v>
      </c>
      <c r="AX9" s="134">
        <v>36.270000000000003</v>
      </c>
      <c r="AY9" s="134">
        <v>40.94</v>
      </c>
      <c r="AZ9" s="134">
        <v>40.229999999999997</v>
      </c>
      <c r="BA9" s="134">
        <v>38.54</v>
      </c>
      <c r="BB9" s="134">
        <v>33.590000000000003</v>
      </c>
      <c r="BC9" s="134">
        <v>33.479999999999997</v>
      </c>
      <c r="BD9" s="134">
        <v>34.31</v>
      </c>
      <c r="BE9" s="134">
        <v>35.86</v>
      </c>
      <c r="BF9" s="134">
        <v>37.69</v>
      </c>
      <c r="BG9" s="134">
        <v>38.78</v>
      </c>
      <c r="BH9" s="134">
        <v>34.39</v>
      </c>
      <c r="BI9" s="134">
        <v>34.21</v>
      </c>
      <c r="BJ9" s="134">
        <v>33.619999999999997</v>
      </c>
      <c r="BK9" s="134">
        <v>32.5</v>
      </c>
      <c r="BL9" s="134">
        <v>34.869999999999997</v>
      </c>
      <c r="BM9" s="134">
        <v>32.03</v>
      </c>
      <c r="BN9" s="134">
        <v>24.27</v>
      </c>
      <c r="BO9" s="134">
        <v>26.89</v>
      </c>
      <c r="BP9" s="134">
        <v>27.02</v>
      </c>
      <c r="BQ9" s="134">
        <v>28.79</v>
      </c>
      <c r="BR9" s="134">
        <v>29.95</v>
      </c>
      <c r="BS9" s="134">
        <v>31.01</v>
      </c>
      <c r="BT9" s="134">
        <v>29.3</v>
      </c>
      <c r="BU9" s="134">
        <v>28.68</v>
      </c>
      <c r="BV9" s="134">
        <v>28.9</v>
      </c>
      <c r="BW9" s="134">
        <v>30.99</v>
      </c>
      <c r="BX9" s="134">
        <v>29.89</v>
      </c>
      <c r="BY9" s="134">
        <v>28.4</v>
      </c>
      <c r="BZ9" s="134">
        <v>27.67</v>
      </c>
      <c r="CA9" s="134">
        <v>27.85</v>
      </c>
      <c r="CB9" s="134">
        <v>29.66</v>
      </c>
      <c r="CC9" s="134">
        <v>31.25</v>
      </c>
      <c r="CD9" s="134">
        <v>33.96</v>
      </c>
      <c r="CE9" s="134">
        <v>34.299999999999997</v>
      </c>
      <c r="CF9" s="134">
        <v>32.39</v>
      </c>
      <c r="CG9" s="134">
        <v>32.47</v>
      </c>
      <c r="CH9" s="134">
        <v>32.11</v>
      </c>
      <c r="CI9" s="134">
        <v>33.049999999999997</v>
      </c>
      <c r="CJ9" s="134">
        <v>32.979999999999997</v>
      </c>
      <c r="CK9" s="134">
        <v>31.95</v>
      </c>
      <c r="CL9" s="134">
        <v>30.35</v>
      </c>
      <c r="CM9" s="134">
        <v>30.64</v>
      </c>
      <c r="CN9" s="134">
        <v>33.58</v>
      </c>
      <c r="CO9" s="134">
        <v>35.46</v>
      </c>
      <c r="CP9" s="134">
        <v>35.61</v>
      </c>
      <c r="CQ9" s="134">
        <v>36.44</v>
      </c>
      <c r="CR9" s="134">
        <v>34.58</v>
      </c>
      <c r="CS9" s="134">
        <v>33.130000000000003</v>
      </c>
      <c r="CT9" s="134">
        <v>32.21</v>
      </c>
      <c r="CU9" s="134">
        <v>34.159999999999997</v>
      </c>
      <c r="CV9" s="134">
        <v>34.49</v>
      </c>
      <c r="CW9" s="134">
        <v>32.74</v>
      </c>
      <c r="CX9" s="134">
        <v>29.9</v>
      </c>
      <c r="CY9" s="134">
        <v>29.7</v>
      </c>
      <c r="CZ9" s="134">
        <v>32.18</v>
      </c>
      <c r="DA9" s="134">
        <v>32.67</v>
      </c>
      <c r="DB9" s="134">
        <v>32.11</v>
      </c>
      <c r="DC9" s="134">
        <v>32.28</v>
      </c>
      <c r="DD9" s="134">
        <v>31.22</v>
      </c>
      <c r="DE9" s="134">
        <v>31.35</v>
      </c>
      <c r="DF9" s="134">
        <v>30.59</v>
      </c>
      <c r="DG9" s="134">
        <v>32.61</v>
      </c>
      <c r="DH9" s="134">
        <v>32.880000000000003</v>
      </c>
      <c r="DI9" s="134">
        <v>30.9</v>
      </c>
      <c r="DJ9" s="134">
        <v>32</v>
      </c>
      <c r="DK9" s="134">
        <v>32.299999999999997</v>
      </c>
      <c r="DL9" s="134">
        <v>34.74</v>
      </c>
      <c r="DM9" s="134">
        <v>36.090000000000003</v>
      </c>
      <c r="DN9" s="134">
        <v>36.44</v>
      </c>
      <c r="DO9" s="134">
        <v>37.22</v>
      </c>
      <c r="DP9" s="134">
        <v>36.69</v>
      </c>
      <c r="DQ9" s="134">
        <v>35.83</v>
      </c>
      <c r="DR9" s="134">
        <v>37.869999999999997</v>
      </c>
      <c r="DS9" s="134">
        <v>38.53</v>
      </c>
      <c r="DT9" s="134">
        <v>38.24</v>
      </c>
      <c r="DU9" s="134">
        <v>36.44</v>
      </c>
      <c r="DV9" s="134">
        <v>33.83</v>
      </c>
      <c r="DW9" s="134">
        <v>33.61</v>
      </c>
      <c r="DX9" s="134">
        <v>35.909999999999997</v>
      </c>
      <c r="DY9" s="134">
        <v>37.229999999999997</v>
      </c>
      <c r="DZ9" s="134">
        <v>38.26</v>
      </c>
      <c r="EA9" s="134">
        <v>38.47</v>
      </c>
      <c r="EB9" s="134">
        <v>36.25</v>
      </c>
      <c r="EC9" s="134">
        <v>34.93</v>
      </c>
      <c r="ED9" s="134">
        <v>33.21</v>
      </c>
      <c r="EE9" s="134">
        <v>33.200000000000003</v>
      </c>
      <c r="EF9" s="134">
        <v>31.52</v>
      </c>
      <c r="EG9" s="134">
        <v>30.33</v>
      </c>
      <c r="EH9" s="134">
        <v>29.93</v>
      </c>
      <c r="EI9" s="134">
        <v>29.64</v>
      </c>
      <c r="EJ9" s="134">
        <v>30.11</v>
      </c>
      <c r="EK9" s="134">
        <v>30.94</v>
      </c>
      <c r="EL9" s="134">
        <v>32.46</v>
      </c>
      <c r="EM9" s="134">
        <v>32.229999999999997</v>
      </c>
      <c r="EN9" s="134">
        <v>31.52</v>
      </c>
      <c r="EO9" s="134">
        <v>31.1</v>
      </c>
      <c r="EP9" s="134">
        <v>30.16</v>
      </c>
      <c r="EQ9" s="134">
        <v>29.07</v>
      </c>
      <c r="ER9" s="134">
        <v>28.89</v>
      </c>
      <c r="ES9" s="134">
        <v>27.96</v>
      </c>
      <c r="ET9" s="134">
        <v>28.43</v>
      </c>
      <c r="EU9" s="134">
        <v>28.78</v>
      </c>
      <c r="EV9" s="134">
        <v>28.65</v>
      </c>
      <c r="EW9" s="134">
        <v>28.4</v>
      </c>
      <c r="EX9" s="134">
        <v>29.42</v>
      </c>
      <c r="EY9" s="134">
        <v>30.2</v>
      </c>
      <c r="EZ9" s="134">
        <v>31.59</v>
      </c>
      <c r="FA9" s="134">
        <v>32.340000000000003</v>
      </c>
      <c r="FB9" s="134">
        <v>32.72</v>
      </c>
      <c r="FC9" s="134">
        <v>34.229999999999997</v>
      </c>
      <c r="FD9" s="134">
        <v>33.26</v>
      </c>
      <c r="FE9" s="134">
        <v>30.49</v>
      </c>
      <c r="FF9" s="134">
        <v>33.61</v>
      </c>
      <c r="FG9" s="134">
        <v>32.43</v>
      </c>
      <c r="FH9" s="134">
        <v>32.32</v>
      </c>
    </row>
    <row r="10" spans="2:164" x14ac:dyDescent="0.2">
      <c r="B10" s="51" t="s">
        <v>77</v>
      </c>
      <c r="C10" s="52">
        <v>28.64</v>
      </c>
      <c r="D10" s="52">
        <v>28.12</v>
      </c>
      <c r="E10" s="52">
        <v>27.71</v>
      </c>
      <c r="F10" s="52">
        <v>27.65</v>
      </c>
      <c r="G10" s="52">
        <v>27.99</v>
      </c>
      <c r="H10" s="52">
        <v>27.78</v>
      </c>
      <c r="I10" s="52">
        <v>27.87</v>
      </c>
      <c r="J10" s="52">
        <v>28.44</v>
      </c>
      <c r="K10" s="53">
        <v>29.69</v>
      </c>
      <c r="L10" s="53">
        <v>30.99</v>
      </c>
      <c r="M10" s="53">
        <v>31.5</v>
      </c>
      <c r="N10" s="53">
        <v>30.52</v>
      </c>
      <c r="O10" s="53">
        <v>27.25</v>
      </c>
      <c r="P10" s="53">
        <v>26.75</v>
      </c>
      <c r="Q10" s="53">
        <v>26.45</v>
      </c>
      <c r="R10" s="53">
        <v>26.3</v>
      </c>
      <c r="S10" s="53">
        <v>26.15</v>
      </c>
      <c r="T10" s="53">
        <v>26.32</v>
      </c>
      <c r="U10" s="53">
        <v>26.35</v>
      </c>
      <c r="V10" s="53">
        <v>26.7</v>
      </c>
      <c r="W10" s="53">
        <v>28.77</v>
      </c>
      <c r="X10" s="53">
        <v>29.69</v>
      </c>
      <c r="Y10" s="53">
        <v>30.19</v>
      </c>
      <c r="Z10" s="53">
        <v>29.51</v>
      </c>
      <c r="AA10" s="53">
        <v>27.25</v>
      </c>
      <c r="AB10" s="53">
        <v>26.75</v>
      </c>
      <c r="AC10" s="53">
        <v>26.45</v>
      </c>
      <c r="AD10" s="53">
        <v>26.3</v>
      </c>
      <c r="AE10" s="53">
        <v>26.15</v>
      </c>
      <c r="AF10" s="53">
        <v>26.32</v>
      </c>
      <c r="AG10" s="53">
        <v>26.35</v>
      </c>
      <c r="AH10" s="53">
        <v>26.7</v>
      </c>
      <c r="AI10" s="53">
        <v>27.45</v>
      </c>
      <c r="AJ10" s="53">
        <v>27.87</v>
      </c>
      <c r="AK10" s="53">
        <v>28</v>
      </c>
      <c r="AL10" s="53">
        <v>27.75</v>
      </c>
      <c r="AM10" s="134">
        <v>27.05</v>
      </c>
      <c r="AN10" s="134">
        <v>27.15</v>
      </c>
      <c r="AO10" s="134">
        <v>27.15</v>
      </c>
      <c r="AP10" s="134">
        <v>27.4</v>
      </c>
      <c r="AQ10" s="134">
        <v>27.5</v>
      </c>
      <c r="AR10" s="134">
        <v>29.1</v>
      </c>
      <c r="AS10" s="134">
        <v>31.85</v>
      </c>
      <c r="AT10" s="134">
        <v>35</v>
      </c>
      <c r="AU10" s="134">
        <v>37</v>
      </c>
      <c r="AV10" s="134">
        <v>40.5</v>
      </c>
      <c r="AW10" s="134">
        <v>41</v>
      </c>
      <c r="AX10" s="134">
        <v>40.799999999999997</v>
      </c>
      <c r="AY10" s="134">
        <v>38.5</v>
      </c>
      <c r="AZ10" s="134">
        <v>37</v>
      </c>
      <c r="BA10" s="134">
        <v>35.299999999999997</v>
      </c>
      <c r="BB10" s="134">
        <v>34</v>
      </c>
      <c r="BC10" s="134">
        <v>34</v>
      </c>
      <c r="BD10" s="134">
        <v>32.799999999999997</v>
      </c>
      <c r="BE10" s="134">
        <v>33.6</v>
      </c>
      <c r="BF10" s="134">
        <v>34.1</v>
      </c>
      <c r="BG10" s="134">
        <v>33.4</v>
      </c>
      <c r="BH10" s="134">
        <v>31.8</v>
      </c>
      <c r="BI10" s="134">
        <v>29.8</v>
      </c>
      <c r="BJ10" s="134">
        <v>27.8</v>
      </c>
      <c r="BK10" s="134">
        <v>26</v>
      </c>
      <c r="BL10" s="134">
        <v>25.2</v>
      </c>
      <c r="BM10" s="134">
        <v>24</v>
      </c>
      <c r="BN10" s="134">
        <v>23</v>
      </c>
      <c r="BO10" s="134">
        <v>22.4</v>
      </c>
      <c r="BP10" s="134">
        <v>22</v>
      </c>
      <c r="BQ10" s="134">
        <v>22</v>
      </c>
      <c r="BR10" s="134">
        <v>22.18</v>
      </c>
      <c r="BS10" s="134">
        <v>22.07</v>
      </c>
      <c r="BT10" s="134">
        <v>23.1</v>
      </c>
      <c r="BU10" s="134">
        <v>25.5</v>
      </c>
      <c r="BV10" s="134">
        <v>26</v>
      </c>
      <c r="BW10" s="134">
        <v>28.4</v>
      </c>
      <c r="BX10" s="134">
        <v>28.14</v>
      </c>
      <c r="BY10" s="134">
        <v>27.95</v>
      </c>
      <c r="BZ10" s="134">
        <v>28.37</v>
      </c>
      <c r="CA10" s="134">
        <v>29.41</v>
      </c>
      <c r="CB10" s="134">
        <v>30.07</v>
      </c>
      <c r="CC10" s="134">
        <v>30.59</v>
      </c>
      <c r="CD10" s="134">
        <v>31.83</v>
      </c>
      <c r="CE10" s="134">
        <v>33.4</v>
      </c>
      <c r="CF10" s="134">
        <v>34.409999999999997</v>
      </c>
      <c r="CG10" s="134">
        <v>34.65</v>
      </c>
      <c r="CH10" s="134">
        <v>34.42</v>
      </c>
      <c r="CI10" s="134">
        <v>33.119999999999997</v>
      </c>
      <c r="CJ10" s="134">
        <v>33.200000000000003</v>
      </c>
      <c r="CK10" s="134">
        <v>34.06</v>
      </c>
      <c r="CL10" s="134">
        <v>34.18</v>
      </c>
      <c r="CM10" s="134">
        <v>34.44</v>
      </c>
      <c r="CN10" s="134">
        <v>34.39</v>
      </c>
      <c r="CO10" s="134">
        <v>34.53</v>
      </c>
      <c r="CP10" s="134">
        <v>34.729999999999997</v>
      </c>
      <c r="CQ10" s="134">
        <v>35.479999999999997</v>
      </c>
      <c r="CR10" s="134">
        <v>36.42</v>
      </c>
      <c r="CS10" s="134">
        <v>36.9</v>
      </c>
      <c r="CT10" s="134">
        <v>35.71</v>
      </c>
      <c r="CU10" s="134">
        <v>33.75</v>
      </c>
      <c r="CV10" s="134">
        <v>33.4</v>
      </c>
      <c r="CW10" s="134">
        <v>32.700000000000003</v>
      </c>
      <c r="CX10" s="134">
        <v>31.95</v>
      </c>
      <c r="CY10" s="134">
        <v>30.85</v>
      </c>
      <c r="CZ10" s="134">
        <v>29.15</v>
      </c>
      <c r="DA10" s="134">
        <v>29.04</v>
      </c>
      <c r="DB10" s="134">
        <v>29.13</v>
      </c>
      <c r="DC10" s="134">
        <v>30.84</v>
      </c>
      <c r="DD10" s="134">
        <v>33.6</v>
      </c>
      <c r="DE10" s="134">
        <v>34.97</v>
      </c>
      <c r="DF10" s="134">
        <v>35.020000000000003</v>
      </c>
      <c r="DG10" s="134">
        <v>34.770000000000003</v>
      </c>
      <c r="DH10" s="134">
        <v>34.58</v>
      </c>
      <c r="DI10" s="134">
        <v>34.68</v>
      </c>
      <c r="DJ10" s="134">
        <v>34.65</v>
      </c>
      <c r="DK10" s="134">
        <v>32.99</v>
      </c>
      <c r="DL10" s="134">
        <v>36.1</v>
      </c>
      <c r="DM10" s="134">
        <v>37.56</v>
      </c>
      <c r="DN10" s="134">
        <v>37.700000000000003</v>
      </c>
      <c r="DO10" s="134">
        <v>40</v>
      </c>
      <c r="DP10" s="134">
        <v>41.74</v>
      </c>
      <c r="DQ10" s="134">
        <v>42.46</v>
      </c>
      <c r="DR10" s="134">
        <v>42.24</v>
      </c>
      <c r="DS10" s="134">
        <v>41.26</v>
      </c>
      <c r="DT10" s="134">
        <v>40.94</v>
      </c>
      <c r="DU10" s="134">
        <v>40.549999999999997</v>
      </c>
      <c r="DV10" s="134">
        <v>39.72</v>
      </c>
      <c r="DW10" s="134">
        <v>38.869999999999997</v>
      </c>
      <c r="DX10" s="134">
        <v>37.97</v>
      </c>
      <c r="DY10" s="134">
        <v>37.18</v>
      </c>
      <c r="DZ10" s="134">
        <v>37.090000000000003</v>
      </c>
      <c r="EA10" s="134">
        <v>36.44</v>
      </c>
      <c r="EB10" s="134">
        <v>35.14</v>
      </c>
      <c r="EC10" s="134">
        <v>33.99</v>
      </c>
      <c r="ED10" s="134">
        <v>32.479999999999997</v>
      </c>
      <c r="EE10" s="134">
        <v>31.52</v>
      </c>
      <c r="EF10" s="134">
        <v>31.52</v>
      </c>
      <c r="EG10" s="134">
        <v>30.79</v>
      </c>
      <c r="EH10" s="134">
        <v>30.85</v>
      </c>
      <c r="EI10" s="134">
        <v>29.83</v>
      </c>
      <c r="EJ10" s="134">
        <v>28.83</v>
      </c>
      <c r="EK10" s="134">
        <v>27.94</v>
      </c>
      <c r="EL10" s="134">
        <v>27.78</v>
      </c>
      <c r="EM10" s="134">
        <v>28.38</v>
      </c>
      <c r="EN10" s="134">
        <v>29.5</v>
      </c>
      <c r="EO10" s="134">
        <v>29.77</v>
      </c>
      <c r="EP10" s="134">
        <v>29.74</v>
      </c>
      <c r="EQ10" s="134">
        <v>28.87</v>
      </c>
      <c r="ER10" s="134">
        <v>28.13</v>
      </c>
      <c r="ES10" s="134">
        <v>27.31</v>
      </c>
      <c r="ET10" s="134">
        <v>25.74</v>
      </c>
      <c r="EU10" s="134">
        <v>23.96</v>
      </c>
      <c r="EV10" s="134">
        <v>23.22</v>
      </c>
      <c r="EW10" s="134">
        <v>23.42</v>
      </c>
      <c r="EX10" s="134">
        <v>24.3</v>
      </c>
      <c r="EY10" s="134">
        <v>26.37</v>
      </c>
      <c r="EZ10" s="134">
        <v>30.42</v>
      </c>
      <c r="FA10" s="134">
        <v>33.14</v>
      </c>
      <c r="FB10" s="134">
        <v>33.67</v>
      </c>
      <c r="FC10" s="134">
        <v>34.130000000000003</v>
      </c>
      <c r="FD10" s="134">
        <v>33.97</v>
      </c>
      <c r="FE10" s="134">
        <v>33.56</v>
      </c>
      <c r="FF10" s="134">
        <v>33.49</v>
      </c>
      <c r="FG10" s="134">
        <v>33.83</v>
      </c>
      <c r="FH10" s="134">
        <v>34.380000000000003</v>
      </c>
    </row>
    <row r="11" spans="2:164" x14ac:dyDescent="0.2">
      <c r="B11" s="51" t="s">
        <v>78</v>
      </c>
      <c r="C11" s="52"/>
      <c r="D11" s="52"/>
      <c r="E11" s="52"/>
      <c r="F11" s="52"/>
      <c r="G11" s="52">
        <v>16.899999999999999</v>
      </c>
      <c r="H11" s="52">
        <v>20.7</v>
      </c>
      <c r="I11" s="52">
        <v>22</v>
      </c>
      <c r="J11" s="52">
        <v>22.23</v>
      </c>
      <c r="K11" s="53">
        <v>22.8</v>
      </c>
      <c r="L11" s="53">
        <v>23.4</v>
      </c>
      <c r="M11" s="53">
        <v>24.7</v>
      </c>
      <c r="N11" s="53">
        <v>25.5</v>
      </c>
      <c r="O11" s="53">
        <v>26.62</v>
      </c>
      <c r="P11" s="53">
        <v>26.41</v>
      </c>
      <c r="Q11" s="53">
        <v>25.8</v>
      </c>
      <c r="R11" s="53">
        <v>25.19</v>
      </c>
      <c r="S11" s="53">
        <v>24.91</v>
      </c>
      <c r="T11" s="53">
        <v>23.95</v>
      </c>
      <c r="U11" s="53">
        <v>23.97</v>
      </c>
      <c r="V11" s="53">
        <v>24.59</v>
      </c>
      <c r="W11" s="53">
        <v>24.97</v>
      </c>
      <c r="X11" s="53">
        <v>25.28</v>
      </c>
      <c r="Y11" s="53">
        <v>25.4</v>
      </c>
      <c r="Z11" s="53">
        <v>26.91</v>
      </c>
      <c r="AA11" s="53">
        <v>26.62</v>
      </c>
      <c r="AB11" s="53">
        <v>26.41</v>
      </c>
      <c r="AC11" s="53">
        <v>25.8</v>
      </c>
      <c r="AD11" s="53">
        <v>25.19</v>
      </c>
      <c r="AE11" s="53">
        <v>24.91</v>
      </c>
      <c r="AF11" s="53">
        <v>23.95</v>
      </c>
      <c r="AG11" s="53">
        <v>23.97</v>
      </c>
      <c r="AH11" s="53">
        <v>24.59</v>
      </c>
      <c r="AI11" s="53">
        <v>24.61</v>
      </c>
      <c r="AJ11" s="53">
        <v>25.5</v>
      </c>
      <c r="AK11" s="53">
        <v>26.68</v>
      </c>
      <c r="AL11" s="53">
        <v>26.82</v>
      </c>
      <c r="AM11" s="134">
        <v>26.49</v>
      </c>
      <c r="AN11" s="134">
        <v>26.52</v>
      </c>
      <c r="AO11" s="134">
        <v>26.62</v>
      </c>
      <c r="AP11" s="134">
        <v>26.94</v>
      </c>
      <c r="AQ11" s="134">
        <v>27.26</v>
      </c>
      <c r="AR11" s="134">
        <v>27.02</v>
      </c>
      <c r="AS11" s="134">
        <v>28.09</v>
      </c>
      <c r="AT11" s="134">
        <v>28.84</v>
      </c>
      <c r="AU11" s="134">
        <v>30.9</v>
      </c>
      <c r="AV11" s="134">
        <v>33.47</v>
      </c>
      <c r="AW11" s="134">
        <v>35.69</v>
      </c>
      <c r="AX11" s="134">
        <v>36.700000000000003</v>
      </c>
      <c r="AY11" s="134">
        <v>34.299999999999997</v>
      </c>
      <c r="AZ11" s="134">
        <v>33.799999999999997</v>
      </c>
      <c r="BA11" s="134">
        <v>33.22</v>
      </c>
      <c r="BB11" s="134">
        <v>32.43</v>
      </c>
      <c r="BC11" s="134">
        <v>31.46</v>
      </c>
      <c r="BD11" s="134">
        <v>30.73</v>
      </c>
      <c r="BE11" s="134">
        <v>31.14</v>
      </c>
      <c r="BF11" s="134">
        <v>30.32</v>
      </c>
      <c r="BG11" s="134">
        <v>29.46</v>
      </c>
      <c r="BH11" s="134">
        <v>27.16</v>
      </c>
      <c r="BI11" s="134">
        <v>25.78</v>
      </c>
      <c r="BJ11" s="134">
        <v>24.02</v>
      </c>
      <c r="BK11" s="134">
        <v>22.27</v>
      </c>
      <c r="BL11" s="134">
        <v>20.28</v>
      </c>
      <c r="BM11" s="134">
        <v>20.5</v>
      </c>
      <c r="BN11" s="134">
        <v>21.05</v>
      </c>
      <c r="BO11" s="134">
        <v>21</v>
      </c>
      <c r="BP11" s="134">
        <v>20.54</v>
      </c>
      <c r="BQ11" s="134">
        <v>21.33</v>
      </c>
      <c r="BR11" s="134">
        <v>22.45</v>
      </c>
      <c r="BS11" s="134">
        <v>22.73</v>
      </c>
      <c r="BT11" s="134">
        <v>23.18</v>
      </c>
      <c r="BU11" s="134">
        <v>25.23</v>
      </c>
      <c r="BV11" s="134">
        <v>25.73</v>
      </c>
      <c r="BW11" s="134">
        <v>26.02</v>
      </c>
      <c r="BX11" s="134">
        <v>26.6</v>
      </c>
      <c r="BY11" s="134">
        <v>26.92</v>
      </c>
      <c r="BZ11" s="134">
        <v>26.91</v>
      </c>
      <c r="CA11" s="134">
        <v>25.81</v>
      </c>
      <c r="CB11" s="134">
        <v>25.6</v>
      </c>
      <c r="CC11" s="134">
        <v>25.82</v>
      </c>
      <c r="CD11" s="134">
        <v>27.19</v>
      </c>
      <c r="CE11" s="134">
        <v>28.2</v>
      </c>
      <c r="CF11" s="134">
        <v>28.94</v>
      </c>
      <c r="CG11" s="134">
        <v>30.1</v>
      </c>
      <c r="CH11" s="134">
        <v>29.79</v>
      </c>
      <c r="CI11" s="134">
        <v>30.02</v>
      </c>
      <c r="CJ11" s="134">
        <v>30.26</v>
      </c>
      <c r="CK11" s="134">
        <v>30.28</v>
      </c>
      <c r="CL11" s="134">
        <v>30.24</v>
      </c>
      <c r="CM11" s="134">
        <v>30.24</v>
      </c>
      <c r="CN11" s="134">
        <v>29.9</v>
      </c>
      <c r="CO11" s="134">
        <v>30.08</v>
      </c>
      <c r="CP11" s="134">
        <v>29.13</v>
      </c>
      <c r="CQ11" s="134">
        <v>27.98</v>
      </c>
      <c r="CR11" s="134">
        <v>28.33</v>
      </c>
      <c r="CS11" s="134">
        <v>28.91</v>
      </c>
      <c r="CT11" s="134">
        <v>28.74</v>
      </c>
      <c r="CU11" s="134">
        <v>28.82</v>
      </c>
      <c r="CV11" s="134">
        <v>30.34</v>
      </c>
      <c r="CW11" s="134">
        <v>30.25</v>
      </c>
      <c r="CX11" s="134">
        <v>28.79</v>
      </c>
      <c r="CY11" s="134">
        <v>27.46</v>
      </c>
      <c r="CZ11" s="134">
        <v>26.84</v>
      </c>
      <c r="DA11" s="134">
        <v>27.34</v>
      </c>
      <c r="DB11" s="134">
        <v>28.19</v>
      </c>
      <c r="DC11" s="134">
        <v>28.13</v>
      </c>
      <c r="DD11" s="134">
        <v>28.95</v>
      </c>
      <c r="DE11" s="134">
        <v>29.73</v>
      </c>
      <c r="DF11" s="134">
        <v>30.1</v>
      </c>
      <c r="DG11" s="134">
        <v>29.75</v>
      </c>
      <c r="DH11" s="134">
        <v>29.63</v>
      </c>
      <c r="DI11" s="134">
        <v>30.02</v>
      </c>
      <c r="DJ11" s="134">
        <v>30.26</v>
      </c>
      <c r="DK11" s="134">
        <v>30.03</v>
      </c>
      <c r="DL11" s="134">
        <v>29.48</v>
      </c>
      <c r="DM11" s="134">
        <v>30.21</v>
      </c>
      <c r="DN11" s="134">
        <v>31.17</v>
      </c>
      <c r="DO11" s="134">
        <v>32.64</v>
      </c>
      <c r="DP11" s="134">
        <v>34.07</v>
      </c>
      <c r="DQ11" s="134">
        <v>36.549999999999997</v>
      </c>
      <c r="DR11" s="134">
        <v>37.17</v>
      </c>
      <c r="DS11" s="134">
        <v>35.799999999999997</v>
      </c>
      <c r="DT11" s="134">
        <v>35.6</v>
      </c>
      <c r="DU11" s="134">
        <v>35.159999999999997</v>
      </c>
      <c r="DV11" s="134">
        <v>33.83</v>
      </c>
      <c r="DW11" s="134">
        <v>32.94</v>
      </c>
      <c r="DX11" s="134">
        <v>32.43</v>
      </c>
      <c r="DY11" s="134">
        <v>32.04</v>
      </c>
      <c r="DZ11" s="134">
        <v>30.18</v>
      </c>
      <c r="EA11" s="134">
        <v>29.74</v>
      </c>
      <c r="EB11" s="134">
        <v>29.64</v>
      </c>
      <c r="EC11" s="134">
        <v>29.61</v>
      </c>
      <c r="ED11" s="134">
        <v>29.98</v>
      </c>
      <c r="EE11" s="134">
        <v>28.55</v>
      </c>
      <c r="EF11" s="134">
        <v>29.09</v>
      </c>
      <c r="EG11" s="134">
        <v>29.57</v>
      </c>
      <c r="EH11" s="134">
        <v>29.35</v>
      </c>
      <c r="EI11" s="134">
        <v>28.23</v>
      </c>
      <c r="EJ11" s="134">
        <v>26.98</v>
      </c>
      <c r="EK11" s="134">
        <v>26.96</v>
      </c>
      <c r="EL11" s="134">
        <v>26.54</v>
      </c>
      <c r="EM11" s="134">
        <v>26.56</v>
      </c>
      <c r="EN11" s="134">
        <v>27.31</v>
      </c>
      <c r="EO11" s="134">
        <v>27.41</v>
      </c>
      <c r="EP11" s="134">
        <v>27.39</v>
      </c>
      <c r="EQ11" s="134">
        <v>26.14</v>
      </c>
      <c r="ER11" s="134">
        <v>25.6</v>
      </c>
      <c r="ES11" s="134">
        <v>25.71</v>
      </c>
      <c r="ET11" s="134">
        <v>24.43</v>
      </c>
      <c r="EU11" s="134">
        <v>23.33</v>
      </c>
      <c r="EV11" s="134">
        <v>23.12</v>
      </c>
      <c r="EW11" s="134">
        <v>23.29</v>
      </c>
      <c r="EX11" s="134">
        <v>24.95</v>
      </c>
      <c r="EY11" s="134">
        <v>26.41</v>
      </c>
      <c r="EZ11" s="134">
        <v>28.3</v>
      </c>
      <c r="FA11" s="134">
        <v>29.62</v>
      </c>
      <c r="FB11" s="134">
        <v>30.67</v>
      </c>
      <c r="FC11" s="134">
        <v>30.21</v>
      </c>
      <c r="FD11" s="134">
        <v>30.57</v>
      </c>
      <c r="FE11" s="134">
        <v>30.52</v>
      </c>
      <c r="FF11" s="134">
        <v>30.66</v>
      </c>
      <c r="FG11" s="134">
        <v>30.95</v>
      </c>
      <c r="FH11" s="134">
        <v>31.25</v>
      </c>
    </row>
    <row r="12" spans="2:164" x14ac:dyDescent="0.2">
      <c r="B12" s="54" t="s">
        <v>79</v>
      </c>
      <c r="C12" s="55">
        <v>22.51</v>
      </c>
      <c r="D12" s="55">
        <v>22.79</v>
      </c>
      <c r="E12" s="55">
        <v>22.97</v>
      </c>
      <c r="F12" s="55">
        <v>23.01</v>
      </c>
      <c r="G12" s="55">
        <v>22.26</v>
      </c>
      <c r="H12" s="55">
        <v>22.61</v>
      </c>
      <c r="I12" s="55">
        <v>22.68</v>
      </c>
      <c r="J12" s="55">
        <v>22.61</v>
      </c>
      <c r="K12" s="56">
        <v>22.87</v>
      </c>
      <c r="L12" s="56">
        <v>23.35</v>
      </c>
      <c r="M12" s="56">
        <v>23.88</v>
      </c>
      <c r="N12" s="56">
        <v>24.43</v>
      </c>
      <c r="O12" s="56">
        <v>25.11</v>
      </c>
      <c r="P12" s="56">
        <v>25.11</v>
      </c>
      <c r="Q12" s="56">
        <v>25.28</v>
      </c>
      <c r="R12" s="56">
        <v>24.53</v>
      </c>
      <c r="S12" s="56">
        <v>24.61</v>
      </c>
      <c r="T12" s="56">
        <v>24.29</v>
      </c>
      <c r="U12" s="56">
        <v>23.73</v>
      </c>
      <c r="V12" s="56">
        <v>24.18</v>
      </c>
      <c r="W12" s="56">
        <v>24.37</v>
      </c>
      <c r="X12" s="56">
        <v>24.04</v>
      </c>
      <c r="Y12" s="56">
        <v>24.45</v>
      </c>
      <c r="Z12" s="56">
        <v>25.15</v>
      </c>
      <c r="AA12" s="56">
        <v>25.11</v>
      </c>
      <c r="AB12" s="56">
        <v>25.11</v>
      </c>
      <c r="AC12" s="56">
        <v>25.28</v>
      </c>
      <c r="AD12" s="56">
        <v>24.53</v>
      </c>
      <c r="AE12" s="56">
        <v>24.61</v>
      </c>
      <c r="AF12" s="56">
        <v>24.29</v>
      </c>
      <c r="AG12" s="56">
        <v>23.73</v>
      </c>
      <c r="AH12" s="56">
        <v>24.18</v>
      </c>
      <c r="AI12" s="56">
        <v>24.74</v>
      </c>
      <c r="AJ12" s="56">
        <v>25.3</v>
      </c>
      <c r="AK12" s="56">
        <v>26.22</v>
      </c>
      <c r="AL12" s="56">
        <v>27.06</v>
      </c>
      <c r="AM12" s="135">
        <v>27.39</v>
      </c>
      <c r="AN12" s="135">
        <v>27.46</v>
      </c>
      <c r="AO12" s="135">
        <v>28.24</v>
      </c>
      <c r="AP12" s="135">
        <v>27.8</v>
      </c>
      <c r="AQ12" s="135">
        <v>27.57</v>
      </c>
      <c r="AR12" s="135">
        <v>27.2</v>
      </c>
      <c r="AS12" s="135">
        <v>27.75</v>
      </c>
      <c r="AT12" s="135">
        <v>27.82</v>
      </c>
      <c r="AU12" s="135">
        <v>28.85</v>
      </c>
      <c r="AV12" s="135">
        <v>30.9</v>
      </c>
      <c r="AW12" s="135">
        <v>32.68</v>
      </c>
      <c r="AX12" s="135">
        <v>33.729999999999997</v>
      </c>
      <c r="AY12" s="135">
        <v>35.22</v>
      </c>
      <c r="AZ12" s="135">
        <v>35.22</v>
      </c>
      <c r="BA12" s="135">
        <v>35.61</v>
      </c>
      <c r="BB12" s="135">
        <v>33.869999999999997</v>
      </c>
      <c r="BC12" s="135">
        <v>33.44</v>
      </c>
      <c r="BD12" s="135">
        <v>33.28</v>
      </c>
      <c r="BE12" s="135">
        <v>32.32</v>
      </c>
      <c r="BF12" s="135">
        <v>31.61</v>
      </c>
      <c r="BG12" s="135">
        <v>31.24</v>
      </c>
      <c r="BH12" s="135">
        <v>30.45</v>
      </c>
      <c r="BI12" s="135">
        <v>27.99</v>
      </c>
      <c r="BJ12" s="135">
        <v>27.3</v>
      </c>
      <c r="BK12" s="135">
        <v>24.39</v>
      </c>
      <c r="BL12" s="135">
        <v>21.39</v>
      </c>
      <c r="BM12" s="135">
        <v>18.7</v>
      </c>
      <c r="BN12" s="135">
        <v>17.68</v>
      </c>
      <c r="BO12" s="135">
        <v>17.670000000000002</v>
      </c>
      <c r="BP12" s="135">
        <v>18</v>
      </c>
      <c r="BQ12" s="135">
        <v>18.600000000000001</v>
      </c>
      <c r="BR12" s="135">
        <v>19.54</v>
      </c>
      <c r="BS12" s="135">
        <v>20.96</v>
      </c>
      <c r="BT12" s="135">
        <v>23.24</v>
      </c>
      <c r="BU12" s="135">
        <v>25.16</v>
      </c>
      <c r="BV12" s="135">
        <v>25.99</v>
      </c>
      <c r="BW12" s="135">
        <v>25.84</v>
      </c>
      <c r="BX12" s="135">
        <v>25.84</v>
      </c>
      <c r="BY12" s="135">
        <v>26.08</v>
      </c>
      <c r="BZ12" s="135">
        <v>26.03</v>
      </c>
      <c r="CA12" s="135">
        <v>26.09</v>
      </c>
      <c r="CB12" s="135">
        <v>26.35</v>
      </c>
      <c r="CC12" s="135">
        <v>26.59</v>
      </c>
      <c r="CD12" s="135">
        <v>26.96</v>
      </c>
      <c r="CE12" s="135">
        <v>27.93</v>
      </c>
      <c r="CF12" s="135">
        <v>29.27</v>
      </c>
      <c r="CG12" s="135">
        <v>29.93</v>
      </c>
      <c r="CH12" s="135">
        <v>30.57</v>
      </c>
      <c r="CI12" s="135">
        <v>30.86</v>
      </c>
      <c r="CJ12" s="135">
        <v>31.21</v>
      </c>
      <c r="CK12" s="135">
        <v>31.21</v>
      </c>
      <c r="CL12" s="135">
        <v>31.79</v>
      </c>
      <c r="CM12" s="135">
        <v>31.64</v>
      </c>
      <c r="CN12" s="135">
        <v>31.61</v>
      </c>
      <c r="CO12" s="135">
        <v>31.39</v>
      </c>
      <c r="CP12" s="135">
        <v>31.58</v>
      </c>
      <c r="CQ12" s="135">
        <v>31.65</v>
      </c>
      <c r="CR12" s="135">
        <v>32.01</v>
      </c>
      <c r="CS12" s="135">
        <v>32.31</v>
      </c>
      <c r="CT12" s="135">
        <v>32.21</v>
      </c>
      <c r="CU12" s="135">
        <v>31.72</v>
      </c>
      <c r="CV12" s="135">
        <v>31.63</v>
      </c>
      <c r="CW12" s="135">
        <v>30.84</v>
      </c>
      <c r="CX12" s="135">
        <v>29.75</v>
      </c>
      <c r="CY12" s="135">
        <v>30.52</v>
      </c>
      <c r="CZ12" s="135">
        <v>27.69</v>
      </c>
      <c r="DA12" s="135">
        <v>27.18</v>
      </c>
      <c r="DB12" s="135">
        <v>27.24</v>
      </c>
      <c r="DC12" s="135">
        <v>28.05</v>
      </c>
      <c r="DD12" s="135">
        <v>29.33</v>
      </c>
      <c r="DE12" s="135">
        <v>30.43</v>
      </c>
      <c r="DF12" s="135">
        <v>31.03</v>
      </c>
      <c r="DG12" s="135">
        <v>31.4</v>
      </c>
      <c r="DH12" s="135">
        <v>31.66</v>
      </c>
      <c r="DI12" s="135">
        <v>31.73</v>
      </c>
      <c r="DJ12" s="135">
        <v>31.78</v>
      </c>
      <c r="DK12" s="135">
        <v>31.54</v>
      </c>
      <c r="DL12" s="135">
        <v>31.72</v>
      </c>
      <c r="DM12" s="135">
        <v>32.020000000000003</v>
      </c>
      <c r="DN12" s="135">
        <v>32.28</v>
      </c>
      <c r="DO12" s="135">
        <v>33.299999999999997</v>
      </c>
      <c r="DP12" s="135">
        <v>34.409999999999997</v>
      </c>
      <c r="DQ12" s="135">
        <v>35.03</v>
      </c>
      <c r="DR12" s="135">
        <v>35.549999999999997</v>
      </c>
      <c r="DS12" s="135">
        <v>35.799999999999997</v>
      </c>
      <c r="DT12" s="135">
        <v>35.950000000000003</v>
      </c>
      <c r="DU12" s="135">
        <v>35.799999999999997</v>
      </c>
      <c r="DV12" s="135">
        <v>35.049999999999997</v>
      </c>
      <c r="DW12" s="135">
        <v>34.47</v>
      </c>
      <c r="DX12" s="135">
        <v>33.630000000000003</v>
      </c>
      <c r="DY12" s="135">
        <v>33.18</v>
      </c>
      <c r="DZ12" s="135">
        <v>32.840000000000003</v>
      </c>
      <c r="EA12" s="135">
        <v>32.630000000000003</v>
      </c>
      <c r="EB12" s="135">
        <v>32.49</v>
      </c>
      <c r="EC12" s="135">
        <v>32.06</v>
      </c>
      <c r="ED12" s="135">
        <v>31.79</v>
      </c>
      <c r="EE12" s="135">
        <v>30.79</v>
      </c>
      <c r="EF12" s="135">
        <v>29.92</v>
      </c>
      <c r="EG12" s="135">
        <v>29.41</v>
      </c>
      <c r="EH12" s="135">
        <v>29.08</v>
      </c>
      <c r="EI12" s="135">
        <v>27.89</v>
      </c>
      <c r="EJ12" s="135">
        <v>27</v>
      </c>
      <c r="EK12" s="135">
        <v>26.43</v>
      </c>
      <c r="EL12" s="135">
        <v>26.25</v>
      </c>
      <c r="EM12" s="135">
        <v>26.63</v>
      </c>
      <c r="EN12" s="135">
        <v>27.08</v>
      </c>
      <c r="EO12" s="135">
        <v>27.41</v>
      </c>
      <c r="EP12" s="135">
        <v>27.43</v>
      </c>
      <c r="EQ12" s="135">
        <v>27.53</v>
      </c>
      <c r="ER12" s="135">
        <v>26.83</v>
      </c>
      <c r="ES12" s="135">
        <v>25.89</v>
      </c>
      <c r="ET12" s="135">
        <v>24.72</v>
      </c>
      <c r="EU12" s="135">
        <v>23.67</v>
      </c>
      <c r="EV12" s="135">
        <v>23.17</v>
      </c>
      <c r="EW12" s="135">
        <v>23.12</v>
      </c>
      <c r="EX12" s="135">
        <v>23.39</v>
      </c>
      <c r="EY12" s="135">
        <v>24.21</v>
      </c>
      <c r="EZ12" s="135">
        <v>25.78</v>
      </c>
      <c r="FA12" s="135">
        <v>27.05</v>
      </c>
      <c r="FB12" s="135">
        <v>28.29</v>
      </c>
      <c r="FC12" s="135">
        <v>29.15</v>
      </c>
      <c r="FD12" s="135">
        <v>29.52</v>
      </c>
      <c r="FE12" s="135">
        <v>29.51</v>
      </c>
      <c r="FF12" s="135">
        <v>29.79</v>
      </c>
      <c r="FG12" s="135">
        <v>29.86</v>
      </c>
      <c r="FH12" s="135">
        <v>29.99</v>
      </c>
    </row>
    <row r="13" spans="2:164" ht="13.5" thickBot="1" x14ac:dyDescent="0.25">
      <c r="B13" s="57" t="s">
        <v>80</v>
      </c>
      <c r="C13" s="58">
        <v>24.14</v>
      </c>
      <c r="D13" s="58">
        <v>24.01</v>
      </c>
      <c r="E13" s="58">
        <v>24.13</v>
      </c>
      <c r="F13" s="58">
        <v>24.42</v>
      </c>
      <c r="G13" s="58">
        <v>24.99</v>
      </c>
      <c r="H13" s="58">
        <v>24.99</v>
      </c>
      <c r="I13" s="58">
        <v>25.12</v>
      </c>
      <c r="J13" s="58">
        <v>25.12</v>
      </c>
      <c r="K13" s="59">
        <v>25.37</v>
      </c>
      <c r="L13" s="59">
        <v>25.78</v>
      </c>
      <c r="M13" s="59">
        <v>26.46</v>
      </c>
      <c r="N13" s="59">
        <v>27.22</v>
      </c>
      <c r="O13" s="59">
        <v>27.56</v>
      </c>
      <c r="P13" s="59">
        <v>27.63</v>
      </c>
      <c r="Q13" s="59">
        <v>27.36</v>
      </c>
      <c r="R13" s="59">
        <v>27.16</v>
      </c>
      <c r="S13" s="59">
        <v>27</v>
      </c>
      <c r="T13" s="59">
        <v>26.62</v>
      </c>
      <c r="U13" s="59">
        <v>26.01</v>
      </c>
      <c r="V13" s="59">
        <v>26.21</v>
      </c>
      <c r="W13" s="59">
        <v>27</v>
      </c>
      <c r="X13" s="59">
        <v>27.04</v>
      </c>
      <c r="Y13" s="59">
        <v>26.99</v>
      </c>
      <c r="Z13" s="59">
        <v>27.46</v>
      </c>
      <c r="AA13" s="59">
        <v>27.56</v>
      </c>
      <c r="AB13" s="59">
        <v>27.63</v>
      </c>
      <c r="AC13" s="59">
        <v>27.36</v>
      </c>
      <c r="AD13" s="59">
        <v>27.16</v>
      </c>
      <c r="AE13" s="59">
        <v>27</v>
      </c>
      <c r="AF13" s="59">
        <v>26.62</v>
      </c>
      <c r="AG13" s="59">
        <v>26.01</v>
      </c>
      <c r="AH13" s="59">
        <v>26.21</v>
      </c>
      <c r="AI13" s="59">
        <v>26.11</v>
      </c>
      <c r="AJ13" s="59">
        <v>26.57</v>
      </c>
      <c r="AK13" s="59">
        <v>26.82</v>
      </c>
      <c r="AL13" s="59">
        <v>27.2</v>
      </c>
      <c r="AM13" s="136">
        <v>26.9</v>
      </c>
      <c r="AN13" s="136">
        <v>27.18</v>
      </c>
      <c r="AO13" s="136">
        <v>27.03</v>
      </c>
      <c r="AP13" s="136">
        <v>27.08</v>
      </c>
      <c r="AQ13" s="136">
        <v>26.9</v>
      </c>
      <c r="AR13" s="136">
        <v>26.6</v>
      </c>
      <c r="AS13" s="136">
        <v>27.06</v>
      </c>
      <c r="AT13" s="136">
        <v>28.24</v>
      </c>
      <c r="AU13" s="136">
        <v>29.95</v>
      </c>
      <c r="AV13" s="136">
        <v>33.380000000000003</v>
      </c>
      <c r="AW13" s="136">
        <v>36.35</v>
      </c>
      <c r="AX13" s="136">
        <v>36.96</v>
      </c>
      <c r="AY13" s="136">
        <v>36.99</v>
      </c>
      <c r="AZ13" s="136">
        <v>37.479999999999997</v>
      </c>
      <c r="BA13" s="136">
        <v>37.65</v>
      </c>
      <c r="BB13" s="136">
        <v>35.56</v>
      </c>
      <c r="BC13" s="136">
        <v>33.9</v>
      </c>
      <c r="BD13" s="136">
        <v>34.26</v>
      </c>
      <c r="BE13" s="136">
        <v>33.409999999999997</v>
      </c>
      <c r="BF13" s="136">
        <v>31.62</v>
      </c>
      <c r="BG13" s="136">
        <v>30.74</v>
      </c>
      <c r="BH13" s="136">
        <v>29.31</v>
      </c>
      <c r="BI13" s="136">
        <v>27.55</v>
      </c>
      <c r="BJ13" s="136">
        <v>25.46</v>
      </c>
      <c r="BK13" s="136">
        <v>23.04</v>
      </c>
      <c r="BL13" s="136">
        <v>21.12</v>
      </c>
      <c r="BM13" s="136">
        <v>21.7</v>
      </c>
      <c r="BN13" s="136">
        <v>22.04</v>
      </c>
      <c r="BO13" s="136">
        <v>21.92</v>
      </c>
      <c r="BP13" s="136">
        <v>21.81</v>
      </c>
      <c r="BQ13" s="136">
        <v>22.25</v>
      </c>
      <c r="BR13" s="136">
        <v>22.42</v>
      </c>
      <c r="BS13" s="136">
        <v>23</v>
      </c>
      <c r="BT13" s="136">
        <v>23.24</v>
      </c>
      <c r="BU13" s="136">
        <v>24.1</v>
      </c>
      <c r="BV13" s="136">
        <v>24.88</v>
      </c>
      <c r="BW13" s="136">
        <v>25.71</v>
      </c>
      <c r="BX13" s="136">
        <v>26.52</v>
      </c>
      <c r="BY13" s="136">
        <v>27.29</v>
      </c>
      <c r="BZ13" s="136">
        <v>27.82</v>
      </c>
      <c r="CA13" s="136">
        <v>27.9</v>
      </c>
      <c r="CB13" s="136">
        <v>27.76</v>
      </c>
      <c r="CC13" s="136">
        <v>28.35</v>
      </c>
      <c r="CD13" s="136">
        <v>28.13</v>
      </c>
      <c r="CE13" s="136">
        <v>30.1</v>
      </c>
      <c r="CF13" s="136">
        <v>27.6</v>
      </c>
      <c r="CG13" s="136">
        <v>31.18</v>
      </c>
      <c r="CH13" s="136">
        <v>31.02</v>
      </c>
      <c r="CI13" s="136">
        <v>32.19</v>
      </c>
      <c r="CJ13" s="136">
        <v>32.19</v>
      </c>
      <c r="CK13" s="136">
        <v>32.71</v>
      </c>
      <c r="CL13" s="136">
        <v>33</v>
      </c>
      <c r="CM13" s="136">
        <v>33.020000000000003</v>
      </c>
      <c r="CN13" s="136">
        <v>33.15</v>
      </c>
      <c r="CO13" s="136">
        <v>33.159999999999997</v>
      </c>
      <c r="CP13" s="136">
        <v>33.159999999999997</v>
      </c>
      <c r="CQ13" s="136">
        <v>32.86</v>
      </c>
      <c r="CR13" s="136">
        <v>32.86</v>
      </c>
      <c r="CS13" s="136">
        <v>32.01</v>
      </c>
      <c r="CT13" s="136">
        <v>31.98</v>
      </c>
      <c r="CU13" s="136">
        <v>31.98</v>
      </c>
      <c r="CV13" s="136">
        <v>32.270000000000003</v>
      </c>
      <c r="CW13" s="136">
        <v>32.14</v>
      </c>
      <c r="CX13" s="136">
        <v>30.71</v>
      </c>
      <c r="CY13" s="136">
        <v>28.96</v>
      </c>
      <c r="CZ13" s="136">
        <v>27.73</v>
      </c>
      <c r="DA13" s="136">
        <v>27.51</v>
      </c>
      <c r="DB13" s="136">
        <v>28.06</v>
      </c>
      <c r="DC13" s="136">
        <v>28.72</v>
      </c>
      <c r="DD13" s="136">
        <v>29.19</v>
      </c>
      <c r="DE13" s="136">
        <v>29.49</v>
      </c>
      <c r="DF13" s="136">
        <v>30.1</v>
      </c>
      <c r="DG13" s="136">
        <v>32</v>
      </c>
      <c r="DH13" s="136">
        <v>31.4</v>
      </c>
      <c r="DI13" s="136">
        <v>31.75</v>
      </c>
      <c r="DJ13" s="136">
        <v>31.8</v>
      </c>
      <c r="DK13" s="136">
        <v>32.03</v>
      </c>
      <c r="DL13" s="136">
        <v>32.020000000000003</v>
      </c>
      <c r="DM13" s="136">
        <v>32.229999999999997</v>
      </c>
      <c r="DN13" s="136">
        <v>32.79</v>
      </c>
      <c r="DO13" s="136">
        <v>33.94</v>
      </c>
      <c r="DP13" s="136">
        <v>35.06</v>
      </c>
      <c r="DQ13" s="136">
        <v>33.57</v>
      </c>
      <c r="DR13" s="136">
        <v>33.57</v>
      </c>
      <c r="DS13" s="136">
        <v>34.24</v>
      </c>
      <c r="DT13" s="136">
        <v>34.47</v>
      </c>
      <c r="DU13" s="136">
        <v>34.64</v>
      </c>
      <c r="DV13" s="136">
        <v>34.46</v>
      </c>
      <c r="DW13" s="136">
        <v>34.11</v>
      </c>
      <c r="DX13" s="136">
        <v>33.729999999999997</v>
      </c>
      <c r="DY13" s="136">
        <v>33.54</v>
      </c>
      <c r="DZ13" s="136">
        <v>32.54</v>
      </c>
      <c r="EA13" s="136">
        <v>31.99</v>
      </c>
      <c r="EB13" s="136">
        <v>30.93</v>
      </c>
      <c r="EC13" s="136">
        <v>31.19</v>
      </c>
      <c r="ED13" s="136">
        <v>31.13</v>
      </c>
      <c r="EE13" s="136">
        <v>29.76</v>
      </c>
      <c r="EF13" s="136">
        <v>29.57</v>
      </c>
      <c r="EG13" s="136">
        <v>29.55</v>
      </c>
      <c r="EH13" s="136">
        <v>28.9</v>
      </c>
      <c r="EI13" s="136">
        <v>27.57</v>
      </c>
      <c r="EJ13" s="136">
        <v>26.6</v>
      </c>
      <c r="EK13" s="136">
        <v>25.87</v>
      </c>
      <c r="EL13" s="136">
        <v>25.32</v>
      </c>
      <c r="EM13" s="136">
        <v>25.42</v>
      </c>
      <c r="EN13" s="136">
        <v>26.01</v>
      </c>
      <c r="EO13" s="136">
        <v>26.4</v>
      </c>
      <c r="EP13" s="136">
        <v>26.7</v>
      </c>
      <c r="EQ13" s="136">
        <v>26.37</v>
      </c>
      <c r="ER13" s="136">
        <v>25.49</v>
      </c>
      <c r="ES13" s="136">
        <v>24.51</v>
      </c>
      <c r="ET13" s="136">
        <v>23.56</v>
      </c>
      <c r="EU13" s="136">
        <v>22.52</v>
      </c>
      <c r="EV13" s="136">
        <v>22.02</v>
      </c>
      <c r="EW13" s="136">
        <v>21.96</v>
      </c>
      <c r="EX13" s="136">
        <v>22.34</v>
      </c>
      <c r="EY13" s="136">
        <v>23.13</v>
      </c>
      <c r="EZ13" s="136">
        <v>24.36</v>
      </c>
      <c r="FA13" s="136">
        <v>25.68</v>
      </c>
      <c r="FB13" s="136">
        <v>27.02</v>
      </c>
      <c r="FC13" s="136">
        <v>28</v>
      </c>
      <c r="FD13" s="136">
        <v>28.79</v>
      </c>
      <c r="FE13" s="136">
        <v>29.26</v>
      </c>
      <c r="FF13" s="136">
        <v>29.88</v>
      </c>
      <c r="FG13" s="136">
        <v>30.42</v>
      </c>
      <c r="FH13" s="136">
        <v>31.02</v>
      </c>
    </row>
    <row r="14" spans="2:164" ht="13.5" thickBot="1" x14ac:dyDescent="0.25"/>
    <row r="15" spans="2:164" ht="13.5" thickBot="1" x14ac:dyDescent="0.25">
      <c r="B15" s="75"/>
      <c r="C15" t="s">
        <v>98</v>
      </c>
      <c r="CF15" s="144"/>
      <c r="CG15" s="144" t="s">
        <v>272</v>
      </c>
      <c r="CH15" s="361" t="s">
        <v>273</v>
      </c>
    </row>
    <row r="16" spans="2:164" x14ac:dyDescent="0.2">
      <c r="CF16" s="362" t="s">
        <v>223</v>
      </c>
      <c r="CG16" s="362">
        <v>55.3</v>
      </c>
      <c r="CH16" s="363">
        <v>54.85</v>
      </c>
    </row>
    <row r="17" spans="3:86" x14ac:dyDescent="0.2">
      <c r="Z17" s="76"/>
      <c r="CF17" s="364" t="s">
        <v>225</v>
      </c>
      <c r="CG17" s="364">
        <v>50.85</v>
      </c>
      <c r="CH17" s="365">
        <v>46.3</v>
      </c>
    </row>
    <row r="18" spans="3:86" x14ac:dyDescent="0.2">
      <c r="CF18" s="364" t="s">
        <v>227</v>
      </c>
      <c r="CG18" s="364">
        <v>38.5</v>
      </c>
      <c r="CH18" s="365">
        <v>25</v>
      </c>
    </row>
    <row r="19" spans="3:86" x14ac:dyDescent="0.2">
      <c r="CF19" s="364" t="s">
        <v>178</v>
      </c>
      <c r="CG19" s="364">
        <v>38</v>
      </c>
      <c r="CH19" s="365">
        <v>37.89</v>
      </c>
    </row>
    <row r="20" spans="3:86" x14ac:dyDescent="0.2">
      <c r="CF20" s="364" t="s">
        <v>158</v>
      </c>
      <c r="CG20" s="364">
        <v>37.78</v>
      </c>
      <c r="CH20" s="365">
        <v>28.35</v>
      </c>
    </row>
    <row r="21" spans="3:86" x14ac:dyDescent="0.2">
      <c r="CF21" s="364" t="s">
        <v>134</v>
      </c>
      <c r="CG21" s="364">
        <v>37.68</v>
      </c>
      <c r="CH21" s="365">
        <v>27</v>
      </c>
    </row>
    <row r="22" spans="3:86" x14ac:dyDescent="0.2">
      <c r="CF22" s="364" t="s">
        <v>145</v>
      </c>
      <c r="CG22" s="364">
        <v>37.57</v>
      </c>
      <c r="CH22" s="365">
        <v>35.64</v>
      </c>
    </row>
    <row r="23" spans="3:86" x14ac:dyDescent="0.2">
      <c r="CF23" s="364" t="s">
        <v>143</v>
      </c>
      <c r="CG23" s="364">
        <v>37.51</v>
      </c>
      <c r="CH23" s="365">
        <v>26.21</v>
      </c>
    </row>
    <row r="24" spans="3:86" x14ac:dyDescent="0.2">
      <c r="CF24" s="364" t="s">
        <v>138</v>
      </c>
      <c r="CG24" s="364">
        <v>37.5</v>
      </c>
      <c r="CH24" s="365">
        <v>29.9</v>
      </c>
    </row>
    <row r="25" spans="3:86" x14ac:dyDescent="0.2">
      <c r="CF25" s="364" t="s">
        <v>77</v>
      </c>
      <c r="CG25" s="364">
        <v>37.44</v>
      </c>
      <c r="CH25" s="365">
        <v>24.3</v>
      </c>
    </row>
    <row r="26" spans="3:86" x14ac:dyDescent="0.2">
      <c r="CF26" s="364" t="s">
        <v>133</v>
      </c>
      <c r="CG26" s="364">
        <v>36.78</v>
      </c>
      <c r="CH26" s="365">
        <v>30.47</v>
      </c>
    </row>
    <row r="27" spans="3:86" x14ac:dyDescent="0.2">
      <c r="CF27" s="364" t="s">
        <v>226</v>
      </c>
      <c r="CG27" s="364">
        <v>35.020000000000003</v>
      </c>
      <c r="CH27" s="365">
        <v>25.07</v>
      </c>
    </row>
    <row r="28" spans="3:86" x14ac:dyDescent="0.2">
      <c r="CF28" s="364" t="s">
        <v>76</v>
      </c>
      <c r="CG28" s="364">
        <v>34.979999999999997</v>
      </c>
      <c r="CH28" s="365">
        <v>29.41</v>
      </c>
    </row>
    <row r="29" spans="3:86" x14ac:dyDescent="0.2">
      <c r="CF29" s="364" t="s">
        <v>139</v>
      </c>
      <c r="CG29" s="364">
        <v>34.5</v>
      </c>
      <c r="CH29" s="365">
        <v>24.67</v>
      </c>
    </row>
    <row r="30" spans="3:86" x14ac:dyDescent="0.2">
      <c r="CF30" s="419" t="s">
        <v>205</v>
      </c>
      <c r="CG30" s="419">
        <v>32.94</v>
      </c>
      <c r="CH30" s="420">
        <v>20.75</v>
      </c>
    </row>
    <row r="31" spans="3:86" x14ac:dyDescent="0.2">
      <c r="CF31" s="412" t="s">
        <v>78</v>
      </c>
      <c r="CG31" s="412">
        <v>32.57</v>
      </c>
      <c r="CH31" s="413">
        <v>24.95</v>
      </c>
    </row>
    <row r="32" spans="3:86" ht="14.25" x14ac:dyDescent="0.2">
      <c r="C32" s="60" t="s">
        <v>82</v>
      </c>
      <c r="CF32" s="419" t="s">
        <v>228</v>
      </c>
      <c r="CG32" s="419">
        <v>32.42</v>
      </c>
      <c r="CH32" s="420">
        <v>24.15</v>
      </c>
    </row>
    <row r="33" spans="84:86" x14ac:dyDescent="0.2">
      <c r="CF33" s="419" t="s">
        <v>229</v>
      </c>
      <c r="CG33" s="419">
        <v>31.61</v>
      </c>
      <c r="CH33" s="420">
        <v>24.36</v>
      </c>
    </row>
    <row r="34" spans="84:86" x14ac:dyDescent="0.2">
      <c r="CF34" s="419" t="s">
        <v>80</v>
      </c>
      <c r="CG34" s="419">
        <v>31.6</v>
      </c>
      <c r="CH34" s="420">
        <v>22.34</v>
      </c>
    </row>
    <row r="35" spans="84:86" x14ac:dyDescent="0.2">
      <c r="CF35" s="419" t="s">
        <v>218</v>
      </c>
      <c r="CG35" s="419">
        <v>31.46</v>
      </c>
      <c r="CH35" s="420">
        <v>28.37</v>
      </c>
    </row>
    <row r="36" spans="84:86" x14ac:dyDescent="0.2">
      <c r="CF36" s="364" t="s">
        <v>79</v>
      </c>
      <c r="CG36" s="364">
        <v>30.91</v>
      </c>
      <c r="CH36" s="365">
        <v>23.39</v>
      </c>
    </row>
    <row r="37" spans="84:86" x14ac:dyDescent="0.2">
      <c r="CF37" s="419" t="s">
        <v>135</v>
      </c>
      <c r="CG37" s="419">
        <v>30.68</v>
      </c>
      <c r="CH37" s="420">
        <v>28.16</v>
      </c>
    </row>
    <row r="38" spans="84:86" x14ac:dyDescent="0.2">
      <c r="CF38" s="364" t="s">
        <v>230</v>
      </c>
      <c r="CG38" s="364">
        <v>30.13</v>
      </c>
      <c r="CH38" s="365">
        <v>22.07</v>
      </c>
    </row>
    <row r="39" spans="84:86" x14ac:dyDescent="0.2">
      <c r="CF39" s="364" t="s">
        <v>136</v>
      </c>
      <c r="CG39" s="364">
        <v>30.05</v>
      </c>
      <c r="CH39" s="365">
        <v>18.64</v>
      </c>
    </row>
    <row r="40" spans="84:86" x14ac:dyDescent="0.2">
      <c r="CF40" s="364" t="s">
        <v>142</v>
      </c>
      <c r="CG40" s="364">
        <v>29.85</v>
      </c>
      <c r="CH40" s="365">
        <v>25.88</v>
      </c>
    </row>
    <row r="41" spans="84:86" x14ac:dyDescent="0.2">
      <c r="CF41" s="364" t="s">
        <v>156</v>
      </c>
      <c r="CG41" s="364">
        <v>29.85</v>
      </c>
      <c r="CH41" s="365">
        <v>26.84</v>
      </c>
    </row>
    <row r="42" spans="84:86" x14ac:dyDescent="0.2">
      <c r="CF42" s="364" t="s">
        <v>161</v>
      </c>
      <c r="CG42" s="364">
        <v>28.65</v>
      </c>
      <c r="CH42" s="365">
        <v>17.86</v>
      </c>
    </row>
    <row r="43" spans="84:86" ht="13.5" thickBot="1" x14ac:dyDescent="0.25">
      <c r="CF43" s="364" t="s">
        <v>146</v>
      </c>
      <c r="CG43" s="364">
        <v>26.91</v>
      </c>
      <c r="CH43" s="365">
        <v>23.59</v>
      </c>
    </row>
    <row r="44" spans="84:86" ht="13.5" thickBot="1" x14ac:dyDescent="0.25">
      <c r="CF44" s="144" t="s">
        <v>231</v>
      </c>
      <c r="CG44" s="144">
        <v>35.21</v>
      </c>
      <c r="CH44" s="361">
        <v>26.43</v>
      </c>
    </row>
    <row r="46" spans="84:86" ht="13.5" thickBot="1" x14ac:dyDescent="0.25"/>
    <row r="47" spans="84:86" ht="13.5" thickBot="1" x14ac:dyDescent="0.25">
      <c r="CF47" s="414"/>
      <c r="CG47" s="144" t="s">
        <v>236</v>
      </c>
      <c r="CH47" s="144" t="s">
        <v>214</v>
      </c>
    </row>
    <row r="48" spans="84:86" x14ac:dyDescent="0.2">
      <c r="CF48" s="362" t="s">
        <v>223</v>
      </c>
      <c r="CG48" s="363">
        <v>56</v>
      </c>
      <c r="CH48" s="363">
        <v>56.5</v>
      </c>
    </row>
    <row r="49" spans="2:86" x14ac:dyDescent="0.2">
      <c r="B49" s="67"/>
      <c r="C49" s="67"/>
      <c r="D49" s="67"/>
      <c r="E49" s="67"/>
      <c r="CF49" s="364" t="s">
        <v>178</v>
      </c>
      <c r="CG49" s="365">
        <v>38.65</v>
      </c>
      <c r="CH49" s="365">
        <v>41.84</v>
      </c>
    </row>
    <row r="50" spans="2:86" x14ac:dyDescent="0.2">
      <c r="CF50" s="364" t="s">
        <v>145</v>
      </c>
      <c r="CG50" s="365">
        <v>37.200000000000003</v>
      </c>
      <c r="CH50" s="365">
        <v>38.06</v>
      </c>
    </row>
    <row r="51" spans="2:86" x14ac:dyDescent="0.2">
      <c r="CF51" s="364" t="s">
        <v>133</v>
      </c>
      <c r="CG51" s="365">
        <v>31.99</v>
      </c>
      <c r="CH51" s="365">
        <v>34.67</v>
      </c>
    </row>
    <row r="52" spans="2:86" x14ac:dyDescent="0.2">
      <c r="CF52" s="364" t="s">
        <v>138</v>
      </c>
      <c r="CG52" s="365">
        <v>31.17</v>
      </c>
      <c r="CH52" s="365">
        <v>33.74</v>
      </c>
    </row>
    <row r="53" spans="2:86" x14ac:dyDescent="0.2">
      <c r="CF53" s="364" t="s">
        <v>158</v>
      </c>
      <c r="CG53" s="365">
        <v>30.7</v>
      </c>
      <c r="CH53" s="365">
        <v>31.54</v>
      </c>
    </row>
    <row r="54" spans="2:86" x14ac:dyDescent="0.2">
      <c r="CF54" s="364" t="s">
        <v>76</v>
      </c>
      <c r="CG54" s="365">
        <v>30.18</v>
      </c>
      <c r="CH54" s="365">
        <v>30.96</v>
      </c>
    </row>
    <row r="55" spans="2:86" x14ac:dyDescent="0.2">
      <c r="CF55" s="364" t="s">
        <v>135</v>
      </c>
      <c r="CG55" s="365">
        <v>29.12</v>
      </c>
      <c r="CH55" s="365">
        <v>30.15</v>
      </c>
    </row>
    <row r="56" spans="2:86" x14ac:dyDescent="0.2">
      <c r="CF56" s="364" t="s">
        <v>143</v>
      </c>
      <c r="CG56" s="365">
        <v>28.68</v>
      </c>
      <c r="CH56" s="365">
        <v>31.02</v>
      </c>
    </row>
    <row r="57" spans="2:86" x14ac:dyDescent="0.2">
      <c r="CF57" s="364" t="s">
        <v>227</v>
      </c>
      <c r="CG57" s="365">
        <v>28.38</v>
      </c>
      <c r="CH57" s="365">
        <v>30.6</v>
      </c>
    </row>
    <row r="58" spans="2:86" x14ac:dyDescent="0.2">
      <c r="CF58" s="364" t="s">
        <v>134</v>
      </c>
      <c r="CG58" s="365">
        <v>28.1</v>
      </c>
      <c r="CH58" s="365">
        <v>29.98</v>
      </c>
    </row>
    <row r="59" spans="2:86" x14ac:dyDescent="0.2">
      <c r="CF59" s="364" t="s">
        <v>226</v>
      </c>
      <c r="CG59" s="365">
        <v>28</v>
      </c>
      <c r="CH59" s="365">
        <v>29.82</v>
      </c>
    </row>
    <row r="60" spans="2:86" x14ac:dyDescent="0.2">
      <c r="CF60" s="364" t="s">
        <v>156</v>
      </c>
      <c r="CG60" s="365">
        <v>27.77</v>
      </c>
      <c r="CH60" s="365">
        <v>29.66</v>
      </c>
    </row>
    <row r="61" spans="2:86" x14ac:dyDescent="0.2">
      <c r="CF61" s="364" t="s">
        <v>77</v>
      </c>
      <c r="CG61" s="365">
        <v>27.38</v>
      </c>
      <c r="CH61" s="365">
        <v>29.57</v>
      </c>
    </row>
    <row r="62" spans="2:86" x14ac:dyDescent="0.2">
      <c r="CF62" s="364" t="s">
        <v>229</v>
      </c>
      <c r="CG62" s="365">
        <v>27.18</v>
      </c>
      <c r="CH62" s="365">
        <v>32.96</v>
      </c>
    </row>
    <row r="63" spans="2:86" x14ac:dyDescent="0.2">
      <c r="CF63" s="364" t="s">
        <v>139</v>
      </c>
      <c r="CG63" s="365">
        <v>26.7</v>
      </c>
      <c r="CH63" s="365">
        <v>28.54</v>
      </c>
    </row>
    <row r="64" spans="2:86" x14ac:dyDescent="0.2">
      <c r="CF64" s="415" t="s">
        <v>78</v>
      </c>
      <c r="CG64" s="413">
        <v>25.96</v>
      </c>
      <c r="CH64" s="413">
        <v>27.83</v>
      </c>
    </row>
    <row r="65" spans="84:86" x14ac:dyDescent="0.2">
      <c r="CF65" s="364" t="s">
        <v>146</v>
      </c>
      <c r="CG65" s="365">
        <v>25.66</v>
      </c>
      <c r="CH65" s="365">
        <v>26.32</v>
      </c>
    </row>
    <row r="66" spans="84:86" x14ac:dyDescent="0.2">
      <c r="CF66" s="364" t="s">
        <v>79</v>
      </c>
      <c r="CG66" s="365">
        <v>25.31</v>
      </c>
      <c r="CH66" s="365">
        <v>27.94</v>
      </c>
    </row>
    <row r="67" spans="84:86" x14ac:dyDescent="0.2">
      <c r="CF67" s="364" t="s">
        <v>228</v>
      </c>
      <c r="CG67" s="365">
        <v>25.28</v>
      </c>
      <c r="CH67" s="365">
        <v>28.33</v>
      </c>
    </row>
    <row r="68" spans="84:86" x14ac:dyDescent="0.2">
      <c r="CF68" s="364" t="s">
        <v>80</v>
      </c>
      <c r="CG68" s="365">
        <v>24.08</v>
      </c>
      <c r="CH68" s="365">
        <v>27.31</v>
      </c>
    </row>
    <row r="69" spans="84:86" x14ac:dyDescent="0.2">
      <c r="CF69" s="364" t="s">
        <v>230</v>
      </c>
      <c r="CG69" s="365">
        <v>23.8</v>
      </c>
      <c r="CH69" s="365">
        <v>25.93</v>
      </c>
    </row>
    <row r="70" spans="84:86" x14ac:dyDescent="0.2">
      <c r="CF70" s="364" t="s">
        <v>205</v>
      </c>
      <c r="CG70" s="365">
        <v>23.76</v>
      </c>
      <c r="CH70" s="365">
        <v>23.71</v>
      </c>
    </row>
    <row r="71" spans="84:86" x14ac:dyDescent="0.2">
      <c r="CF71" s="364" t="s">
        <v>136</v>
      </c>
      <c r="CG71" s="365">
        <v>21.72</v>
      </c>
      <c r="CH71" s="365">
        <v>21.68</v>
      </c>
    </row>
    <row r="72" spans="84:86" ht="13.5" thickBot="1" x14ac:dyDescent="0.25">
      <c r="CF72" s="364" t="s">
        <v>161</v>
      </c>
      <c r="CG72" s="365">
        <v>21.63</v>
      </c>
      <c r="CH72" s="365">
        <v>21.67</v>
      </c>
    </row>
    <row r="73" spans="84:86" ht="13.5" thickBot="1" x14ac:dyDescent="0.25">
      <c r="CF73" s="144" t="s">
        <v>231</v>
      </c>
      <c r="CG73" s="361">
        <v>28.46</v>
      </c>
      <c r="CH73" s="361">
        <v>31.22</v>
      </c>
    </row>
    <row r="84" spans="2:7" ht="18.75" x14ac:dyDescent="0.25">
      <c r="B84" s="426" t="s">
        <v>246</v>
      </c>
      <c r="C84" s="427"/>
      <c r="D84" s="427"/>
      <c r="E84" s="427"/>
      <c r="F84" s="427"/>
      <c r="G84" s="427"/>
    </row>
  </sheetData>
  <mergeCells count="1">
    <mergeCell ref="B84:G84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T62" sqref="T62"/>
    </sheetView>
  </sheetViews>
  <sheetFormatPr defaultRowHeight="12.75" x14ac:dyDescent="0.2"/>
  <sheetData/>
  <phoneticPr fontId="18" type="noConversion"/>
  <pageMargins left="0.75" right="0.75" top="1" bottom="1" header="0.5" footer="0.5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16"/>
  <sheetViews>
    <sheetView workbookViewId="0">
      <selection activeCell="Q11" sqref="Q11"/>
    </sheetView>
  </sheetViews>
  <sheetFormatPr defaultRowHeight="12.75" x14ac:dyDescent="0.2"/>
  <cols>
    <col min="1" max="1" width="9.140625" style="294"/>
    <col min="2" max="2" width="23.28515625" style="294" customWidth="1"/>
    <col min="3" max="16384" width="9.140625" style="294"/>
  </cols>
  <sheetData>
    <row r="2" spans="2:13" ht="15.75" x14ac:dyDescent="0.25">
      <c r="B2" s="138" t="s">
        <v>203</v>
      </c>
      <c r="G2" s="295"/>
    </row>
    <row r="5" spans="2:13" ht="13.5" thickBot="1" x14ac:dyDescent="0.25"/>
    <row r="6" spans="2:13" ht="16.5" customHeight="1" thickBot="1" x14ac:dyDescent="0.25">
      <c r="B6" s="431" t="s">
        <v>87</v>
      </c>
      <c r="C6" s="428" t="s">
        <v>189</v>
      </c>
      <c r="D6" s="429"/>
      <c r="E6" s="429"/>
      <c r="F6" s="429"/>
      <c r="G6" s="429"/>
      <c r="H6" s="429"/>
      <c r="I6" s="428" t="s">
        <v>190</v>
      </c>
      <c r="J6" s="429"/>
      <c r="K6" s="429"/>
      <c r="L6" s="429"/>
      <c r="M6" s="430"/>
    </row>
    <row r="7" spans="2:13" ht="16.5" customHeight="1" thickBot="1" x14ac:dyDescent="0.25">
      <c r="B7" s="432"/>
      <c r="C7" s="301" t="s">
        <v>208</v>
      </c>
      <c r="D7" s="302" t="s">
        <v>213</v>
      </c>
      <c r="E7" s="302" t="s">
        <v>191</v>
      </c>
      <c r="F7" s="303" t="s">
        <v>192</v>
      </c>
      <c r="G7" s="302" t="s">
        <v>193</v>
      </c>
      <c r="H7" s="304" t="s">
        <v>194</v>
      </c>
      <c r="I7" s="305" t="s">
        <v>195</v>
      </c>
      <c r="J7" s="302" t="s">
        <v>196</v>
      </c>
      <c r="K7" s="303" t="s">
        <v>192</v>
      </c>
      <c r="L7" s="302" t="s">
        <v>197</v>
      </c>
      <c r="M7" s="302" t="s">
        <v>198</v>
      </c>
    </row>
    <row r="8" spans="2:13" ht="30" customHeight="1" thickBot="1" x14ac:dyDescent="0.25">
      <c r="B8" s="424" t="s">
        <v>263</v>
      </c>
      <c r="C8" s="312">
        <v>138.97</v>
      </c>
      <c r="D8" s="313"/>
      <c r="E8" s="313">
        <v>133.83000000000001</v>
      </c>
      <c r="F8" s="314">
        <v>132.02000000000001</v>
      </c>
      <c r="G8" s="313">
        <v>107.26</v>
      </c>
      <c r="H8" s="315">
        <v>111.26</v>
      </c>
      <c r="I8" s="316" t="s">
        <v>159</v>
      </c>
      <c r="J8" s="306">
        <v>103.84069341702158</v>
      </c>
      <c r="K8" s="307">
        <v>105.26435388577488</v>
      </c>
      <c r="L8" s="306">
        <v>129.56367704642923</v>
      </c>
      <c r="M8" s="306">
        <v>124.90562646054286</v>
      </c>
    </row>
    <row r="9" spans="2:13" ht="30" customHeight="1" thickBot="1" x14ac:dyDescent="0.25">
      <c r="B9" s="424" t="s">
        <v>199</v>
      </c>
      <c r="C9" s="312">
        <v>710.49</v>
      </c>
      <c r="D9" s="313">
        <v>724.33</v>
      </c>
      <c r="E9" s="423">
        <v>742.59</v>
      </c>
      <c r="F9" s="314">
        <v>869.6</v>
      </c>
      <c r="G9" s="313">
        <v>769.74</v>
      </c>
      <c r="H9" s="315">
        <v>731.55</v>
      </c>
      <c r="I9" s="308">
        <v>98.089268703491499</v>
      </c>
      <c r="J9" s="306">
        <v>95.677291641417199</v>
      </c>
      <c r="K9" s="307">
        <v>81.703081876724923</v>
      </c>
      <c r="L9" s="306">
        <v>92.302595681658744</v>
      </c>
      <c r="M9" s="306">
        <v>97.121181053926605</v>
      </c>
    </row>
    <row r="10" spans="2:13" ht="30" customHeight="1" thickBot="1" x14ac:dyDescent="0.25">
      <c r="B10" s="424" t="s">
        <v>200</v>
      </c>
      <c r="C10" s="312">
        <v>1356.24</v>
      </c>
      <c r="D10" s="313">
        <v>1320.83</v>
      </c>
      <c r="E10" s="423">
        <v>1301.23</v>
      </c>
      <c r="F10" s="314">
        <v>1159.74</v>
      </c>
      <c r="G10" s="313">
        <v>980.93</v>
      </c>
      <c r="H10" s="315">
        <v>929.91</v>
      </c>
      <c r="I10" s="308">
        <v>102.68089004641021</v>
      </c>
      <c r="J10" s="306">
        <v>104.22753855967046</v>
      </c>
      <c r="K10" s="307">
        <v>116.94345284287857</v>
      </c>
      <c r="L10" s="306">
        <v>138.26063021826226</v>
      </c>
      <c r="M10" s="306">
        <v>145.84637222957062</v>
      </c>
    </row>
    <row r="11" spans="2:13" ht="30" customHeight="1" thickBot="1" x14ac:dyDescent="0.25">
      <c r="B11" s="424" t="s">
        <v>201</v>
      </c>
      <c r="C11" s="312">
        <v>2428.66</v>
      </c>
      <c r="D11" s="313">
        <v>2493.88</v>
      </c>
      <c r="E11" s="423">
        <v>2446.19</v>
      </c>
      <c r="F11" s="314">
        <v>1822.24</v>
      </c>
      <c r="G11" s="313">
        <v>1694.01</v>
      </c>
      <c r="H11" s="315">
        <v>1258.04</v>
      </c>
      <c r="I11" s="308">
        <v>97.384797985468424</v>
      </c>
      <c r="J11" s="306">
        <v>99.283375371496078</v>
      </c>
      <c r="K11" s="307">
        <v>133.2788216700325</v>
      </c>
      <c r="L11" s="306">
        <v>143.36751258847352</v>
      </c>
      <c r="M11" s="306">
        <v>193.05109535467872</v>
      </c>
    </row>
    <row r="12" spans="2:13" ht="30" customHeight="1" thickBot="1" x14ac:dyDescent="0.25">
      <c r="B12" s="424" t="s">
        <v>202</v>
      </c>
      <c r="C12" s="312">
        <v>2727.86</v>
      </c>
      <c r="D12" s="313">
        <v>2733.95</v>
      </c>
      <c r="E12" s="423">
        <v>2667.31</v>
      </c>
      <c r="F12" s="314">
        <v>1971.8</v>
      </c>
      <c r="G12" s="313">
        <v>1803.55</v>
      </c>
      <c r="H12" s="315">
        <v>1347.1</v>
      </c>
      <c r="I12" s="308">
        <v>99.777245377567269</v>
      </c>
      <c r="J12" s="306">
        <v>102.2700773438408</v>
      </c>
      <c r="K12" s="307">
        <v>138.34364540014201</v>
      </c>
      <c r="L12" s="306">
        <v>151.24948019184387</v>
      </c>
      <c r="M12" s="306">
        <v>202.49870091307255</v>
      </c>
    </row>
    <row r="13" spans="2:13" ht="30" customHeight="1" thickBot="1" x14ac:dyDescent="0.25">
      <c r="B13" s="424" t="s">
        <v>93</v>
      </c>
      <c r="C13" s="312">
        <v>1476.21</v>
      </c>
      <c r="D13" s="313">
        <v>1477.41</v>
      </c>
      <c r="E13" s="423">
        <v>1438.19</v>
      </c>
      <c r="F13" s="314">
        <v>1454.4</v>
      </c>
      <c r="G13" s="313">
        <v>1406.54</v>
      </c>
      <c r="H13" s="315">
        <v>1044.44</v>
      </c>
      <c r="I13" s="308">
        <v>99.9187767782809</v>
      </c>
      <c r="J13" s="306">
        <v>102.64360063691167</v>
      </c>
      <c r="K13" s="307">
        <v>101.49958745874586</v>
      </c>
      <c r="L13" s="306">
        <v>104.95328963271575</v>
      </c>
      <c r="M13" s="306">
        <v>141.33985676534792</v>
      </c>
    </row>
    <row r="14" spans="2:13" ht="30" customHeight="1" thickBot="1" x14ac:dyDescent="0.25">
      <c r="B14" s="424" t="s">
        <v>94</v>
      </c>
      <c r="C14" s="312">
        <v>1478.06</v>
      </c>
      <c r="D14" s="313">
        <v>1469.94</v>
      </c>
      <c r="E14" s="423">
        <v>1459.32</v>
      </c>
      <c r="F14" s="314">
        <v>1465.78</v>
      </c>
      <c r="G14" s="313">
        <v>1409.74</v>
      </c>
      <c r="H14" s="315">
        <v>1064.44</v>
      </c>
      <c r="I14" s="308">
        <v>100.55240349946256</v>
      </c>
      <c r="J14" s="306">
        <v>101.28415974563495</v>
      </c>
      <c r="K14" s="307">
        <v>100.83777920288175</v>
      </c>
      <c r="L14" s="306">
        <v>104.84628371189014</v>
      </c>
      <c r="M14" s="306">
        <v>138.85799105633009</v>
      </c>
    </row>
    <row r="16" spans="2:13" x14ac:dyDescent="0.2">
      <c r="B16"/>
      <c r="C16"/>
      <c r="D16"/>
    </row>
  </sheetData>
  <sheetProtection formatCells="0" formatColumns="0" formatRows="0"/>
  <mergeCells count="3">
    <mergeCell ref="C6:H6"/>
    <mergeCell ref="I6:M6"/>
    <mergeCell ref="B6:B7"/>
  </mergeCells>
  <phoneticPr fontId="82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9"/>
  <sheetViews>
    <sheetView workbookViewId="0">
      <selection activeCell="K16" sqref="K16"/>
    </sheetView>
  </sheetViews>
  <sheetFormatPr defaultRowHeight="12.75" x14ac:dyDescent="0.2"/>
  <cols>
    <col min="2" max="2" width="20.140625" customWidth="1"/>
    <col min="3" max="3" width="12.28515625" customWidth="1"/>
    <col min="4" max="4" width="10.42578125" customWidth="1"/>
    <col min="5" max="5" width="13" customWidth="1"/>
    <col min="6" max="6" width="21.140625" customWidth="1"/>
    <col min="7" max="7" width="20.28515625" customWidth="1"/>
    <col min="8" max="8" width="14.42578125" customWidth="1"/>
  </cols>
  <sheetData>
    <row r="2" spans="1:8" x14ac:dyDescent="0.2">
      <c r="A2" s="67" t="s">
        <v>162</v>
      </c>
    </row>
    <row r="4" spans="1:8" ht="13.5" thickBot="1" x14ac:dyDescent="0.25"/>
    <row r="5" spans="1:8" ht="12.75" customHeight="1" x14ac:dyDescent="0.2">
      <c r="B5" s="433" t="s">
        <v>87</v>
      </c>
      <c r="C5" s="436" t="s">
        <v>1</v>
      </c>
      <c r="D5" s="437"/>
      <c r="E5" s="437"/>
      <c r="F5" s="437"/>
      <c r="G5" s="437"/>
      <c r="H5" s="438"/>
    </row>
    <row r="6" spans="1:8" ht="13.5" customHeight="1" thickBot="1" x14ac:dyDescent="0.25">
      <c r="B6" s="434"/>
      <c r="C6" s="439"/>
      <c r="D6" s="440"/>
      <c r="E6" s="440"/>
      <c r="F6" s="440"/>
      <c r="G6" s="440"/>
      <c r="H6" s="441"/>
    </row>
    <row r="7" spans="1:8" ht="30.75" thickBot="1" x14ac:dyDescent="0.3">
      <c r="B7" s="434"/>
      <c r="C7" s="442" t="s">
        <v>88</v>
      </c>
      <c r="D7" s="443"/>
      <c r="E7" s="68" t="s">
        <v>154</v>
      </c>
      <c r="F7" s="29" t="s">
        <v>89</v>
      </c>
      <c r="G7" s="9"/>
      <c r="H7" s="11" t="s">
        <v>154</v>
      </c>
    </row>
    <row r="8" spans="1:8" ht="15.75" thickBot="1" x14ac:dyDescent="0.25">
      <c r="B8" s="435"/>
      <c r="C8" s="133">
        <v>43016</v>
      </c>
      <c r="D8" s="342">
        <v>43009</v>
      </c>
      <c r="E8" s="69" t="s">
        <v>14</v>
      </c>
      <c r="F8" s="133">
        <v>43016</v>
      </c>
      <c r="G8" s="359">
        <v>43009</v>
      </c>
      <c r="H8" s="45" t="s">
        <v>14</v>
      </c>
    </row>
    <row r="9" spans="1:8" ht="27.75" customHeight="1" thickBot="1" x14ac:dyDescent="0.25">
      <c r="B9" s="310" t="s">
        <v>90</v>
      </c>
      <c r="C9" s="74">
        <v>2428.66</v>
      </c>
      <c r="D9" s="379">
        <v>2493.88</v>
      </c>
      <c r="E9" s="235">
        <v>-2.6152020145315835</v>
      </c>
      <c r="F9" s="74">
        <v>564.16176914678624</v>
      </c>
      <c r="G9" s="360">
        <v>580.79601294860151</v>
      </c>
      <c r="H9" s="235">
        <v>-2.8640423541074393</v>
      </c>
    </row>
    <row r="10" spans="1:8" ht="33.75" customHeight="1" thickBot="1" x14ac:dyDescent="0.25">
      <c r="B10" s="310" t="s">
        <v>170</v>
      </c>
      <c r="C10" s="340">
        <v>2727.86</v>
      </c>
      <c r="D10" s="380">
        <v>2733.95</v>
      </c>
      <c r="E10" s="235">
        <v>-0.22275462243273253</v>
      </c>
      <c r="F10" s="74">
        <v>633.66396431972873</v>
      </c>
      <c r="G10" s="360">
        <v>636.70555904888329</v>
      </c>
      <c r="H10" s="235">
        <v>-0.47770821000811048</v>
      </c>
    </row>
    <row r="11" spans="1:8" ht="28.5" customHeight="1" thickBot="1" x14ac:dyDescent="0.25">
      <c r="B11" s="234" t="s">
        <v>91</v>
      </c>
      <c r="C11" s="311">
        <v>710.49</v>
      </c>
      <c r="D11" s="381">
        <v>724.33</v>
      </c>
      <c r="E11" s="235">
        <v>-1.9107312965085017</v>
      </c>
      <c r="F11" s="74">
        <v>165.04216125810123</v>
      </c>
      <c r="G11" s="360">
        <v>168.68813898786652</v>
      </c>
      <c r="H11" s="235">
        <v>-2.1613717192217892</v>
      </c>
    </row>
    <row r="12" spans="1:8" ht="22.5" customHeight="1" thickBot="1" x14ac:dyDescent="0.25">
      <c r="B12" s="234" t="s">
        <v>92</v>
      </c>
      <c r="C12" s="311">
        <v>1356.24</v>
      </c>
      <c r="D12" s="381">
        <v>1320.83</v>
      </c>
      <c r="E12" s="235">
        <v>2.6808900464102181</v>
      </c>
      <c r="F12" s="74">
        <v>315.0456456595972</v>
      </c>
      <c r="G12" s="360">
        <v>307.6061389412888</v>
      </c>
      <c r="H12" s="235">
        <v>2.4185169853610544</v>
      </c>
    </row>
    <row r="13" spans="1:8" ht="23.25" customHeight="1" thickBot="1" x14ac:dyDescent="0.25">
      <c r="B13" s="70" t="s">
        <v>93</v>
      </c>
      <c r="C13" s="74">
        <v>1476.21</v>
      </c>
      <c r="D13" s="379">
        <v>1477.41</v>
      </c>
      <c r="E13" s="71">
        <v>-8.1223221719092561E-2</v>
      </c>
      <c r="F13" s="74">
        <v>342.91388882436297</v>
      </c>
      <c r="G13" s="360">
        <v>344.07182281841688</v>
      </c>
      <c r="H13" s="71">
        <v>-0.33653845425901174</v>
      </c>
    </row>
    <row r="14" spans="1:8" ht="34.5" customHeight="1" thickBot="1" x14ac:dyDescent="0.25">
      <c r="B14" s="425" t="s">
        <v>94</v>
      </c>
      <c r="C14" s="340">
        <v>1478.06</v>
      </c>
      <c r="D14" s="380">
        <v>1469.94</v>
      </c>
      <c r="E14" s="72">
        <v>0.55240349946255562</v>
      </c>
      <c r="F14" s="74">
        <v>343.34363167553255</v>
      </c>
      <c r="G14" s="360">
        <v>342.33214560190038</v>
      </c>
      <c r="H14" s="72">
        <v>0.29546920633285545</v>
      </c>
    </row>
    <row r="15" spans="1:8" ht="30.75" customHeight="1" thickBot="1" x14ac:dyDescent="0.3">
      <c r="B15" s="444" t="s">
        <v>95</v>
      </c>
      <c r="C15" s="445"/>
      <c r="D15" s="445"/>
      <c r="E15" s="446"/>
      <c r="F15" s="351" t="s">
        <v>271</v>
      </c>
      <c r="G15" s="351" t="s">
        <v>265</v>
      </c>
      <c r="H15" s="236" t="s">
        <v>173</v>
      </c>
    </row>
    <row r="16" spans="1:8" ht="15.75" thickBot="1" x14ac:dyDescent="0.25">
      <c r="B16" s="447"/>
      <c r="C16" s="448"/>
      <c r="D16" s="448"/>
      <c r="E16" s="449"/>
      <c r="F16" s="352">
        <v>4.3048999999999999</v>
      </c>
      <c r="G16" s="352">
        <v>4.2938999999999998</v>
      </c>
      <c r="H16" s="237">
        <v>0.25617736789399198</v>
      </c>
    </row>
    <row r="19" spans="2:4" x14ac:dyDescent="0.2">
      <c r="B19" s="67"/>
      <c r="C19" s="67"/>
      <c r="D19" s="67"/>
    </row>
  </sheetData>
  <mergeCells count="4">
    <mergeCell ref="B5:B8"/>
    <mergeCell ref="C5:H6"/>
    <mergeCell ref="C7:D7"/>
    <mergeCell ref="B15:E16"/>
  </mergeCells>
  <phoneticPr fontId="1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0"/>
  <sheetViews>
    <sheetView zoomScale="80" workbookViewId="0">
      <selection activeCell="X34" sqref="X34"/>
    </sheetView>
  </sheetViews>
  <sheetFormatPr defaultRowHeight="12.75" x14ac:dyDescent="0.2"/>
  <cols>
    <col min="1" max="1" width="28.5703125" customWidth="1"/>
    <col min="2" max="4" width="13.85546875" customWidth="1"/>
    <col min="5" max="5" width="15" customWidth="1"/>
    <col min="6" max="6" width="16.140625" customWidth="1"/>
  </cols>
  <sheetData>
    <row r="3" spans="1:4" ht="15.75" x14ac:dyDescent="0.25">
      <c r="A3" s="138" t="s">
        <v>188</v>
      </c>
    </row>
    <row r="4" spans="1:4" ht="15.75" x14ac:dyDescent="0.25">
      <c r="A4" s="138" t="s">
        <v>233</v>
      </c>
    </row>
    <row r="6" spans="1:4" s="16" customFormat="1" ht="15" x14ac:dyDescent="0.2"/>
    <row r="7" spans="1:4" s="16" customFormat="1" ht="15" x14ac:dyDescent="0.2">
      <c r="A7" s="1"/>
    </row>
    <row r="8" spans="1:4" x14ac:dyDescent="0.2">
      <c r="A8" s="1"/>
    </row>
    <row r="9" spans="1:4" ht="15" customHeight="1" x14ac:dyDescent="0.25">
      <c r="B9" s="77"/>
      <c r="C9" s="60"/>
      <c r="D9" s="60"/>
    </row>
    <row r="10" spans="1:4" ht="21" customHeight="1" x14ac:dyDescent="0.25">
      <c r="C10" s="61"/>
    </row>
  </sheetData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"/>
  <sheetViews>
    <sheetView zoomScale="80" workbookViewId="0">
      <selection activeCell="L30" sqref="L30"/>
    </sheetView>
  </sheetViews>
  <sheetFormatPr defaultRowHeight="12.75" x14ac:dyDescent="0.2"/>
  <cols>
    <col min="1" max="1" width="20.85546875" customWidth="1"/>
    <col min="2" max="2" width="21.5703125" customWidth="1"/>
    <col min="3" max="3" width="22.42578125" customWidth="1"/>
    <col min="4" max="4" width="12" customWidth="1"/>
    <col min="5" max="5" width="12.28515625" customWidth="1"/>
    <col min="6" max="6" width="13.5703125" customWidth="1"/>
    <col min="7" max="7" width="11.5703125" customWidth="1"/>
    <col min="8" max="8" width="12.140625" customWidth="1"/>
    <col min="9" max="9" width="11.7109375" customWidth="1"/>
    <col min="10" max="10" width="11.42578125" customWidth="1"/>
    <col min="11" max="11" width="11.28515625" customWidth="1"/>
    <col min="12" max="12" width="11.85546875" customWidth="1"/>
    <col min="13" max="13" width="11.28515625" customWidth="1"/>
    <col min="14" max="14" width="11.42578125" customWidth="1"/>
    <col min="15" max="15" width="13.28515625" customWidth="1"/>
    <col min="16" max="16" width="11.85546875" customWidth="1"/>
    <col min="17" max="17" width="12.140625" customWidth="1"/>
    <col min="18" max="18" width="11.7109375" customWidth="1"/>
  </cols>
  <sheetData>
    <row r="1" spans="1:18" ht="18.75" x14ac:dyDescent="0.3">
      <c r="A1" s="2" t="s">
        <v>269</v>
      </c>
    </row>
    <row r="2" spans="1:18" ht="18.75" x14ac:dyDescent="0.3">
      <c r="A2" s="2" t="s">
        <v>23</v>
      </c>
      <c r="D2" s="2"/>
    </row>
    <row r="3" spans="1:18" ht="15.75" thickBot="1" x14ac:dyDescent="0.3">
      <c r="A3" s="119" t="s">
        <v>126</v>
      </c>
      <c r="B3" s="1"/>
    </row>
    <row r="4" spans="1:18" ht="15" thickBot="1" x14ac:dyDescent="0.25">
      <c r="B4" s="450" t="s">
        <v>0</v>
      </c>
      <c r="C4" s="453" t="s">
        <v>40</v>
      </c>
      <c r="D4" s="456" t="s">
        <v>1</v>
      </c>
      <c r="E4" s="457"/>
      <c r="F4" s="458"/>
      <c r="G4" s="5" t="s">
        <v>9</v>
      </c>
      <c r="H4" s="5"/>
      <c r="I4" s="5"/>
      <c r="J4" s="6"/>
      <c r="K4" s="6"/>
      <c r="L4" s="6"/>
      <c r="M4" s="6"/>
      <c r="N4" s="6"/>
      <c r="O4" s="6"/>
      <c r="P4" s="6"/>
      <c r="Q4" s="6"/>
      <c r="R4" s="7"/>
    </row>
    <row r="5" spans="1:18" ht="15" thickBot="1" x14ac:dyDescent="0.25">
      <c r="B5" s="451"/>
      <c r="C5" s="454"/>
      <c r="D5" s="459"/>
      <c r="E5" s="460"/>
      <c r="F5" s="461"/>
      <c r="G5" s="8" t="s">
        <v>10</v>
      </c>
      <c r="H5" s="5"/>
      <c r="I5" s="5"/>
      <c r="J5" s="8" t="s">
        <v>11</v>
      </c>
      <c r="K5" s="5"/>
      <c r="L5" s="5"/>
      <c r="M5" s="8" t="s">
        <v>12</v>
      </c>
      <c r="N5" s="6"/>
      <c r="O5" s="6"/>
      <c r="P5" s="8" t="s">
        <v>13</v>
      </c>
      <c r="Q5" s="6"/>
      <c r="R5" s="7"/>
    </row>
    <row r="6" spans="1:18" ht="30.75" thickBot="1" x14ac:dyDescent="0.3">
      <c r="B6" s="451"/>
      <c r="C6" s="454"/>
      <c r="D6" s="21" t="s">
        <v>26</v>
      </c>
      <c r="E6" s="139"/>
      <c r="F6" s="140" t="s">
        <v>179</v>
      </c>
      <c r="G6" s="21" t="s">
        <v>26</v>
      </c>
      <c r="H6" s="139"/>
      <c r="I6" s="140" t="s">
        <v>180</v>
      </c>
      <c r="J6" s="63" t="s">
        <v>26</v>
      </c>
      <c r="K6" s="63"/>
      <c r="L6" s="140" t="s">
        <v>180</v>
      </c>
      <c r="M6" s="64" t="s">
        <v>26</v>
      </c>
      <c r="N6" s="63"/>
      <c r="O6" s="140" t="s">
        <v>180</v>
      </c>
      <c r="P6" s="21" t="s">
        <v>26</v>
      </c>
      <c r="Q6" s="22"/>
      <c r="R6" s="140" t="s">
        <v>180</v>
      </c>
    </row>
    <row r="7" spans="1:18" ht="15.75" thickBot="1" x14ac:dyDescent="0.25">
      <c r="B7" s="452"/>
      <c r="C7" s="455"/>
      <c r="D7" s="12" t="s">
        <v>270</v>
      </c>
      <c r="E7" s="114" t="s">
        <v>264</v>
      </c>
      <c r="F7" s="13" t="s">
        <v>14</v>
      </c>
      <c r="G7" s="12" t="s">
        <v>270</v>
      </c>
      <c r="H7" s="114" t="s">
        <v>264</v>
      </c>
      <c r="I7" s="13" t="s">
        <v>14</v>
      </c>
      <c r="J7" s="12" t="s">
        <v>270</v>
      </c>
      <c r="K7" s="114" t="s">
        <v>264</v>
      </c>
      <c r="L7" s="13" t="s">
        <v>14</v>
      </c>
      <c r="M7" s="12" t="s">
        <v>270</v>
      </c>
      <c r="N7" s="114" t="s">
        <v>264</v>
      </c>
      <c r="O7" s="13" t="s">
        <v>14</v>
      </c>
      <c r="P7" s="12" t="s">
        <v>270</v>
      </c>
      <c r="Q7" s="114" t="s">
        <v>264</v>
      </c>
      <c r="R7" s="14" t="s">
        <v>14</v>
      </c>
    </row>
    <row r="8" spans="1:18" ht="27" customHeight="1" x14ac:dyDescent="0.2">
      <c r="B8" s="464" t="s">
        <v>55</v>
      </c>
      <c r="C8" s="252" t="s">
        <v>163</v>
      </c>
      <c r="D8" s="25">
        <v>1476.2090000000001</v>
      </c>
      <c r="E8" s="24">
        <v>1477.412</v>
      </c>
      <c r="F8" s="126">
        <v>-8.1426169545121774E-2</v>
      </c>
      <c r="G8" s="25">
        <v>1499.357</v>
      </c>
      <c r="H8" s="24">
        <v>1506.086</v>
      </c>
      <c r="I8" s="126">
        <v>-0.44678723525748471</v>
      </c>
      <c r="J8" s="73">
        <v>1442.2090000000001</v>
      </c>
      <c r="K8" s="24">
        <v>1423.499</v>
      </c>
      <c r="L8" s="126">
        <v>1.3143669226321926</v>
      </c>
      <c r="M8" s="73" t="s">
        <v>96</v>
      </c>
      <c r="N8" s="24" t="s">
        <v>96</v>
      </c>
      <c r="O8" s="126" t="s">
        <v>159</v>
      </c>
      <c r="P8" s="73">
        <v>1309.5429999999999</v>
      </c>
      <c r="Q8" s="24">
        <v>1311.77</v>
      </c>
      <c r="R8" s="41">
        <v>-0.16977061527555054</v>
      </c>
    </row>
    <row r="9" spans="1:18" ht="23.25" customHeight="1" x14ac:dyDescent="0.2">
      <c r="B9" s="465"/>
      <c r="C9" s="253" t="s">
        <v>164</v>
      </c>
      <c r="D9" s="26">
        <v>1478.059</v>
      </c>
      <c r="E9" s="42">
        <v>1469.944</v>
      </c>
      <c r="F9" s="208">
        <v>0.55206184725404572</v>
      </c>
      <c r="G9" s="26">
        <v>1496.221</v>
      </c>
      <c r="H9" s="42">
        <v>1487.3009999999999</v>
      </c>
      <c r="I9" s="208">
        <v>0.59974410021912661</v>
      </c>
      <c r="J9" s="129">
        <v>1429.248</v>
      </c>
      <c r="K9" s="42">
        <v>1402.3050000000001</v>
      </c>
      <c r="L9" s="208">
        <v>1.9213366564335137</v>
      </c>
      <c r="M9" s="129">
        <v>1473.1289999999999</v>
      </c>
      <c r="N9" s="42">
        <v>1489.1569999999999</v>
      </c>
      <c r="O9" s="208">
        <v>-1.0763136459083911</v>
      </c>
      <c r="P9" s="129">
        <v>1336.7280000000001</v>
      </c>
      <c r="Q9" s="42">
        <v>1272.5619999999999</v>
      </c>
      <c r="R9" s="43">
        <v>5.042269060367996</v>
      </c>
    </row>
    <row r="10" spans="1:18" ht="27" customHeight="1" x14ac:dyDescent="0.2">
      <c r="B10" s="465"/>
      <c r="C10" s="253" t="s">
        <v>171</v>
      </c>
      <c r="D10" s="26">
        <v>1526.098</v>
      </c>
      <c r="E10" s="42">
        <v>1523.3119999999999</v>
      </c>
      <c r="F10" s="208">
        <v>0.18289096389971707</v>
      </c>
      <c r="G10" s="26" t="s">
        <v>96</v>
      </c>
      <c r="H10" s="42" t="s">
        <v>96</v>
      </c>
      <c r="I10" s="370" t="s">
        <v>159</v>
      </c>
      <c r="J10" s="378" t="s">
        <v>96</v>
      </c>
      <c r="K10" s="42" t="s">
        <v>96</v>
      </c>
      <c r="L10" s="208" t="s">
        <v>159</v>
      </c>
      <c r="M10" s="378" t="s">
        <v>96</v>
      </c>
      <c r="N10" s="42" t="s">
        <v>96</v>
      </c>
      <c r="O10" s="208" t="s">
        <v>159</v>
      </c>
      <c r="P10" s="129" t="s">
        <v>27</v>
      </c>
      <c r="Q10" s="42" t="s">
        <v>27</v>
      </c>
      <c r="R10" s="43" t="s">
        <v>27</v>
      </c>
    </row>
    <row r="11" spans="1:18" ht="27.75" customHeight="1" x14ac:dyDescent="0.2">
      <c r="B11" s="465"/>
      <c r="C11" s="253" t="s">
        <v>172</v>
      </c>
      <c r="D11" s="26">
        <v>1681.164</v>
      </c>
      <c r="E11" s="42">
        <v>1625.2919999999999</v>
      </c>
      <c r="F11" s="208">
        <v>3.4376592021618317</v>
      </c>
      <c r="G11" s="26">
        <v>1718.338</v>
      </c>
      <c r="H11" s="42">
        <v>1689.7760000000001</v>
      </c>
      <c r="I11" s="208">
        <v>1.6902832091354059</v>
      </c>
      <c r="J11" s="378" t="s">
        <v>96</v>
      </c>
      <c r="K11" s="42" t="s">
        <v>96</v>
      </c>
      <c r="L11" s="208" t="s">
        <v>159</v>
      </c>
      <c r="M11" s="378" t="s">
        <v>96</v>
      </c>
      <c r="N11" s="42" t="s">
        <v>96</v>
      </c>
      <c r="O11" s="208" t="s">
        <v>159</v>
      </c>
      <c r="P11" s="378" t="s">
        <v>96</v>
      </c>
      <c r="Q11" s="42" t="s">
        <v>96</v>
      </c>
      <c r="R11" s="43" t="s">
        <v>159</v>
      </c>
    </row>
    <row r="12" spans="1:18" ht="25.5" x14ac:dyDescent="0.2">
      <c r="B12" s="465"/>
      <c r="C12" s="253" t="s">
        <v>56</v>
      </c>
      <c r="D12" s="26">
        <v>1477.4770000000001</v>
      </c>
      <c r="E12" s="42">
        <v>1488.6610000000001</v>
      </c>
      <c r="F12" s="208">
        <v>-0.7512791696699227</v>
      </c>
      <c r="G12" s="26">
        <v>1472.55</v>
      </c>
      <c r="H12" s="42">
        <v>1473.3530000000001</v>
      </c>
      <c r="I12" s="208">
        <v>-5.4501534934269714E-2</v>
      </c>
      <c r="J12" s="378" t="s">
        <v>96</v>
      </c>
      <c r="K12" s="42" t="s">
        <v>96</v>
      </c>
      <c r="L12" s="208" t="s">
        <v>159</v>
      </c>
      <c r="M12" s="129">
        <v>1575.915</v>
      </c>
      <c r="N12" s="42">
        <v>1528.0450000000001</v>
      </c>
      <c r="O12" s="208">
        <v>3.1327611425056126</v>
      </c>
      <c r="P12" s="378" t="s">
        <v>96</v>
      </c>
      <c r="Q12" s="42" t="s">
        <v>96</v>
      </c>
      <c r="R12" s="43" t="s">
        <v>159</v>
      </c>
    </row>
    <row r="13" spans="1:18" ht="23.25" customHeight="1" x14ac:dyDescent="0.2">
      <c r="B13" s="465"/>
      <c r="C13" s="253" t="s">
        <v>57</v>
      </c>
      <c r="D13" s="26" t="s">
        <v>27</v>
      </c>
      <c r="E13" s="42" t="s">
        <v>27</v>
      </c>
      <c r="F13" s="208" t="s">
        <v>27</v>
      </c>
      <c r="G13" s="26" t="s">
        <v>27</v>
      </c>
      <c r="H13" s="42" t="s">
        <v>27</v>
      </c>
      <c r="I13" s="208" t="s">
        <v>27</v>
      </c>
      <c r="J13" s="129" t="s">
        <v>27</v>
      </c>
      <c r="K13" s="42" t="s">
        <v>27</v>
      </c>
      <c r="L13" s="208" t="s">
        <v>27</v>
      </c>
      <c r="M13" s="129" t="s">
        <v>27</v>
      </c>
      <c r="N13" s="42" t="s">
        <v>27</v>
      </c>
      <c r="O13" s="208" t="s">
        <v>27</v>
      </c>
      <c r="P13" s="129" t="s">
        <v>27</v>
      </c>
      <c r="Q13" s="42" t="s">
        <v>27</v>
      </c>
      <c r="R13" s="43" t="s">
        <v>27</v>
      </c>
    </row>
    <row r="14" spans="1:18" ht="15.75" thickBot="1" x14ac:dyDescent="0.25">
      <c r="B14" s="466"/>
      <c r="C14" s="343" t="s">
        <v>58</v>
      </c>
      <c r="D14" s="28" t="s">
        <v>96</v>
      </c>
      <c r="E14" s="39" t="s">
        <v>96</v>
      </c>
      <c r="F14" s="377" t="s">
        <v>159</v>
      </c>
      <c r="G14" s="28">
        <v>1484</v>
      </c>
      <c r="H14" s="39" t="s">
        <v>27</v>
      </c>
      <c r="I14" s="377" t="s">
        <v>27</v>
      </c>
      <c r="J14" s="141" t="s">
        <v>27</v>
      </c>
      <c r="K14" s="39" t="s">
        <v>27</v>
      </c>
      <c r="L14" s="377" t="s">
        <v>27</v>
      </c>
      <c r="M14" s="357" t="s">
        <v>96</v>
      </c>
      <c r="N14" s="39" t="s">
        <v>96</v>
      </c>
      <c r="O14" s="377" t="s">
        <v>159</v>
      </c>
      <c r="P14" s="141" t="s">
        <v>27</v>
      </c>
      <c r="Q14" s="39" t="s">
        <v>27</v>
      </c>
      <c r="R14" s="40" t="s">
        <v>27</v>
      </c>
    </row>
    <row r="15" spans="1:18" ht="15.75" customHeight="1" x14ac:dyDescent="0.2">
      <c r="B15" s="467" t="s">
        <v>59</v>
      </c>
      <c r="C15" s="468"/>
      <c r="D15" s="25">
        <v>1546.174</v>
      </c>
      <c r="E15" s="24">
        <v>1516.3420000000001</v>
      </c>
      <c r="F15" s="126">
        <v>1.9673662010285198</v>
      </c>
      <c r="G15" s="25">
        <v>1566.8579999999999</v>
      </c>
      <c r="H15" s="24">
        <v>1546.11</v>
      </c>
      <c r="I15" s="126">
        <v>1.3419485030172529</v>
      </c>
      <c r="J15" s="418">
        <v>1437.288</v>
      </c>
      <c r="K15" s="24">
        <v>1467.6579999999999</v>
      </c>
      <c r="L15" s="126">
        <v>-2.0692831708749511</v>
      </c>
      <c r="M15" s="418">
        <v>1345.8409999999999</v>
      </c>
      <c r="N15" s="24">
        <v>1326.6079999999999</v>
      </c>
      <c r="O15" s="126">
        <v>1.4497877293066186</v>
      </c>
      <c r="P15" s="73" t="s">
        <v>27</v>
      </c>
      <c r="Q15" s="24" t="s">
        <v>27</v>
      </c>
      <c r="R15" s="41" t="s">
        <v>27</v>
      </c>
    </row>
    <row r="16" spans="1:18" ht="15" x14ac:dyDescent="0.2">
      <c r="B16" s="469" t="s">
        <v>60</v>
      </c>
      <c r="C16" s="470"/>
      <c r="D16" s="26">
        <v>990.43499999999995</v>
      </c>
      <c r="E16" s="42">
        <v>993.46500000000003</v>
      </c>
      <c r="F16" s="208">
        <v>-0.30499313010524642</v>
      </c>
      <c r="G16" s="26" t="s">
        <v>96</v>
      </c>
      <c r="H16" s="42" t="s">
        <v>96</v>
      </c>
      <c r="I16" s="208" t="s">
        <v>159</v>
      </c>
      <c r="J16" s="129" t="s">
        <v>96</v>
      </c>
      <c r="K16" s="42" t="s">
        <v>96</v>
      </c>
      <c r="L16" s="208" t="s">
        <v>159</v>
      </c>
      <c r="M16" s="129" t="s">
        <v>96</v>
      </c>
      <c r="N16" s="42" t="s">
        <v>96</v>
      </c>
      <c r="O16" s="208" t="s">
        <v>159</v>
      </c>
      <c r="P16" s="129" t="s">
        <v>27</v>
      </c>
      <c r="Q16" s="42" t="s">
        <v>27</v>
      </c>
      <c r="R16" s="43" t="s">
        <v>27</v>
      </c>
    </row>
    <row r="17" spans="2:18" ht="15" customHeight="1" thickBot="1" x14ac:dyDescent="0.25">
      <c r="B17" s="471" t="s">
        <v>61</v>
      </c>
      <c r="C17" s="472"/>
      <c r="D17" s="28">
        <v>1999.587</v>
      </c>
      <c r="E17" s="39">
        <v>1962.4179999999999</v>
      </c>
      <c r="F17" s="377">
        <v>1.8940409229837936</v>
      </c>
      <c r="G17" s="28" t="s">
        <v>96</v>
      </c>
      <c r="H17" s="39" t="s">
        <v>96</v>
      </c>
      <c r="I17" s="377" t="s">
        <v>159</v>
      </c>
      <c r="J17" s="141" t="s">
        <v>27</v>
      </c>
      <c r="K17" s="39" t="s">
        <v>27</v>
      </c>
      <c r="L17" s="377" t="s">
        <v>27</v>
      </c>
      <c r="M17" s="141" t="s">
        <v>27</v>
      </c>
      <c r="N17" s="39" t="s">
        <v>27</v>
      </c>
      <c r="O17" s="377" t="s">
        <v>27</v>
      </c>
      <c r="P17" s="141">
        <v>2276.4920000000002</v>
      </c>
      <c r="Q17" s="39">
        <v>2166.3939999999998</v>
      </c>
      <c r="R17" s="40">
        <v>5.0820857147868956</v>
      </c>
    </row>
    <row r="18" spans="2:18" ht="15.75" customHeight="1" x14ac:dyDescent="0.2">
      <c r="B18" s="462" t="s">
        <v>62</v>
      </c>
      <c r="C18" s="344" t="s">
        <v>53</v>
      </c>
      <c r="D18" s="145">
        <v>920.08199999999999</v>
      </c>
      <c r="E18" s="416">
        <v>899.72</v>
      </c>
      <c r="F18" s="417">
        <v>2.2631485350998051</v>
      </c>
      <c r="G18" s="27">
        <v>916.6</v>
      </c>
      <c r="H18" s="416">
        <v>903.92899999999997</v>
      </c>
      <c r="I18" s="417">
        <v>1.4017693867549386</v>
      </c>
      <c r="J18" s="145">
        <v>979.35</v>
      </c>
      <c r="K18" s="416">
        <v>956.25</v>
      </c>
      <c r="L18" s="417">
        <v>2.4156862745098064</v>
      </c>
      <c r="M18" s="145">
        <v>931.02499999999998</v>
      </c>
      <c r="N18" s="416">
        <v>925.10900000000004</v>
      </c>
      <c r="O18" s="417">
        <v>0.63949221118808053</v>
      </c>
      <c r="P18" s="145">
        <v>766.63</v>
      </c>
      <c r="Q18" s="416">
        <v>739.05</v>
      </c>
      <c r="R18" s="46">
        <v>3.7318178742980912</v>
      </c>
    </row>
    <row r="19" spans="2:18" ht="37.5" customHeight="1" thickBot="1" x14ac:dyDescent="0.25">
      <c r="B19" s="463"/>
      <c r="C19" s="254" t="s">
        <v>63</v>
      </c>
      <c r="D19" s="141">
        <v>667.61800000000005</v>
      </c>
      <c r="E19" s="39">
        <v>666.14400000000001</v>
      </c>
      <c r="F19" s="377">
        <v>0.22127347840707809</v>
      </c>
      <c r="G19" s="28" t="s">
        <v>96</v>
      </c>
      <c r="H19" s="39" t="s">
        <v>96</v>
      </c>
      <c r="I19" s="377" t="s">
        <v>159</v>
      </c>
      <c r="J19" s="141" t="s">
        <v>96</v>
      </c>
      <c r="K19" s="39" t="s">
        <v>96</v>
      </c>
      <c r="L19" s="377" t="s">
        <v>159</v>
      </c>
      <c r="M19" s="141" t="s">
        <v>96</v>
      </c>
      <c r="N19" s="39" t="s">
        <v>96</v>
      </c>
      <c r="O19" s="377" t="s">
        <v>159</v>
      </c>
      <c r="P19" s="141" t="s">
        <v>96</v>
      </c>
      <c r="Q19" s="39" t="s">
        <v>96</v>
      </c>
      <c r="R19" s="40" t="s">
        <v>159</v>
      </c>
    </row>
    <row r="21" spans="2:18" ht="24" x14ac:dyDescent="0.3">
      <c r="B21" s="220"/>
    </row>
  </sheetData>
  <mergeCells count="8">
    <mergeCell ref="B4:B7"/>
    <mergeCell ref="C4:C7"/>
    <mergeCell ref="D4:F5"/>
    <mergeCell ref="B18:B19"/>
    <mergeCell ref="B8:B14"/>
    <mergeCell ref="B15:C15"/>
    <mergeCell ref="B16:C16"/>
    <mergeCell ref="B17:C17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3"/>
  <sheetViews>
    <sheetView zoomScale="75" workbookViewId="0">
      <selection activeCell="X16" sqref="X16"/>
    </sheetView>
  </sheetViews>
  <sheetFormatPr defaultRowHeight="12.75" x14ac:dyDescent="0.2"/>
  <cols>
    <col min="1" max="1" width="22" customWidth="1"/>
    <col min="2" max="2" width="13.42578125" customWidth="1"/>
    <col min="3" max="3" width="12.5703125" customWidth="1"/>
    <col min="4" max="4" width="12" customWidth="1"/>
    <col min="5" max="5" width="13" customWidth="1"/>
    <col min="6" max="6" width="12.5703125" customWidth="1"/>
    <col min="7" max="7" width="12" customWidth="1"/>
    <col min="8" max="8" width="12.7109375" customWidth="1"/>
    <col min="9" max="9" width="11.85546875" customWidth="1"/>
    <col min="10" max="10" width="11.5703125" customWidth="1"/>
    <col min="11" max="11" width="12" customWidth="1"/>
    <col min="12" max="12" width="12.7109375" customWidth="1"/>
    <col min="13" max="13" width="12" customWidth="1"/>
    <col min="14" max="14" width="12.28515625" customWidth="1"/>
    <col min="15" max="15" width="11.7109375" customWidth="1"/>
    <col min="16" max="16" width="11.5703125" customWidth="1"/>
    <col min="17" max="17" width="12.7109375" customWidth="1"/>
  </cols>
  <sheetData>
    <row r="1" spans="1:17" ht="18.75" x14ac:dyDescent="0.3">
      <c r="A1" s="2" t="s">
        <v>269</v>
      </c>
    </row>
    <row r="2" spans="1:17" ht="18.75" x14ac:dyDescent="0.3">
      <c r="A2" s="2" t="s">
        <v>23</v>
      </c>
      <c r="D2" s="2"/>
    </row>
    <row r="3" spans="1:17" ht="15.75" x14ac:dyDescent="0.25">
      <c r="A3" s="16" t="s">
        <v>15</v>
      </c>
      <c r="B3" s="1"/>
    </row>
    <row r="5" spans="1:17" ht="13.5" thickBot="1" x14ac:dyDescent="0.25"/>
    <row r="6" spans="1:17" ht="15.75" thickBot="1" x14ac:dyDescent="0.3">
      <c r="A6" s="32"/>
      <c r="B6" s="33"/>
      <c r="C6" s="3" t="s">
        <v>1</v>
      </c>
      <c r="D6" s="4"/>
      <c r="E6" s="34"/>
      <c r="F6" s="5" t="s">
        <v>9</v>
      </c>
      <c r="G6" s="5"/>
      <c r="H6" s="5"/>
      <c r="I6" s="6"/>
      <c r="J6" s="6"/>
      <c r="K6" s="6"/>
      <c r="L6" s="6"/>
      <c r="M6" s="6"/>
      <c r="N6" s="6"/>
      <c r="O6" s="6"/>
      <c r="P6" s="6"/>
      <c r="Q6" s="7"/>
    </row>
    <row r="7" spans="1:17" ht="15.75" thickBot="1" x14ac:dyDescent="0.3">
      <c r="A7" s="35"/>
      <c r="B7" s="38" t="s">
        <v>41</v>
      </c>
      <c r="C7" s="19"/>
      <c r="D7" s="20"/>
      <c r="E7" s="36"/>
      <c r="F7" s="8" t="s">
        <v>10</v>
      </c>
      <c r="G7" s="5"/>
      <c r="H7" s="5"/>
      <c r="I7" s="8" t="s">
        <v>11</v>
      </c>
      <c r="J7" s="5"/>
      <c r="K7" s="5"/>
      <c r="L7" s="8" t="s">
        <v>12</v>
      </c>
      <c r="M7" s="6"/>
      <c r="N7" s="6"/>
      <c r="O7" s="8" t="s">
        <v>13</v>
      </c>
      <c r="P7" s="6"/>
      <c r="Q7" s="7"/>
    </row>
    <row r="8" spans="1:17" ht="33.75" customHeight="1" thickBot="1" x14ac:dyDescent="0.3">
      <c r="A8" s="37" t="s">
        <v>0</v>
      </c>
      <c r="B8" s="38" t="s">
        <v>42</v>
      </c>
      <c r="C8" s="29" t="s">
        <v>26</v>
      </c>
      <c r="D8" s="9"/>
      <c r="E8" s="11" t="s">
        <v>180</v>
      </c>
      <c r="F8" s="29" t="s">
        <v>26</v>
      </c>
      <c r="G8" s="9"/>
      <c r="H8" s="10" t="s">
        <v>181</v>
      </c>
      <c r="I8" s="29" t="s">
        <v>26</v>
      </c>
      <c r="J8" s="9"/>
      <c r="K8" s="10" t="s">
        <v>181</v>
      </c>
      <c r="L8" s="29" t="s">
        <v>26</v>
      </c>
      <c r="M8" s="9"/>
      <c r="N8" s="10" t="s">
        <v>181</v>
      </c>
      <c r="O8" s="29" t="s">
        <v>26</v>
      </c>
      <c r="P8" s="9"/>
      <c r="Q8" s="11" t="s">
        <v>181</v>
      </c>
    </row>
    <row r="9" spans="1:17" ht="30" customHeight="1" thickBot="1" x14ac:dyDescent="0.25">
      <c r="A9" s="23"/>
      <c r="B9" s="15"/>
      <c r="C9" s="12" t="s">
        <v>270</v>
      </c>
      <c r="D9" s="114" t="s">
        <v>264</v>
      </c>
      <c r="E9" s="223" t="s">
        <v>14</v>
      </c>
      <c r="F9" s="12" t="s">
        <v>270</v>
      </c>
      <c r="G9" s="114" t="s">
        <v>264</v>
      </c>
      <c r="H9" s="13" t="s">
        <v>14</v>
      </c>
      <c r="I9" s="12" t="s">
        <v>270</v>
      </c>
      <c r="J9" s="114" t="s">
        <v>264</v>
      </c>
      <c r="K9" s="13" t="s">
        <v>14</v>
      </c>
      <c r="L9" s="12" t="s">
        <v>270</v>
      </c>
      <c r="M9" s="114" t="s">
        <v>264</v>
      </c>
      <c r="N9" s="13" t="s">
        <v>14</v>
      </c>
      <c r="O9" s="12" t="s">
        <v>270</v>
      </c>
      <c r="P9" s="114" t="s">
        <v>264</v>
      </c>
      <c r="Q9" s="14" t="s">
        <v>14</v>
      </c>
    </row>
    <row r="10" spans="1:17" ht="17.25" customHeight="1" x14ac:dyDescent="0.2">
      <c r="A10" s="473" t="s">
        <v>83</v>
      </c>
      <c r="B10" s="255" t="s">
        <v>43</v>
      </c>
      <c r="C10" s="27" t="s">
        <v>27</v>
      </c>
      <c r="D10" s="371" t="s">
        <v>27</v>
      </c>
      <c r="E10" s="46" t="s">
        <v>27</v>
      </c>
      <c r="F10" s="121" t="s">
        <v>27</v>
      </c>
      <c r="G10" s="122" t="s">
        <v>27</v>
      </c>
      <c r="H10" s="123" t="s">
        <v>27</v>
      </c>
      <c r="I10" s="121" t="s">
        <v>27</v>
      </c>
      <c r="J10" s="122" t="s">
        <v>27</v>
      </c>
      <c r="K10" s="123" t="s">
        <v>27</v>
      </c>
      <c r="L10" s="121" t="s">
        <v>27</v>
      </c>
      <c r="M10" s="122" t="s">
        <v>27</v>
      </c>
      <c r="N10" s="123" t="s">
        <v>27</v>
      </c>
      <c r="O10" s="121" t="s">
        <v>27</v>
      </c>
      <c r="P10" s="122" t="s">
        <v>27</v>
      </c>
      <c r="Q10" s="124" t="s">
        <v>27</v>
      </c>
    </row>
    <row r="11" spans="1:17" ht="15" customHeight="1" x14ac:dyDescent="0.2">
      <c r="A11" s="474"/>
      <c r="B11" s="256" t="s">
        <v>44</v>
      </c>
      <c r="C11" s="26" t="s">
        <v>96</v>
      </c>
      <c r="D11" s="372" t="s">
        <v>96</v>
      </c>
      <c r="E11" s="43" t="s">
        <v>159</v>
      </c>
      <c r="F11" s="26" t="s">
        <v>27</v>
      </c>
      <c r="G11" s="42" t="s">
        <v>27</v>
      </c>
      <c r="H11" s="208" t="s">
        <v>27</v>
      </c>
      <c r="I11" s="26" t="s">
        <v>27</v>
      </c>
      <c r="J11" s="42" t="s">
        <v>27</v>
      </c>
      <c r="K11" s="208" t="s">
        <v>27</v>
      </c>
      <c r="L11" s="26" t="s">
        <v>96</v>
      </c>
      <c r="M11" s="42" t="s">
        <v>96</v>
      </c>
      <c r="N11" s="208" t="s">
        <v>159</v>
      </c>
      <c r="O11" s="26" t="s">
        <v>159</v>
      </c>
      <c r="P11" s="42" t="s">
        <v>96</v>
      </c>
      <c r="Q11" s="43" t="s">
        <v>159</v>
      </c>
    </row>
    <row r="12" spans="1:17" ht="15" customHeight="1" x14ac:dyDescent="0.2">
      <c r="A12" s="474"/>
      <c r="B12" s="256" t="s">
        <v>45</v>
      </c>
      <c r="C12" s="26">
        <v>179.25700000000001</v>
      </c>
      <c r="D12" s="372">
        <v>177.70699999999999</v>
      </c>
      <c r="E12" s="43">
        <v>0.87222225348467497</v>
      </c>
      <c r="F12" s="26">
        <v>183.08699999999999</v>
      </c>
      <c r="G12" s="42">
        <v>181.23500000000001</v>
      </c>
      <c r="H12" s="208">
        <v>1.021877672634963</v>
      </c>
      <c r="I12" s="26">
        <v>179.76300000000001</v>
      </c>
      <c r="J12" s="42">
        <v>178.15199999999999</v>
      </c>
      <c r="K12" s="208">
        <v>0.90428398221744277</v>
      </c>
      <c r="L12" s="26">
        <v>175.38200000000001</v>
      </c>
      <c r="M12" s="42">
        <v>173.084</v>
      </c>
      <c r="N12" s="208">
        <v>1.3276790460123418</v>
      </c>
      <c r="O12" s="26">
        <v>165.523</v>
      </c>
      <c r="P12" s="42">
        <v>164.18100000000001</v>
      </c>
      <c r="Q12" s="43">
        <v>0.81739056285440126</v>
      </c>
    </row>
    <row r="13" spans="1:17" ht="15" customHeight="1" x14ac:dyDescent="0.2">
      <c r="A13" s="474"/>
      <c r="B13" s="257" t="s">
        <v>46</v>
      </c>
      <c r="C13" s="26">
        <v>193.69399999999999</v>
      </c>
      <c r="D13" s="372">
        <v>192.267</v>
      </c>
      <c r="E13" s="43">
        <v>0.74219704889554239</v>
      </c>
      <c r="F13" s="26">
        <v>192.69900000000001</v>
      </c>
      <c r="G13" s="42">
        <v>192.078</v>
      </c>
      <c r="H13" s="208">
        <v>0.3233061568737749</v>
      </c>
      <c r="I13" s="26">
        <v>203.3</v>
      </c>
      <c r="J13" s="42">
        <v>196.79599999999999</v>
      </c>
      <c r="K13" s="208">
        <v>3.3049452224638807</v>
      </c>
      <c r="L13" s="26">
        <v>188.13800000000001</v>
      </c>
      <c r="M13" s="42">
        <v>188.559</v>
      </c>
      <c r="N13" s="208">
        <v>-0.2232722914313251</v>
      </c>
      <c r="O13" s="26">
        <v>159.91</v>
      </c>
      <c r="P13" s="42">
        <v>167.46899999999999</v>
      </c>
      <c r="Q13" s="43">
        <v>-4.5136711869062314</v>
      </c>
    </row>
    <row r="14" spans="1:17" ht="15" customHeight="1" thickBot="1" x14ac:dyDescent="0.25">
      <c r="A14" s="474"/>
      <c r="B14" s="258" t="s">
        <v>47</v>
      </c>
      <c r="C14" s="30">
        <v>305.56599999999997</v>
      </c>
      <c r="D14" s="373">
        <v>297.137</v>
      </c>
      <c r="E14" s="47">
        <v>2.8367386087898758</v>
      </c>
      <c r="F14" s="30" t="s">
        <v>96</v>
      </c>
      <c r="G14" s="125" t="s">
        <v>96</v>
      </c>
      <c r="H14" s="44" t="s">
        <v>159</v>
      </c>
      <c r="I14" s="30" t="s">
        <v>27</v>
      </c>
      <c r="J14" s="125" t="s">
        <v>27</v>
      </c>
      <c r="K14" s="44" t="s">
        <v>27</v>
      </c>
      <c r="L14" s="30" t="s">
        <v>96</v>
      </c>
      <c r="M14" s="125" t="s">
        <v>96</v>
      </c>
      <c r="N14" s="44" t="s">
        <v>159</v>
      </c>
      <c r="O14" s="30" t="s">
        <v>27</v>
      </c>
      <c r="P14" s="125" t="s">
        <v>27</v>
      </c>
      <c r="Q14" s="47" t="s">
        <v>27</v>
      </c>
    </row>
    <row r="15" spans="1:17" ht="15" customHeight="1" thickBot="1" x14ac:dyDescent="0.25">
      <c r="A15" s="475"/>
      <c r="B15" s="259" t="s">
        <v>24</v>
      </c>
      <c r="C15" s="209">
        <v>186.73386285543558</v>
      </c>
      <c r="D15" s="374">
        <v>184.98275472001308</v>
      </c>
      <c r="E15" s="211">
        <v>0.94663318106217398</v>
      </c>
      <c r="F15" s="209">
        <v>189.63519356214303</v>
      </c>
      <c r="G15" s="210">
        <v>187.94439552197133</v>
      </c>
      <c r="H15" s="407">
        <v>0.89962674091765615</v>
      </c>
      <c r="I15" s="209">
        <v>191.38272351565894</v>
      </c>
      <c r="J15" s="210">
        <v>186.70431059059985</v>
      </c>
      <c r="K15" s="407">
        <v>2.5057873116372709</v>
      </c>
      <c r="L15" s="209">
        <v>178.46875187312546</v>
      </c>
      <c r="M15" s="210">
        <v>176.92238918929948</v>
      </c>
      <c r="N15" s="407">
        <v>0.8740344797013978</v>
      </c>
      <c r="O15" s="209">
        <v>166.11862593290817</v>
      </c>
      <c r="P15" s="210">
        <v>164.78165808297052</v>
      </c>
      <c r="Q15" s="211">
        <v>0.81135720170048486</v>
      </c>
    </row>
    <row r="16" spans="1:17" ht="15.75" customHeight="1" x14ac:dyDescent="0.2">
      <c r="A16" s="473" t="s">
        <v>25</v>
      </c>
      <c r="B16" s="255" t="s">
        <v>43</v>
      </c>
      <c r="C16" s="31">
        <v>180.56100000000001</v>
      </c>
      <c r="D16" s="127">
        <v>178.501</v>
      </c>
      <c r="E16" s="128">
        <v>1.1540551593548509</v>
      </c>
      <c r="F16" s="121">
        <v>179.51599999999999</v>
      </c>
      <c r="G16" s="122">
        <v>177.428</v>
      </c>
      <c r="H16" s="123">
        <v>1.1768153842685449</v>
      </c>
      <c r="I16" s="121">
        <v>184.339</v>
      </c>
      <c r="J16" s="122">
        <v>186.03700000000001</v>
      </c>
      <c r="K16" s="123">
        <v>-0.91272166289501944</v>
      </c>
      <c r="L16" s="121" t="s">
        <v>27</v>
      </c>
      <c r="M16" s="122" t="s">
        <v>27</v>
      </c>
      <c r="N16" s="123" t="s">
        <v>27</v>
      </c>
      <c r="O16" s="121" t="s">
        <v>27</v>
      </c>
      <c r="P16" s="122" t="s">
        <v>27</v>
      </c>
      <c r="Q16" s="124" t="s">
        <v>27</v>
      </c>
    </row>
    <row r="17" spans="1:17" ht="15" customHeight="1" x14ac:dyDescent="0.2">
      <c r="A17" s="478"/>
      <c r="B17" s="260" t="s">
        <v>44</v>
      </c>
      <c r="C17" s="26">
        <v>189.578</v>
      </c>
      <c r="D17" s="42">
        <v>185.685</v>
      </c>
      <c r="E17" s="43">
        <v>2.0965613808331316</v>
      </c>
      <c r="F17" s="26">
        <v>186.51300000000001</v>
      </c>
      <c r="G17" s="42">
        <v>181.38800000000001</v>
      </c>
      <c r="H17" s="208">
        <v>2.8254349791606943</v>
      </c>
      <c r="I17" s="26">
        <v>198.38399999999999</v>
      </c>
      <c r="J17" s="42">
        <v>200.983</v>
      </c>
      <c r="K17" s="208">
        <v>-1.2931441962753158</v>
      </c>
      <c r="L17" s="26" t="s">
        <v>27</v>
      </c>
      <c r="M17" s="42" t="s">
        <v>27</v>
      </c>
      <c r="N17" s="208" t="s">
        <v>27</v>
      </c>
      <c r="O17" s="26" t="s">
        <v>96</v>
      </c>
      <c r="P17" s="42" t="s">
        <v>96</v>
      </c>
      <c r="Q17" s="43" t="s">
        <v>159</v>
      </c>
    </row>
    <row r="18" spans="1:17" ht="15" customHeight="1" x14ac:dyDescent="0.2">
      <c r="A18" s="478"/>
      <c r="B18" s="260" t="s">
        <v>45</v>
      </c>
      <c r="C18" s="26">
        <v>201.51599999999999</v>
      </c>
      <c r="D18" s="42">
        <v>196.512</v>
      </c>
      <c r="E18" s="43">
        <v>2.5464093795798686</v>
      </c>
      <c r="F18" s="26">
        <v>202.44200000000001</v>
      </c>
      <c r="G18" s="42">
        <v>197.98500000000001</v>
      </c>
      <c r="H18" s="208">
        <v>2.2511806449983549</v>
      </c>
      <c r="I18" s="26">
        <v>185.93799999999999</v>
      </c>
      <c r="J18" s="42">
        <v>195.251</v>
      </c>
      <c r="K18" s="208">
        <v>-4.7697579013679912</v>
      </c>
      <c r="L18" s="26" t="s">
        <v>96</v>
      </c>
      <c r="M18" s="42" t="s">
        <v>96</v>
      </c>
      <c r="N18" s="208" t="s">
        <v>159</v>
      </c>
      <c r="O18" s="26" t="s">
        <v>96</v>
      </c>
      <c r="P18" s="42" t="s">
        <v>96</v>
      </c>
      <c r="Q18" s="43" t="s">
        <v>159</v>
      </c>
    </row>
    <row r="19" spans="1:17" ht="15" customHeight="1" x14ac:dyDescent="0.2">
      <c r="A19" s="478"/>
      <c r="B19" s="260" t="s">
        <v>46</v>
      </c>
      <c r="C19" s="26">
        <v>205.702</v>
      </c>
      <c r="D19" s="42">
        <v>203.74700000000001</v>
      </c>
      <c r="E19" s="43">
        <v>0.95952333040485693</v>
      </c>
      <c r="F19" s="26">
        <v>208.90199999999999</v>
      </c>
      <c r="G19" s="42">
        <v>205.10900000000001</v>
      </c>
      <c r="H19" s="208">
        <v>1.8492606370271307</v>
      </c>
      <c r="I19" s="26">
        <v>198.01</v>
      </c>
      <c r="J19" s="42">
        <v>199.81</v>
      </c>
      <c r="K19" s="208">
        <v>-0.90085581302237694</v>
      </c>
      <c r="L19" s="26" t="s">
        <v>27</v>
      </c>
      <c r="M19" s="42" t="s">
        <v>27</v>
      </c>
      <c r="N19" s="208" t="s">
        <v>27</v>
      </c>
      <c r="O19" s="26" t="s">
        <v>96</v>
      </c>
      <c r="P19" s="42" t="s">
        <v>96</v>
      </c>
      <c r="Q19" s="43" t="s">
        <v>159</v>
      </c>
    </row>
    <row r="20" spans="1:17" ht="15" customHeight="1" thickBot="1" x14ac:dyDescent="0.25">
      <c r="A20" s="478"/>
      <c r="B20" s="260" t="s">
        <v>47</v>
      </c>
      <c r="C20" s="30">
        <v>202.26599999999999</v>
      </c>
      <c r="D20" s="125">
        <v>204.01300000000001</v>
      </c>
      <c r="E20" s="47">
        <v>-0.85631797973659218</v>
      </c>
      <c r="F20" s="30">
        <v>201.56399999999999</v>
      </c>
      <c r="G20" s="125">
        <v>199.20599999999999</v>
      </c>
      <c r="H20" s="44">
        <v>1.1836992861660816</v>
      </c>
      <c r="I20" s="30">
        <v>211.03100000000001</v>
      </c>
      <c r="J20" s="125">
        <v>212.42599999999999</v>
      </c>
      <c r="K20" s="44">
        <v>-0.65669927410014872</v>
      </c>
      <c r="L20" s="30" t="s">
        <v>96</v>
      </c>
      <c r="M20" s="125" t="s">
        <v>96</v>
      </c>
      <c r="N20" s="44" t="s">
        <v>159</v>
      </c>
      <c r="O20" s="30" t="s">
        <v>27</v>
      </c>
      <c r="P20" s="125" t="s">
        <v>27</v>
      </c>
      <c r="Q20" s="47" t="s">
        <v>27</v>
      </c>
    </row>
    <row r="21" spans="1:17" ht="15" customHeight="1" thickBot="1" x14ac:dyDescent="0.25">
      <c r="A21" s="479"/>
      <c r="B21" s="261" t="s">
        <v>24</v>
      </c>
      <c r="C21" s="209">
        <v>201.19814732303053</v>
      </c>
      <c r="D21" s="210">
        <v>198.90994055782403</v>
      </c>
      <c r="E21" s="211">
        <v>1.1503732587669764</v>
      </c>
      <c r="F21" s="209">
        <v>202.23801141471861</v>
      </c>
      <c r="G21" s="210">
        <v>198.76006050246906</v>
      </c>
      <c r="H21" s="407">
        <v>1.7498238345557102</v>
      </c>
      <c r="I21" s="209">
        <v>195.99980151468472</v>
      </c>
      <c r="J21" s="210">
        <v>199.56846304324586</v>
      </c>
      <c r="K21" s="407">
        <v>-1.7881891127195879</v>
      </c>
      <c r="L21" s="130" t="s">
        <v>96</v>
      </c>
      <c r="M21" s="408" t="s">
        <v>96</v>
      </c>
      <c r="N21" s="409" t="s">
        <v>159</v>
      </c>
      <c r="O21" s="130" t="s">
        <v>96</v>
      </c>
      <c r="P21" s="408" t="s">
        <v>96</v>
      </c>
      <c r="Q21" s="132" t="s">
        <v>159</v>
      </c>
    </row>
    <row r="22" spans="1:17" ht="15.75" customHeight="1" x14ac:dyDescent="0.2">
      <c r="A22" s="473" t="s">
        <v>48</v>
      </c>
      <c r="B22" s="262" t="s">
        <v>43</v>
      </c>
      <c r="C22" s="121">
        <v>313.21800000000002</v>
      </c>
      <c r="D22" s="122">
        <v>319.03199999999998</v>
      </c>
      <c r="E22" s="124">
        <v>-1.8223877228616454</v>
      </c>
      <c r="F22" s="296" t="s">
        <v>27</v>
      </c>
      <c r="G22" s="297" t="s">
        <v>27</v>
      </c>
      <c r="H22" s="123" t="s">
        <v>27</v>
      </c>
      <c r="I22" s="30">
        <v>313.21800000000002</v>
      </c>
      <c r="J22" s="125">
        <v>319.03199999999998</v>
      </c>
      <c r="K22" s="44">
        <v>-1.8223877228616454</v>
      </c>
      <c r="L22" s="121" t="s">
        <v>27</v>
      </c>
      <c r="M22" s="122" t="s">
        <v>27</v>
      </c>
      <c r="N22" s="123" t="s">
        <v>27</v>
      </c>
      <c r="O22" s="121" t="s">
        <v>27</v>
      </c>
      <c r="P22" s="122" t="s">
        <v>27</v>
      </c>
      <c r="Q22" s="124" t="s">
        <v>27</v>
      </c>
    </row>
    <row r="23" spans="1:17" ht="15" customHeight="1" x14ac:dyDescent="0.2">
      <c r="A23" s="478"/>
      <c r="B23" s="260" t="s">
        <v>44</v>
      </c>
      <c r="C23" s="30">
        <v>413.85700000000003</v>
      </c>
      <c r="D23" s="125">
        <v>448.86099999999999</v>
      </c>
      <c r="E23" s="47">
        <v>-7.7984052969627484</v>
      </c>
      <c r="F23" s="26" t="s">
        <v>96</v>
      </c>
      <c r="G23" s="42" t="s">
        <v>96</v>
      </c>
      <c r="H23" s="208" t="s">
        <v>159</v>
      </c>
      <c r="I23" s="30" t="s">
        <v>96</v>
      </c>
      <c r="J23" s="125" t="s">
        <v>96</v>
      </c>
      <c r="K23" s="44" t="s">
        <v>159</v>
      </c>
      <c r="L23" s="30">
        <v>342.81700000000001</v>
      </c>
      <c r="M23" s="125">
        <v>337.37599999999998</v>
      </c>
      <c r="N23" s="44">
        <v>1.6127406810205918</v>
      </c>
      <c r="O23" s="30" t="s">
        <v>96</v>
      </c>
      <c r="P23" s="125" t="s">
        <v>96</v>
      </c>
      <c r="Q23" s="47" t="s">
        <v>159</v>
      </c>
    </row>
    <row r="24" spans="1:17" ht="15" customHeight="1" x14ac:dyDescent="0.2">
      <c r="A24" s="478"/>
      <c r="B24" s="260" t="s">
        <v>45</v>
      </c>
      <c r="C24" s="30">
        <v>322.16300000000001</v>
      </c>
      <c r="D24" s="125">
        <v>332.75299999999999</v>
      </c>
      <c r="E24" s="47">
        <v>-3.182540803538954</v>
      </c>
      <c r="F24" s="30">
        <v>506.01900000000001</v>
      </c>
      <c r="G24" s="125">
        <v>505.16800000000001</v>
      </c>
      <c r="H24" s="44">
        <v>0.16845880974250133</v>
      </c>
      <c r="I24" s="30" t="s">
        <v>96</v>
      </c>
      <c r="J24" s="125" t="s">
        <v>96</v>
      </c>
      <c r="K24" s="44" t="s">
        <v>159</v>
      </c>
      <c r="L24" s="30">
        <v>316.48599999999999</v>
      </c>
      <c r="M24" s="125">
        <v>323.43799999999999</v>
      </c>
      <c r="N24" s="44">
        <v>-2.1494073052640688</v>
      </c>
      <c r="O24" s="30" t="s">
        <v>96</v>
      </c>
      <c r="P24" s="125" t="s">
        <v>96</v>
      </c>
      <c r="Q24" s="47" t="s">
        <v>159</v>
      </c>
    </row>
    <row r="25" spans="1:17" ht="15" customHeight="1" x14ac:dyDescent="0.2">
      <c r="A25" s="478"/>
      <c r="B25" s="260" t="s">
        <v>46</v>
      </c>
      <c r="C25" s="30">
        <v>514.971</v>
      </c>
      <c r="D25" s="125">
        <v>505.54700000000003</v>
      </c>
      <c r="E25" s="47">
        <v>1.8641194587249013</v>
      </c>
      <c r="F25" s="30" t="s">
        <v>27</v>
      </c>
      <c r="G25" s="125" t="s">
        <v>27</v>
      </c>
      <c r="H25" s="44" t="s">
        <v>27</v>
      </c>
      <c r="I25" s="30" t="s">
        <v>96</v>
      </c>
      <c r="J25" s="125" t="s">
        <v>96</v>
      </c>
      <c r="K25" s="44" t="s">
        <v>159</v>
      </c>
      <c r="L25" s="30" t="s">
        <v>27</v>
      </c>
      <c r="M25" s="125" t="s">
        <v>27</v>
      </c>
      <c r="N25" s="44" t="s">
        <v>27</v>
      </c>
      <c r="O25" s="30" t="s">
        <v>96</v>
      </c>
      <c r="P25" s="125" t="s">
        <v>96</v>
      </c>
      <c r="Q25" s="47" t="s">
        <v>159</v>
      </c>
    </row>
    <row r="26" spans="1:17" ht="15" customHeight="1" thickBot="1" x14ac:dyDescent="0.25">
      <c r="A26" s="478"/>
      <c r="B26" s="260" t="s">
        <v>47</v>
      </c>
      <c r="C26" s="30">
        <v>388.90699999999998</v>
      </c>
      <c r="D26" s="125">
        <v>387.97699999999998</v>
      </c>
      <c r="E26" s="47">
        <v>0.23970493096240417</v>
      </c>
      <c r="F26" s="30" t="s">
        <v>96</v>
      </c>
      <c r="G26" s="125" t="s">
        <v>96</v>
      </c>
      <c r="H26" s="44" t="s">
        <v>159</v>
      </c>
      <c r="I26" s="30" t="s">
        <v>96</v>
      </c>
      <c r="J26" s="125" t="s">
        <v>96</v>
      </c>
      <c r="K26" s="44" t="s">
        <v>159</v>
      </c>
      <c r="L26" s="30">
        <v>416.56400000000002</v>
      </c>
      <c r="M26" s="125">
        <v>420.71100000000001</v>
      </c>
      <c r="N26" s="44">
        <v>-0.98571228230305163</v>
      </c>
      <c r="O26" s="30" t="s">
        <v>27</v>
      </c>
      <c r="P26" s="125" t="s">
        <v>27</v>
      </c>
      <c r="Q26" s="47" t="s">
        <v>27</v>
      </c>
    </row>
    <row r="27" spans="1:17" ht="15" customHeight="1" thickBot="1" x14ac:dyDescent="0.25">
      <c r="A27" s="477"/>
      <c r="B27" s="261" t="s">
        <v>24</v>
      </c>
      <c r="C27" s="209">
        <v>437.44862244321337</v>
      </c>
      <c r="D27" s="210">
        <v>439.77118002475919</v>
      </c>
      <c r="E27" s="211">
        <v>-0.52812864667827086</v>
      </c>
      <c r="F27" s="209">
        <v>398.5587754600063</v>
      </c>
      <c r="G27" s="210">
        <v>407.3935119162615</v>
      </c>
      <c r="H27" s="407">
        <v>-2.1686001857759467</v>
      </c>
      <c r="I27" s="130">
        <v>363.55630775908077</v>
      </c>
      <c r="J27" s="408">
        <v>377.02120307217388</v>
      </c>
      <c r="K27" s="409">
        <v>-3.5713894081748765</v>
      </c>
      <c r="L27" s="209">
        <v>323.56152274469724</v>
      </c>
      <c r="M27" s="210">
        <v>331.25923646581879</v>
      </c>
      <c r="N27" s="407">
        <v>-2.3237733091604946</v>
      </c>
      <c r="O27" s="209">
        <v>515.4537541987321</v>
      </c>
      <c r="P27" s="210">
        <v>505.95865004446335</v>
      </c>
      <c r="Q27" s="211">
        <v>1.8766561562756801</v>
      </c>
    </row>
    <row r="28" spans="1:17" ht="15.75" customHeight="1" x14ac:dyDescent="0.2">
      <c r="A28" s="473" t="s">
        <v>49</v>
      </c>
      <c r="B28" s="262" t="s">
        <v>43</v>
      </c>
      <c r="C28" s="121">
        <v>297.95999999999998</v>
      </c>
      <c r="D28" s="122">
        <v>300.31599999999997</v>
      </c>
      <c r="E28" s="124">
        <v>-0.78450698597477153</v>
      </c>
      <c r="F28" s="296">
        <v>297.95999999999998</v>
      </c>
      <c r="G28" s="297">
        <v>300.31599999999997</v>
      </c>
      <c r="H28" s="123">
        <v>-0.78450698597477153</v>
      </c>
      <c r="I28" s="375" t="s">
        <v>27</v>
      </c>
      <c r="J28" s="376" t="s">
        <v>27</v>
      </c>
      <c r="K28" s="123" t="s">
        <v>27</v>
      </c>
      <c r="L28" s="121" t="s">
        <v>27</v>
      </c>
      <c r="M28" s="122" t="s">
        <v>27</v>
      </c>
      <c r="N28" s="123" t="s">
        <v>27</v>
      </c>
      <c r="O28" s="121" t="s">
        <v>27</v>
      </c>
      <c r="P28" s="122" t="s">
        <v>27</v>
      </c>
      <c r="Q28" s="124" t="s">
        <v>27</v>
      </c>
    </row>
    <row r="29" spans="1:17" ht="15" customHeight="1" x14ac:dyDescent="0.2">
      <c r="A29" s="478"/>
      <c r="B29" s="260" t="s">
        <v>44</v>
      </c>
      <c r="C29" s="30">
        <v>275.899</v>
      </c>
      <c r="D29" s="125">
        <v>278.88799999999998</v>
      </c>
      <c r="E29" s="47">
        <v>-1.0717564040044665</v>
      </c>
      <c r="F29" s="30">
        <v>214.744</v>
      </c>
      <c r="G29" s="125">
        <v>219.87799999999999</v>
      </c>
      <c r="H29" s="44">
        <v>-2.334931189113957</v>
      </c>
      <c r="I29" s="298">
        <v>273.02699999999999</v>
      </c>
      <c r="J29" s="299">
        <v>275.017</v>
      </c>
      <c r="K29" s="44">
        <v>-0.72359163251726588</v>
      </c>
      <c r="L29" s="30">
        <v>316.84100000000001</v>
      </c>
      <c r="M29" s="125">
        <v>304.95</v>
      </c>
      <c r="N29" s="44">
        <v>3.8993277586489654</v>
      </c>
      <c r="O29" s="30">
        <v>315.48599999999999</v>
      </c>
      <c r="P29" s="125">
        <v>308.85399999999998</v>
      </c>
      <c r="Q29" s="47">
        <v>2.1472928956723907</v>
      </c>
    </row>
    <row r="30" spans="1:17" ht="15" customHeight="1" x14ac:dyDescent="0.2">
      <c r="A30" s="478"/>
      <c r="B30" s="260" t="s">
        <v>45</v>
      </c>
      <c r="C30" s="30">
        <v>259.06700000000001</v>
      </c>
      <c r="D30" s="125">
        <v>259.16800000000001</v>
      </c>
      <c r="E30" s="47">
        <v>-3.8970860600073737E-2</v>
      </c>
      <c r="F30" s="30">
        <v>287.52499999999998</v>
      </c>
      <c r="G30" s="125">
        <v>282.92700000000002</v>
      </c>
      <c r="H30" s="44">
        <v>1.6251541917172825</v>
      </c>
      <c r="I30" s="298">
        <v>245.333</v>
      </c>
      <c r="J30" s="299">
        <v>249.76900000000001</v>
      </c>
      <c r="K30" s="44">
        <v>-1.7760410619412366</v>
      </c>
      <c r="L30" s="30">
        <v>258.55200000000002</v>
      </c>
      <c r="M30" s="125">
        <v>258.17200000000003</v>
      </c>
      <c r="N30" s="44">
        <v>0.14718869590815248</v>
      </c>
      <c r="O30" s="30">
        <v>282.61900000000003</v>
      </c>
      <c r="P30" s="125">
        <v>280.83999999999997</v>
      </c>
      <c r="Q30" s="47">
        <v>0.63345677253954336</v>
      </c>
    </row>
    <row r="31" spans="1:17" ht="15" customHeight="1" x14ac:dyDescent="0.2">
      <c r="A31" s="478"/>
      <c r="B31" s="260" t="s">
        <v>46</v>
      </c>
      <c r="C31" s="30" t="s">
        <v>27</v>
      </c>
      <c r="D31" s="125" t="s">
        <v>27</v>
      </c>
      <c r="E31" s="47" t="s">
        <v>27</v>
      </c>
      <c r="F31" s="30" t="s">
        <v>27</v>
      </c>
      <c r="G31" s="125" t="s">
        <v>27</v>
      </c>
      <c r="H31" s="44" t="s">
        <v>27</v>
      </c>
      <c r="I31" s="298" t="s">
        <v>27</v>
      </c>
      <c r="J31" s="299" t="s">
        <v>27</v>
      </c>
      <c r="K31" s="44" t="s">
        <v>27</v>
      </c>
      <c r="L31" s="30" t="s">
        <v>27</v>
      </c>
      <c r="M31" s="125" t="s">
        <v>27</v>
      </c>
      <c r="N31" s="44" t="s">
        <v>27</v>
      </c>
      <c r="O31" s="30" t="s">
        <v>27</v>
      </c>
      <c r="P31" s="125" t="s">
        <v>27</v>
      </c>
      <c r="Q31" s="47" t="s">
        <v>27</v>
      </c>
    </row>
    <row r="32" spans="1:17" ht="15" customHeight="1" thickBot="1" x14ac:dyDescent="0.25">
      <c r="A32" s="478"/>
      <c r="B32" s="260" t="s">
        <v>47</v>
      </c>
      <c r="C32" s="30" t="s">
        <v>27</v>
      </c>
      <c r="D32" s="125" t="s">
        <v>27</v>
      </c>
      <c r="E32" s="47" t="s">
        <v>27</v>
      </c>
      <c r="F32" s="30" t="s">
        <v>27</v>
      </c>
      <c r="G32" s="125" t="s">
        <v>27</v>
      </c>
      <c r="H32" s="44" t="s">
        <v>27</v>
      </c>
      <c r="I32" s="298" t="s">
        <v>27</v>
      </c>
      <c r="J32" s="299" t="s">
        <v>27</v>
      </c>
      <c r="K32" s="44" t="s">
        <v>27</v>
      </c>
      <c r="L32" s="30" t="s">
        <v>27</v>
      </c>
      <c r="M32" s="125" t="s">
        <v>27</v>
      </c>
      <c r="N32" s="44" t="s">
        <v>27</v>
      </c>
      <c r="O32" s="30" t="s">
        <v>27</v>
      </c>
      <c r="P32" s="125" t="s">
        <v>27</v>
      </c>
      <c r="Q32" s="47" t="s">
        <v>27</v>
      </c>
    </row>
    <row r="33" spans="1:17" ht="15" customHeight="1" thickBot="1" x14ac:dyDescent="0.25">
      <c r="A33" s="477"/>
      <c r="B33" s="261" t="s">
        <v>24</v>
      </c>
      <c r="C33" s="209">
        <v>265.55913517919009</v>
      </c>
      <c r="D33" s="210">
        <v>266.45601667111339</v>
      </c>
      <c r="E33" s="211">
        <v>-0.33659644962354751</v>
      </c>
      <c r="F33" s="209">
        <v>247.55162432190883</v>
      </c>
      <c r="G33" s="210">
        <v>254.99088171235451</v>
      </c>
      <c r="H33" s="407">
        <v>-2.9174601619039926</v>
      </c>
      <c r="I33" s="410">
        <v>266.97382611591331</v>
      </c>
      <c r="J33" s="411">
        <v>269.00219531690846</v>
      </c>
      <c r="K33" s="407">
        <v>-0.75403444146823584</v>
      </c>
      <c r="L33" s="209">
        <v>262.96491837262914</v>
      </c>
      <c r="M33" s="210">
        <v>262.26444131365753</v>
      </c>
      <c r="N33" s="407">
        <v>0.26708807929240874</v>
      </c>
      <c r="O33" s="209">
        <v>297.28307145209089</v>
      </c>
      <c r="P33" s="210">
        <v>296.55805013777075</v>
      </c>
      <c r="Q33" s="211">
        <v>0.24447871638733962</v>
      </c>
    </row>
    <row r="34" spans="1:17" ht="15.75" customHeight="1" x14ac:dyDescent="0.2">
      <c r="A34" s="473" t="s">
        <v>50</v>
      </c>
      <c r="B34" s="263" t="s">
        <v>51</v>
      </c>
      <c r="C34" s="25">
        <v>611.94100000000003</v>
      </c>
      <c r="D34" s="24">
        <v>607.61500000000001</v>
      </c>
      <c r="E34" s="41">
        <v>0.71196399035573876</v>
      </c>
      <c r="F34" s="25">
        <v>644.48400000000004</v>
      </c>
      <c r="G34" s="24">
        <v>630.36500000000001</v>
      </c>
      <c r="H34" s="126">
        <v>2.2398134414188648</v>
      </c>
      <c r="I34" s="25">
        <v>508.06</v>
      </c>
      <c r="J34" s="24">
        <v>527.75699999999995</v>
      </c>
      <c r="K34" s="126">
        <v>-3.7322100891129724</v>
      </c>
      <c r="L34" s="25">
        <v>664.98500000000001</v>
      </c>
      <c r="M34" s="24">
        <v>657.79600000000005</v>
      </c>
      <c r="N34" s="126">
        <v>1.0928920212345414</v>
      </c>
      <c r="O34" s="25">
        <v>586.77</v>
      </c>
      <c r="P34" s="24">
        <v>586.80999999999995</v>
      </c>
      <c r="Q34" s="41">
        <v>-6.8165164192777261E-3</v>
      </c>
    </row>
    <row r="35" spans="1:17" ht="15.75" customHeight="1" thickBot="1" x14ac:dyDescent="0.25">
      <c r="A35" s="476"/>
      <c r="B35" s="255" t="s">
        <v>52</v>
      </c>
      <c r="C35" s="31">
        <v>975.745</v>
      </c>
      <c r="D35" s="127">
        <v>969.05200000000002</v>
      </c>
      <c r="E35" s="128">
        <v>0.69067501021616828</v>
      </c>
      <c r="F35" s="31">
        <v>1040.1610000000001</v>
      </c>
      <c r="G35" s="127">
        <v>1032.855</v>
      </c>
      <c r="H35" s="300">
        <v>0.70735969715013625</v>
      </c>
      <c r="I35" s="31">
        <v>941.80600000000004</v>
      </c>
      <c r="J35" s="127">
        <v>954.98299999999995</v>
      </c>
      <c r="K35" s="300">
        <v>-1.379815138070511</v>
      </c>
      <c r="L35" s="31">
        <v>662.13800000000003</v>
      </c>
      <c r="M35" s="127">
        <v>660.15599999999995</v>
      </c>
      <c r="N35" s="300">
        <v>0.30023206636008531</v>
      </c>
      <c r="O35" s="31">
        <v>1005.122</v>
      </c>
      <c r="P35" s="127">
        <v>952.37099999999998</v>
      </c>
      <c r="Q35" s="128">
        <v>5.5389128816396109</v>
      </c>
    </row>
    <row r="36" spans="1:17" ht="15" customHeight="1" thickBot="1" x14ac:dyDescent="0.25">
      <c r="A36" s="477"/>
      <c r="B36" s="259" t="s">
        <v>24</v>
      </c>
      <c r="C36" s="209">
        <v>688.94501426039619</v>
      </c>
      <c r="D36" s="210">
        <v>691.70627618191259</v>
      </c>
      <c r="E36" s="211">
        <v>-0.39919573041291967</v>
      </c>
      <c r="F36" s="209">
        <v>710.9788937669299</v>
      </c>
      <c r="G36" s="210">
        <v>716.26208441181677</v>
      </c>
      <c r="H36" s="407">
        <v>-0.7376057954017412</v>
      </c>
      <c r="I36" s="209">
        <v>631.06723180859001</v>
      </c>
      <c r="J36" s="210">
        <v>659.6462416453885</v>
      </c>
      <c r="K36" s="407">
        <v>-4.3324752014826071</v>
      </c>
      <c r="L36" s="209">
        <v>664.24127593654077</v>
      </c>
      <c r="M36" s="210">
        <v>658.41164775799405</v>
      </c>
      <c r="N36" s="407">
        <v>0.88540781415359582</v>
      </c>
      <c r="O36" s="209">
        <v>687.83400738598925</v>
      </c>
      <c r="P36" s="210">
        <v>668.45413155362712</v>
      </c>
      <c r="Q36" s="211">
        <v>2.8992080260345237</v>
      </c>
    </row>
    <row r="37" spans="1:17" ht="15" customHeight="1" x14ac:dyDescent="0.2"/>
    <row r="38" spans="1:17" ht="18.75" x14ac:dyDescent="0.25">
      <c r="B38" s="142"/>
    </row>
    <row r="39" spans="1:17" ht="21" x14ac:dyDescent="0.25">
      <c r="B39" s="62"/>
    </row>
    <row r="43" spans="1:17" ht="18" x14ac:dyDescent="0.25">
      <c r="E43" s="225"/>
    </row>
  </sheetData>
  <mergeCells count="5">
    <mergeCell ref="A10:A15"/>
    <mergeCell ref="A34:A36"/>
    <mergeCell ref="A16:A21"/>
    <mergeCell ref="A22:A27"/>
    <mergeCell ref="A28:A33"/>
  </mergeCells>
  <phoneticPr fontId="18" type="noConversion"/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"/>
  <sheetViews>
    <sheetView zoomScale="75" workbookViewId="0">
      <selection activeCell="L42" sqref="L42"/>
    </sheetView>
  </sheetViews>
  <sheetFormatPr defaultRowHeight="12.75" x14ac:dyDescent="0.2"/>
  <cols>
    <col min="1" max="1" width="31" customWidth="1"/>
    <col min="2" max="2" width="13.42578125" customWidth="1"/>
    <col min="3" max="3" width="12.140625" customWidth="1"/>
    <col min="4" max="4" width="12.7109375" customWidth="1"/>
    <col min="5" max="5" width="12.42578125" customWidth="1"/>
    <col min="6" max="6" width="12.140625" customWidth="1"/>
    <col min="7" max="7" width="11.85546875" customWidth="1"/>
    <col min="8" max="8" width="12.42578125" customWidth="1"/>
    <col min="9" max="10" width="12.28515625" customWidth="1"/>
    <col min="11" max="11" width="12" customWidth="1"/>
    <col min="12" max="12" width="11.85546875" customWidth="1"/>
    <col min="13" max="13" width="12.28515625" customWidth="1"/>
    <col min="14" max="14" width="12.85546875" customWidth="1"/>
    <col min="15" max="15" width="10.85546875" customWidth="1"/>
    <col min="16" max="16" width="10.140625" customWidth="1"/>
    <col min="17" max="17" width="12.28515625" customWidth="1"/>
  </cols>
  <sheetData>
    <row r="1" spans="1:17" ht="18.75" x14ac:dyDescent="0.3">
      <c r="A1" s="2" t="s">
        <v>269</v>
      </c>
    </row>
    <row r="2" spans="1:17" ht="18.75" x14ac:dyDescent="0.3">
      <c r="A2" s="2" t="s">
        <v>23</v>
      </c>
      <c r="D2" s="2"/>
    </row>
    <row r="3" spans="1:17" ht="15.75" x14ac:dyDescent="0.25">
      <c r="A3" s="16" t="s">
        <v>15</v>
      </c>
      <c r="B3" s="1"/>
    </row>
    <row r="4" spans="1:17" ht="13.5" thickBot="1" x14ac:dyDescent="0.25">
      <c r="I4" s="66"/>
    </row>
    <row r="5" spans="1:17" ht="15" customHeight="1" thickBot="1" x14ac:dyDescent="0.25">
      <c r="A5" s="495" t="s">
        <v>0</v>
      </c>
      <c r="B5" s="498" t="s">
        <v>182</v>
      </c>
      <c r="C5" s="482" t="s">
        <v>1</v>
      </c>
      <c r="D5" s="483"/>
      <c r="E5" s="484"/>
      <c r="F5" s="5" t="s">
        <v>9</v>
      </c>
      <c r="G5" s="5"/>
      <c r="H5" s="5"/>
      <c r="I5" s="6"/>
      <c r="J5" s="6"/>
      <c r="K5" s="6"/>
      <c r="L5" s="6"/>
      <c r="M5" s="6"/>
      <c r="N5" s="6"/>
      <c r="O5" s="6"/>
      <c r="P5" s="6"/>
      <c r="Q5" s="7"/>
    </row>
    <row r="6" spans="1:17" ht="15" customHeight="1" thickBot="1" x14ac:dyDescent="0.25">
      <c r="A6" s="496"/>
      <c r="B6" s="499"/>
      <c r="C6" s="485"/>
      <c r="D6" s="486"/>
      <c r="E6" s="487"/>
      <c r="F6" s="8" t="s">
        <v>10</v>
      </c>
      <c r="G6" s="5"/>
      <c r="H6" s="65"/>
      <c r="I6" s="8" t="s">
        <v>11</v>
      </c>
      <c r="J6" s="5"/>
      <c r="K6" s="65"/>
      <c r="L6" s="5" t="s">
        <v>12</v>
      </c>
      <c r="M6" s="6"/>
      <c r="N6" s="7"/>
      <c r="O6" s="5" t="s">
        <v>13</v>
      </c>
      <c r="P6" s="6"/>
      <c r="Q6" s="7"/>
    </row>
    <row r="7" spans="1:17" ht="30.75" thickBot="1" x14ac:dyDescent="0.3">
      <c r="A7" s="496"/>
      <c r="B7" s="500"/>
      <c r="C7" s="264" t="s">
        <v>26</v>
      </c>
      <c r="D7" s="265"/>
      <c r="E7" s="140" t="s">
        <v>183</v>
      </c>
      <c r="F7" s="480" t="s">
        <v>26</v>
      </c>
      <c r="G7" s="481"/>
      <c r="H7" s="266" t="s">
        <v>183</v>
      </c>
      <c r="I7" s="480" t="s">
        <v>26</v>
      </c>
      <c r="J7" s="481"/>
      <c r="K7" s="266" t="s">
        <v>183</v>
      </c>
      <c r="L7" s="480" t="s">
        <v>26</v>
      </c>
      <c r="M7" s="481"/>
      <c r="N7" s="266" t="s">
        <v>183</v>
      </c>
      <c r="O7" s="480" t="s">
        <v>26</v>
      </c>
      <c r="P7" s="481"/>
      <c r="Q7" s="266" t="s">
        <v>183</v>
      </c>
    </row>
    <row r="8" spans="1:17" ht="15.75" customHeight="1" thickBot="1" x14ac:dyDescent="0.25">
      <c r="A8" s="497"/>
      <c r="B8" s="501"/>
      <c r="C8" s="12" t="s">
        <v>270</v>
      </c>
      <c r="D8" s="383" t="s">
        <v>264</v>
      </c>
      <c r="E8" s="390" t="s">
        <v>14</v>
      </c>
      <c r="F8" s="12" t="s">
        <v>270</v>
      </c>
      <c r="G8" s="383" t="s">
        <v>264</v>
      </c>
      <c r="H8" s="390" t="s">
        <v>14</v>
      </c>
      <c r="I8" s="12" t="s">
        <v>270</v>
      </c>
      <c r="J8" s="383" t="s">
        <v>264</v>
      </c>
      <c r="K8" s="390" t="s">
        <v>14</v>
      </c>
      <c r="L8" s="238" t="s">
        <v>270</v>
      </c>
      <c r="M8" s="383" t="s">
        <v>264</v>
      </c>
      <c r="N8" s="390" t="s">
        <v>14</v>
      </c>
      <c r="O8" s="238" t="s">
        <v>270</v>
      </c>
      <c r="P8" s="383" t="s">
        <v>264</v>
      </c>
      <c r="Q8" s="390" t="s">
        <v>14</v>
      </c>
    </row>
    <row r="9" spans="1:17" ht="24" customHeight="1" x14ac:dyDescent="0.2">
      <c r="A9" s="473" t="s">
        <v>38</v>
      </c>
      <c r="B9" s="267" t="s">
        <v>84</v>
      </c>
      <c r="C9" s="25">
        <v>2428.663</v>
      </c>
      <c r="D9" s="384">
        <v>2493.8820000000001</v>
      </c>
      <c r="E9" s="391">
        <v>-2.6151598191093264</v>
      </c>
      <c r="F9" s="25">
        <v>2526.0949999999998</v>
      </c>
      <c r="G9" s="384">
        <v>2499.6489999999999</v>
      </c>
      <c r="H9" s="391">
        <v>1.057988541591236</v>
      </c>
      <c r="I9" s="25">
        <v>2619.4459999999999</v>
      </c>
      <c r="J9" s="384">
        <v>2745.415</v>
      </c>
      <c r="K9" s="391">
        <v>-4.5883409247782234</v>
      </c>
      <c r="L9" s="73">
        <v>2143.7310000000002</v>
      </c>
      <c r="M9" s="384">
        <v>2364.1509999999998</v>
      </c>
      <c r="N9" s="391">
        <v>-9.3234315405403301</v>
      </c>
      <c r="O9" s="73">
        <v>2264.1480000000001</v>
      </c>
      <c r="P9" s="384">
        <v>2532.4940000000001</v>
      </c>
      <c r="Q9" s="391">
        <v>-10.596115923670499</v>
      </c>
    </row>
    <row r="10" spans="1:17" ht="27" customHeight="1" x14ac:dyDescent="0.2">
      <c r="A10" s="476"/>
      <c r="B10" s="268" t="s">
        <v>85</v>
      </c>
      <c r="C10" s="26">
        <v>2727.857</v>
      </c>
      <c r="D10" s="385">
        <v>2733.9520000000002</v>
      </c>
      <c r="E10" s="392">
        <v>-0.22293734491316067</v>
      </c>
      <c r="F10" s="26">
        <v>2770.337</v>
      </c>
      <c r="G10" s="385">
        <v>2769.585</v>
      </c>
      <c r="H10" s="392">
        <v>2.7152082351686362E-2</v>
      </c>
      <c r="I10" s="26">
        <v>2806.7579999999998</v>
      </c>
      <c r="J10" s="385">
        <v>2807.0079999999998</v>
      </c>
      <c r="K10" s="392">
        <v>-8.9062802813529574E-3</v>
      </c>
      <c r="L10" s="129">
        <v>2590.5590000000002</v>
      </c>
      <c r="M10" s="385">
        <v>2533.0650000000001</v>
      </c>
      <c r="N10" s="392">
        <v>2.269740413293782</v>
      </c>
      <c r="O10" s="129">
        <v>2503.143</v>
      </c>
      <c r="P10" s="385">
        <v>2547.4679999999998</v>
      </c>
      <c r="Q10" s="392">
        <v>-1.739962975001053</v>
      </c>
    </row>
    <row r="11" spans="1:17" ht="30" customHeight="1" thickBot="1" x14ac:dyDescent="0.25">
      <c r="A11" s="269" t="s">
        <v>153</v>
      </c>
      <c r="B11" s="270" t="s">
        <v>86</v>
      </c>
      <c r="C11" s="30" t="s">
        <v>27</v>
      </c>
      <c r="D11" s="386" t="s">
        <v>27</v>
      </c>
      <c r="E11" s="393" t="s">
        <v>27</v>
      </c>
      <c r="F11" s="30" t="s">
        <v>27</v>
      </c>
      <c r="G11" s="386" t="s">
        <v>27</v>
      </c>
      <c r="H11" s="393" t="s">
        <v>27</v>
      </c>
      <c r="I11" s="30" t="s">
        <v>27</v>
      </c>
      <c r="J11" s="386" t="s">
        <v>27</v>
      </c>
      <c r="K11" s="393" t="s">
        <v>27</v>
      </c>
      <c r="L11" s="405" t="s">
        <v>27</v>
      </c>
      <c r="M11" s="386" t="s">
        <v>27</v>
      </c>
      <c r="N11" s="393" t="s">
        <v>27</v>
      </c>
      <c r="O11" s="405" t="s">
        <v>27</v>
      </c>
      <c r="P11" s="386" t="s">
        <v>27</v>
      </c>
      <c r="Q11" s="393" t="s">
        <v>27</v>
      </c>
    </row>
    <row r="12" spans="1:17" ht="24.75" customHeight="1" thickBot="1" x14ac:dyDescent="0.25">
      <c r="A12" s="271" t="s">
        <v>39</v>
      </c>
      <c r="B12" s="272" t="s">
        <v>24</v>
      </c>
      <c r="C12" s="382">
        <v>2668.1229730522286</v>
      </c>
      <c r="D12" s="387">
        <v>2694.7640302227319</v>
      </c>
      <c r="E12" s="394">
        <v>-0.98862300638253908</v>
      </c>
      <c r="F12" s="382">
        <v>2723.4479410788381</v>
      </c>
      <c r="G12" s="387">
        <v>2732.8822444857678</v>
      </c>
      <c r="H12" s="394">
        <v>-0.34521441331640546</v>
      </c>
      <c r="I12" s="382">
        <v>2781.9414589610051</v>
      </c>
      <c r="J12" s="387">
        <v>2802.1441092788887</v>
      </c>
      <c r="K12" s="394">
        <v>-0.7209711395993329</v>
      </c>
      <c r="L12" s="406">
        <v>2448.2786151693472</v>
      </c>
      <c r="M12" s="387">
        <v>2482.00236580924</v>
      </c>
      <c r="N12" s="394">
        <v>-1.3587316073688527</v>
      </c>
      <c r="O12" s="406">
        <v>2455.8533737113403</v>
      </c>
      <c r="P12" s="387">
        <v>2543.1368014906334</v>
      </c>
      <c r="Q12" s="394">
        <v>-3.4321168931271342</v>
      </c>
    </row>
    <row r="13" spans="1:17" ht="20.25" customHeight="1" x14ac:dyDescent="0.2">
      <c r="A13" s="473" t="s">
        <v>28</v>
      </c>
      <c r="B13" s="267" t="s">
        <v>29</v>
      </c>
      <c r="C13" s="25">
        <v>1356.2429999999999</v>
      </c>
      <c r="D13" s="384">
        <v>1320.828</v>
      </c>
      <c r="E13" s="391">
        <v>2.6812726562428995</v>
      </c>
      <c r="F13" s="25">
        <v>1325.15</v>
      </c>
      <c r="G13" s="384">
        <v>1279.4110000000001</v>
      </c>
      <c r="H13" s="391">
        <v>3.5750044356348374</v>
      </c>
      <c r="I13" s="25">
        <v>1372.1659999999999</v>
      </c>
      <c r="J13" s="384">
        <v>1379.434</v>
      </c>
      <c r="K13" s="391">
        <v>-0.52688276496012343</v>
      </c>
      <c r="L13" s="73" t="s">
        <v>96</v>
      </c>
      <c r="M13" s="384" t="s">
        <v>96</v>
      </c>
      <c r="N13" s="391" t="s">
        <v>159</v>
      </c>
      <c r="O13" s="73" t="s">
        <v>96</v>
      </c>
      <c r="P13" s="384">
        <v>1353.356</v>
      </c>
      <c r="Q13" s="391" t="s">
        <v>27</v>
      </c>
    </row>
    <row r="14" spans="1:17" ht="20.25" customHeight="1" thickBot="1" x14ac:dyDescent="0.25">
      <c r="A14" s="476"/>
      <c r="B14" s="268" t="s">
        <v>30</v>
      </c>
      <c r="C14" s="30">
        <v>710.48699999999997</v>
      </c>
      <c r="D14" s="386">
        <v>724.33100000000002</v>
      </c>
      <c r="E14" s="393">
        <v>-1.9112808922992459</v>
      </c>
      <c r="F14" s="30">
        <v>726.87400000000002</v>
      </c>
      <c r="G14" s="386">
        <v>735.68600000000004</v>
      </c>
      <c r="H14" s="393">
        <v>-1.1977936239102025</v>
      </c>
      <c r="I14" s="30">
        <v>704.45399999999995</v>
      </c>
      <c r="J14" s="386">
        <v>777.66700000000003</v>
      </c>
      <c r="K14" s="393">
        <v>-9.4144408853661119</v>
      </c>
      <c r="L14" s="405">
        <v>681.173</v>
      </c>
      <c r="M14" s="386">
        <v>689.27200000000005</v>
      </c>
      <c r="N14" s="393">
        <v>-1.175007834352773</v>
      </c>
      <c r="O14" s="405">
        <v>691.76</v>
      </c>
      <c r="P14" s="386">
        <v>704.91099999999994</v>
      </c>
      <c r="Q14" s="393">
        <v>-1.8656255896134339</v>
      </c>
    </row>
    <row r="15" spans="1:17" ht="20.25" customHeight="1" thickBot="1" x14ac:dyDescent="0.25">
      <c r="A15" s="492"/>
      <c r="B15" s="272" t="s">
        <v>24</v>
      </c>
      <c r="C15" s="382">
        <v>815.88574203378414</v>
      </c>
      <c r="D15" s="387">
        <v>877.78310500855696</v>
      </c>
      <c r="E15" s="394">
        <v>-7.0515555177117957</v>
      </c>
      <c r="F15" s="382">
        <v>828.42004136980006</v>
      </c>
      <c r="G15" s="387">
        <v>983.86147029702977</v>
      </c>
      <c r="H15" s="394">
        <v>-15.799117418461526</v>
      </c>
      <c r="I15" s="382">
        <v>784.42527849927842</v>
      </c>
      <c r="J15" s="387">
        <v>951.68721952506587</v>
      </c>
      <c r="K15" s="394">
        <v>-17.575306003295765</v>
      </c>
      <c r="L15" s="406">
        <v>682.18092034968424</v>
      </c>
      <c r="M15" s="387">
        <v>689.76830839834793</v>
      </c>
      <c r="N15" s="394">
        <v>-1.0999908166673689</v>
      </c>
      <c r="O15" s="406">
        <v>883.64084880636608</v>
      </c>
      <c r="P15" s="387">
        <v>805.06499637345223</v>
      </c>
      <c r="Q15" s="394">
        <v>9.7601874118079532</v>
      </c>
    </row>
    <row r="16" spans="1:17" ht="18.75" customHeight="1" x14ac:dyDescent="0.2">
      <c r="A16" s="473" t="s">
        <v>31</v>
      </c>
      <c r="B16" s="273" t="s">
        <v>32</v>
      </c>
      <c r="C16" s="25" t="s">
        <v>96</v>
      </c>
      <c r="D16" s="384" t="s">
        <v>96</v>
      </c>
      <c r="E16" s="391" t="s">
        <v>159</v>
      </c>
      <c r="F16" s="121" t="s">
        <v>27</v>
      </c>
      <c r="G16" s="397" t="s">
        <v>27</v>
      </c>
      <c r="H16" s="400" t="s">
        <v>27</v>
      </c>
      <c r="I16" s="25" t="s">
        <v>27</v>
      </c>
      <c r="J16" s="384" t="s">
        <v>27</v>
      </c>
      <c r="K16" s="391" t="s">
        <v>27</v>
      </c>
      <c r="L16" s="73" t="s">
        <v>27</v>
      </c>
      <c r="M16" s="384" t="s">
        <v>27</v>
      </c>
      <c r="N16" s="391" t="s">
        <v>27</v>
      </c>
      <c r="O16" s="121" t="s">
        <v>96</v>
      </c>
      <c r="P16" s="397" t="s">
        <v>96</v>
      </c>
      <c r="Q16" s="400" t="s">
        <v>159</v>
      </c>
    </row>
    <row r="17" spans="1:17" ht="18" customHeight="1" thickBot="1" x14ac:dyDescent="0.25">
      <c r="A17" s="476"/>
      <c r="B17" s="268" t="s">
        <v>33</v>
      </c>
      <c r="C17" s="31">
        <v>562.65300000000002</v>
      </c>
      <c r="D17" s="388">
        <v>544.26199999999994</v>
      </c>
      <c r="E17" s="395">
        <v>3.3790711091349532</v>
      </c>
      <c r="F17" s="30" t="s">
        <v>96</v>
      </c>
      <c r="G17" s="386" t="s">
        <v>96</v>
      </c>
      <c r="H17" s="393" t="s">
        <v>159</v>
      </c>
      <c r="I17" s="31" t="s">
        <v>27</v>
      </c>
      <c r="J17" s="388" t="s">
        <v>27</v>
      </c>
      <c r="K17" s="395" t="s">
        <v>27</v>
      </c>
      <c r="L17" s="366" t="s">
        <v>27</v>
      </c>
      <c r="M17" s="388" t="s">
        <v>27</v>
      </c>
      <c r="N17" s="395" t="s">
        <v>27</v>
      </c>
      <c r="O17" s="30" t="s">
        <v>96</v>
      </c>
      <c r="P17" s="386" t="s">
        <v>96</v>
      </c>
      <c r="Q17" s="393" t="s">
        <v>159</v>
      </c>
    </row>
    <row r="18" spans="1:17" ht="18.75" customHeight="1" thickBot="1" x14ac:dyDescent="0.25">
      <c r="A18" s="492" t="s">
        <v>25</v>
      </c>
      <c r="B18" s="272" t="s">
        <v>24</v>
      </c>
      <c r="C18" s="382">
        <v>665.99944385832703</v>
      </c>
      <c r="D18" s="387">
        <v>624.88375086505187</v>
      </c>
      <c r="E18" s="394">
        <v>6.5797347004714153</v>
      </c>
      <c r="F18" s="367" t="s">
        <v>96</v>
      </c>
      <c r="G18" s="398" t="s">
        <v>96</v>
      </c>
      <c r="H18" s="401" t="s">
        <v>159</v>
      </c>
      <c r="I18" s="368" t="s">
        <v>27</v>
      </c>
      <c r="J18" s="403" t="s">
        <v>27</v>
      </c>
      <c r="K18" s="404" t="s">
        <v>27</v>
      </c>
      <c r="L18" s="369" t="s">
        <v>27</v>
      </c>
      <c r="M18" s="403" t="s">
        <v>27</v>
      </c>
      <c r="N18" s="404" t="s">
        <v>27</v>
      </c>
      <c r="O18" s="367" t="s">
        <v>96</v>
      </c>
      <c r="P18" s="398" t="s">
        <v>96</v>
      </c>
      <c r="Q18" s="401" t="s">
        <v>159</v>
      </c>
    </row>
    <row r="19" spans="1:17" ht="18.75" customHeight="1" x14ac:dyDescent="0.2">
      <c r="A19" s="493" t="s">
        <v>37</v>
      </c>
      <c r="B19" s="494"/>
      <c r="C19" s="25" t="s">
        <v>96</v>
      </c>
      <c r="D19" s="384" t="s">
        <v>96</v>
      </c>
      <c r="E19" s="391" t="s">
        <v>159</v>
      </c>
      <c r="F19" s="27" t="s">
        <v>96</v>
      </c>
      <c r="G19" s="399" t="s">
        <v>96</v>
      </c>
      <c r="H19" s="402" t="s">
        <v>159</v>
      </c>
      <c r="I19" s="27" t="s">
        <v>27</v>
      </c>
      <c r="J19" s="399" t="s">
        <v>27</v>
      </c>
      <c r="K19" s="402" t="s">
        <v>27</v>
      </c>
      <c r="L19" s="145" t="s">
        <v>27</v>
      </c>
      <c r="M19" s="399" t="s">
        <v>27</v>
      </c>
      <c r="N19" s="402" t="s">
        <v>27</v>
      </c>
      <c r="O19" s="145" t="s">
        <v>27</v>
      </c>
      <c r="P19" s="399" t="s">
        <v>27</v>
      </c>
      <c r="Q19" s="402" t="s">
        <v>27</v>
      </c>
    </row>
    <row r="20" spans="1:17" ht="20.25" customHeight="1" x14ac:dyDescent="0.2">
      <c r="A20" s="488" t="s">
        <v>34</v>
      </c>
      <c r="B20" s="489"/>
      <c r="C20" s="26">
        <v>334.78699999999998</v>
      </c>
      <c r="D20" s="385">
        <v>345.71</v>
      </c>
      <c r="E20" s="392">
        <v>-3.1595846229498723</v>
      </c>
      <c r="F20" s="26">
        <v>336.79599999999999</v>
      </c>
      <c r="G20" s="385">
        <v>353.80399999999997</v>
      </c>
      <c r="H20" s="392">
        <v>-4.8071813772597203</v>
      </c>
      <c r="I20" s="26">
        <v>296.87099999999998</v>
      </c>
      <c r="J20" s="385">
        <v>310.541</v>
      </c>
      <c r="K20" s="392">
        <v>-4.4019952276833063</v>
      </c>
      <c r="L20" s="129">
        <v>339.49700000000001</v>
      </c>
      <c r="M20" s="385">
        <v>325.21499999999997</v>
      </c>
      <c r="N20" s="392">
        <v>4.3915563550266867</v>
      </c>
      <c r="O20" s="129" t="s">
        <v>27</v>
      </c>
      <c r="P20" s="385" t="s">
        <v>27</v>
      </c>
      <c r="Q20" s="392" t="s">
        <v>27</v>
      </c>
    </row>
    <row r="21" spans="1:17" ht="18" customHeight="1" x14ac:dyDescent="0.2">
      <c r="A21" s="488" t="s">
        <v>35</v>
      </c>
      <c r="B21" s="489"/>
      <c r="C21" s="26" t="s">
        <v>27</v>
      </c>
      <c r="D21" s="385" t="s">
        <v>27</v>
      </c>
      <c r="E21" s="392" t="s">
        <v>27</v>
      </c>
      <c r="F21" s="26" t="s">
        <v>27</v>
      </c>
      <c r="G21" s="385" t="s">
        <v>27</v>
      </c>
      <c r="H21" s="392" t="s">
        <v>27</v>
      </c>
      <c r="I21" s="26" t="s">
        <v>27</v>
      </c>
      <c r="J21" s="385" t="s">
        <v>27</v>
      </c>
      <c r="K21" s="392" t="s">
        <v>27</v>
      </c>
      <c r="L21" s="129" t="s">
        <v>27</v>
      </c>
      <c r="M21" s="385" t="s">
        <v>27</v>
      </c>
      <c r="N21" s="392" t="s">
        <v>27</v>
      </c>
      <c r="O21" s="129" t="s">
        <v>27</v>
      </c>
      <c r="P21" s="385" t="s">
        <v>27</v>
      </c>
      <c r="Q21" s="392" t="s">
        <v>27</v>
      </c>
    </row>
    <row r="22" spans="1:17" ht="21" customHeight="1" thickBot="1" x14ac:dyDescent="0.25">
      <c r="A22" s="490" t="s">
        <v>36</v>
      </c>
      <c r="B22" s="491"/>
      <c r="C22" s="28" t="s">
        <v>27</v>
      </c>
      <c r="D22" s="389" t="s">
        <v>27</v>
      </c>
      <c r="E22" s="396" t="s">
        <v>27</v>
      </c>
      <c r="F22" s="28" t="s">
        <v>27</v>
      </c>
      <c r="G22" s="389" t="s">
        <v>27</v>
      </c>
      <c r="H22" s="396" t="s">
        <v>27</v>
      </c>
      <c r="I22" s="28" t="s">
        <v>27</v>
      </c>
      <c r="J22" s="389" t="s">
        <v>27</v>
      </c>
      <c r="K22" s="396" t="s">
        <v>27</v>
      </c>
      <c r="L22" s="141" t="s">
        <v>27</v>
      </c>
      <c r="M22" s="389" t="s">
        <v>27</v>
      </c>
      <c r="N22" s="396" t="s">
        <v>27</v>
      </c>
      <c r="O22" s="141" t="s">
        <v>27</v>
      </c>
      <c r="P22" s="389" t="s">
        <v>27</v>
      </c>
      <c r="Q22" s="396" t="s">
        <v>27</v>
      </c>
    </row>
    <row r="24" spans="1:17" ht="21" x14ac:dyDescent="0.25">
      <c r="A24" s="62"/>
    </row>
  </sheetData>
  <mergeCells count="14">
    <mergeCell ref="O7:P7"/>
    <mergeCell ref="C5:E6"/>
    <mergeCell ref="A21:B21"/>
    <mergeCell ref="A22:B22"/>
    <mergeCell ref="A9:A10"/>
    <mergeCell ref="A13:A15"/>
    <mergeCell ref="A16:A18"/>
    <mergeCell ref="A19:B19"/>
    <mergeCell ref="A20:B20"/>
    <mergeCell ref="A5:A8"/>
    <mergeCell ref="B5:B8"/>
    <mergeCell ref="F7:G7"/>
    <mergeCell ref="I7:J7"/>
    <mergeCell ref="L7:M7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zoomScale="80" workbookViewId="0">
      <selection activeCell="K39" sqref="K39"/>
    </sheetView>
  </sheetViews>
  <sheetFormatPr defaultRowHeight="12.75" x14ac:dyDescent="0.2"/>
  <cols>
    <col min="1" max="1" width="11.5703125" customWidth="1"/>
    <col min="2" max="2" width="7" customWidth="1"/>
    <col min="3" max="3" width="21.7109375" customWidth="1"/>
    <col min="4" max="4" width="14.5703125" customWidth="1"/>
    <col min="5" max="5" width="11.7109375" customWidth="1"/>
    <col min="6" max="6" width="12.85546875" customWidth="1"/>
    <col min="7" max="7" width="12.140625" customWidth="1"/>
    <col min="8" max="8" width="11.7109375" customWidth="1"/>
    <col min="9" max="9" width="16.140625" customWidth="1"/>
    <col min="10" max="10" width="15.85546875" customWidth="1"/>
    <col min="11" max="11" width="16" customWidth="1"/>
    <col min="12" max="12" width="15.85546875" customWidth="1"/>
    <col min="13" max="13" width="10" customWidth="1"/>
    <col min="14" max="14" width="11.28515625" customWidth="1"/>
  </cols>
  <sheetData>
    <row r="2" spans="2:15" ht="15.75" x14ac:dyDescent="0.25">
      <c r="B2" s="61" t="s">
        <v>210</v>
      </c>
      <c r="C2" s="320"/>
      <c r="D2" s="320"/>
      <c r="E2" s="320"/>
      <c r="F2" s="320"/>
      <c r="G2" s="320"/>
      <c r="H2" s="320"/>
    </row>
    <row r="3" spans="2:15" ht="20.25" customHeight="1" thickBot="1" x14ac:dyDescent="0.25"/>
    <row r="4" spans="2:15" ht="15" x14ac:dyDescent="0.25">
      <c r="F4" s="507" t="s">
        <v>0</v>
      </c>
      <c r="G4" s="508"/>
      <c r="H4" s="353" t="s">
        <v>1</v>
      </c>
      <c r="I4" s="354"/>
      <c r="J4" s="355"/>
    </row>
    <row r="5" spans="2:15" ht="18.75" customHeight="1" x14ac:dyDescent="0.3">
      <c r="B5" s="319"/>
      <c r="F5" s="503"/>
      <c r="G5" s="509"/>
      <c r="H5" s="356" t="s">
        <v>26</v>
      </c>
      <c r="I5" s="356"/>
      <c r="J5" s="512" t="s">
        <v>212</v>
      </c>
    </row>
    <row r="6" spans="2:15" ht="24.75" customHeight="1" x14ac:dyDescent="0.2">
      <c r="F6" s="510"/>
      <c r="G6" s="511"/>
      <c r="H6" s="421" t="s">
        <v>259</v>
      </c>
      <c r="I6" s="421" t="s">
        <v>248</v>
      </c>
      <c r="J6" s="513"/>
    </row>
    <row r="7" spans="2:15" ht="48" customHeight="1" thickBot="1" x14ac:dyDescent="0.25">
      <c r="F7" s="514" t="s">
        <v>217</v>
      </c>
      <c r="G7" s="515"/>
      <c r="H7" s="357">
        <v>138.97</v>
      </c>
      <c r="I7" s="357">
        <v>133.83000000000001</v>
      </c>
      <c r="J7" s="40">
        <v>3.8406934170215838</v>
      </c>
    </row>
    <row r="8" spans="2:15" ht="15.75" customHeight="1" thickBot="1" x14ac:dyDescent="0.25"/>
    <row r="9" spans="2:15" ht="15" customHeight="1" thickBot="1" x14ac:dyDescent="0.25">
      <c r="B9" s="502" t="s">
        <v>0</v>
      </c>
      <c r="C9" s="484"/>
      <c r="D9" s="5" t="s">
        <v>9</v>
      </c>
      <c r="E9" s="5"/>
      <c r="F9" s="5"/>
      <c r="G9" s="6"/>
      <c r="H9" s="6"/>
      <c r="I9" s="6"/>
      <c r="J9" s="6"/>
      <c r="K9" s="6"/>
      <c r="L9" s="6"/>
      <c r="M9" s="6"/>
      <c r="N9" s="6"/>
      <c r="O9" s="7"/>
    </row>
    <row r="10" spans="2:15" ht="15" customHeight="1" thickBot="1" x14ac:dyDescent="0.25">
      <c r="B10" s="503"/>
      <c r="C10" s="504"/>
      <c r="D10" s="8" t="s">
        <v>10</v>
      </c>
      <c r="E10" s="5"/>
      <c r="F10" s="5"/>
      <c r="G10" s="8" t="s">
        <v>11</v>
      </c>
      <c r="H10" s="5"/>
      <c r="I10" s="5"/>
      <c r="J10" s="8" t="s">
        <v>12</v>
      </c>
      <c r="K10" s="6"/>
      <c r="L10" s="6"/>
      <c r="M10" s="8" t="s">
        <v>13</v>
      </c>
      <c r="N10" s="6"/>
      <c r="O10" s="7"/>
    </row>
    <row r="11" spans="2:15" ht="31.5" customHeight="1" thickBot="1" x14ac:dyDescent="0.3">
      <c r="B11" s="503"/>
      <c r="C11" s="504"/>
      <c r="D11" s="29" t="s">
        <v>26</v>
      </c>
      <c r="E11" s="9"/>
      <c r="F11" s="10" t="s">
        <v>155</v>
      </c>
      <c r="G11" s="29" t="s">
        <v>26</v>
      </c>
      <c r="H11" s="9"/>
      <c r="I11" s="10" t="s">
        <v>155</v>
      </c>
      <c r="J11" s="29" t="s">
        <v>26</v>
      </c>
      <c r="K11" s="9"/>
      <c r="L11" s="10" t="s">
        <v>155</v>
      </c>
      <c r="M11" s="29" t="s">
        <v>26</v>
      </c>
      <c r="N11" s="9"/>
      <c r="O11" s="11" t="s">
        <v>155</v>
      </c>
    </row>
    <row r="12" spans="2:15" ht="19.5" customHeight="1" thickBot="1" x14ac:dyDescent="0.25">
      <c r="B12" s="485"/>
      <c r="C12" s="487"/>
      <c r="D12" s="291" t="s">
        <v>259</v>
      </c>
      <c r="E12" s="291" t="s">
        <v>248</v>
      </c>
      <c r="F12" s="292" t="s">
        <v>14</v>
      </c>
      <c r="G12" s="291" t="s">
        <v>259</v>
      </c>
      <c r="H12" s="291" t="s">
        <v>248</v>
      </c>
      <c r="I12" s="292" t="s">
        <v>14</v>
      </c>
      <c r="J12" s="291" t="s">
        <v>259</v>
      </c>
      <c r="K12" s="291" t="s">
        <v>248</v>
      </c>
      <c r="L12" s="292" t="s">
        <v>14</v>
      </c>
      <c r="M12" s="291" t="s">
        <v>259</v>
      </c>
      <c r="N12" s="291" t="s">
        <v>248</v>
      </c>
      <c r="O12" s="293" t="s">
        <v>14</v>
      </c>
    </row>
    <row r="13" spans="2:15" ht="36" customHeight="1" thickBot="1" x14ac:dyDescent="0.25">
      <c r="B13" s="505" t="s">
        <v>222</v>
      </c>
      <c r="C13" s="506"/>
      <c r="D13" s="130">
        <v>139.4</v>
      </c>
      <c r="E13" s="130">
        <v>134.35</v>
      </c>
      <c r="F13" s="131">
        <v>3.7588388537402393</v>
      </c>
      <c r="G13" s="109">
        <v>136.85</v>
      </c>
      <c r="H13" s="109">
        <v>131.4</v>
      </c>
      <c r="I13" s="131">
        <v>4.1476407914763991</v>
      </c>
      <c r="J13" s="109">
        <v>142.24</v>
      </c>
      <c r="K13" s="109">
        <v>135.44999999999999</v>
      </c>
      <c r="L13" s="131">
        <v>5.0129198966408426</v>
      </c>
      <c r="M13" s="109">
        <v>137.29</v>
      </c>
      <c r="N13" s="109">
        <v>134.16999999999999</v>
      </c>
      <c r="O13" s="132">
        <v>2.3254080643959192</v>
      </c>
    </row>
    <row r="16" spans="2:15" ht="23.25" thickBot="1" x14ac:dyDescent="0.4">
      <c r="B16" s="62"/>
      <c r="I16" s="96"/>
      <c r="J16" s="97"/>
      <c r="K16" s="96"/>
      <c r="L16" s="96"/>
      <c r="M16" s="96"/>
      <c r="N16" s="96"/>
    </row>
    <row r="17" spans="9:14" ht="16.5" thickBot="1" x14ac:dyDescent="0.3">
      <c r="I17" s="98"/>
      <c r="J17" s="99" t="s">
        <v>1</v>
      </c>
      <c r="K17" s="100"/>
      <c r="L17" s="100"/>
      <c r="M17" s="100"/>
      <c r="N17" s="101"/>
    </row>
    <row r="18" spans="9:14" ht="32.25" customHeight="1" thickBot="1" x14ac:dyDescent="0.3">
      <c r="I18" s="102" t="s">
        <v>0</v>
      </c>
      <c r="J18" s="516" t="s">
        <v>260</v>
      </c>
      <c r="K18" s="516" t="s">
        <v>261</v>
      </c>
      <c r="L18" s="516" t="s">
        <v>262</v>
      </c>
      <c r="M18" s="103" t="s">
        <v>235</v>
      </c>
      <c r="N18" s="104"/>
    </row>
    <row r="19" spans="9:14" ht="19.5" customHeight="1" thickBot="1" x14ac:dyDescent="0.25">
      <c r="I19" s="105"/>
      <c r="J19" s="517"/>
      <c r="K19" s="517"/>
      <c r="L19" s="517"/>
      <c r="M19" s="106" t="s">
        <v>236</v>
      </c>
      <c r="N19" s="107" t="s">
        <v>214</v>
      </c>
    </row>
    <row r="20" spans="9:14" ht="52.5" customHeight="1" thickBot="1" x14ac:dyDescent="0.3">
      <c r="I20" s="108" t="s">
        <v>151</v>
      </c>
      <c r="J20" s="137">
        <v>138.97</v>
      </c>
      <c r="K20" s="115">
        <v>107.26</v>
      </c>
      <c r="L20" s="116">
        <v>111.26</v>
      </c>
      <c r="M20" s="117">
        <v>29.56367704642923</v>
      </c>
      <c r="N20" s="118">
        <v>24.905626460542866</v>
      </c>
    </row>
  </sheetData>
  <mergeCells count="8">
    <mergeCell ref="L18:L19"/>
    <mergeCell ref="J18:J19"/>
    <mergeCell ref="K18:K19"/>
    <mergeCell ref="B9:C12"/>
    <mergeCell ref="B13:C13"/>
    <mergeCell ref="F4:G6"/>
    <mergeCell ref="J5:J6"/>
    <mergeCell ref="F7:G7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25"/>
  <sheetViews>
    <sheetView tabSelected="1" workbookViewId="0">
      <selection activeCell="O19" sqref="O19"/>
    </sheetView>
  </sheetViews>
  <sheetFormatPr defaultRowHeight="12.75" x14ac:dyDescent="0.2"/>
  <cols>
    <col min="3" max="3" width="19.7109375" customWidth="1"/>
  </cols>
  <sheetData>
    <row r="2" spans="2:9" x14ac:dyDescent="0.2">
      <c r="B2" s="67" t="s">
        <v>2</v>
      </c>
      <c r="C2" s="67"/>
      <c r="D2" s="67"/>
      <c r="E2" s="67"/>
    </row>
    <row r="3" spans="2:9" x14ac:dyDescent="0.2">
      <c r="B3" s="224" t="s">
        <v>125</v>
      </c>
      <c r="C3" s="224"/>
    </row>
    <row r="6" spans="2:9" x14ac:dyDescent="0.2">
      <c r="B6" s="1" t="s">
        <v>3</v>
      </c>
    </row>
    <row r="7" spans="2:9" x14ac:dyDescent="0.2">
      <c r="B7" t="s">
        <v>4</v>
      </c>
    </row>
    <row r="9" spans="2:9" x14ac:dyDescent="0.2">
      <c r="B9" s="1" t="s">
        <v>266</v>
      </c>
      <c r="D9" s="1" t="s">
        <v>22</v>
      </c>
    </row>
    <row r="10" spans="2:9" x14ac:dyDescent="0.2">
      <c r="B10" s="1" t="s">
        <v>267</v>
      </c>
    </row>
    <row r="11" spans="2:9" x14ac:dyDescent="0.2">
      <c r="B11" s="1"/>
    </row>
    <row r="12" spans="2:9" ht="15" x14ac:dyDescent="0.2">
      <c r="B12" s="317"/>
      <c r="C12" s="318"/>
      <c r="D12" s="318"/>
      <c r="E12" s="318"/>
      <c r="F12" s="318"/>
      <c r="G12" s="318"/>
      <c r="H12" s="318"/>
      <c r="I12" s="318"/>
    </row>
    <row r="14" spans="2:9" x14ac:dyDescent="0.2">
      <c r="B14" s="1" t="s">
        <v>268</v>
      </c>
    </row>
    <row r="16" spans="2:9" x14ac:dyDescent="0.2">
      <c r="B16" t="s">
        <v>274</v>
      </c>
    </row>
    <row r="17" spans="2:3" x14ac:dyDescent="0.2">
      <c r="B17" t="s">
        <v>5</v>
      </c>
    </row>
    <row r="18" spans="2:3" x14ac:dyDescent="0.2">
      <c r="B18" t="s">
        <v>150</v>
      </c>
    </row>
    <row r="19" spans="2:3" x14ac:dyDescent="0.2">
      <c r="B19" t="s">
        <v>6</v>
      </c>
    </row>
    <row r="20" spans="2:3" x14ac:dyDescent="0.2">
      <c r="B20" t="s">
        <v>7</v>
      </c>
    </row>
    <row r="21" spans="2:3" x14ac:dyDescent="0.2">
      <c r="B21" t="s">
        <v>16</v>
      </c>
      <c r="C21" s="17" t="s">
        <v>17</v>
      </c>
    </row>
    <row r="22" spans="2:3" x14ac:dyDescent="0.2">
      <c r="B22" t="s">
        <v>18</v>
      </c>
      <c r="C22" s="17" t="s">
        <v>19</v>
      </c>
    </row>
    <row r="23" spans="2:3" x14ac:dyDescent="0.2">
      <c r="B23" s="1" t="s">
        <v>8</v>
      </c>
    </row>
    <row r="24" spans="2:3" x14ac:dyDescent="0.2">
      <c r="B24" s="1" t="s">
        <v>245</v>
      </c>
    </row>
    <row r="25" spans="2:3" x14ac:dyDescent="0.2">
      <c r="B25" s="1" t="s">
        <v>20</v>
      </c>
      <c r="C25" s="18" t="s">
        <v>21</v>
      </c>
    </row>
  </sheetData>
  <phoneticPr fontId="18" type="noConversion"/>
  <hyperlinks>
    <hyperlink ref="C21" r:id="rId1" display="http://www.minrol.gov.pl/DesktopDefault.aspx?TabOrgId=878"/>
    <hyperlink ref="C22" r:id="rId2" display="mailto:biuletyn@minrol.gov.pl"/>
    <hyperlink ref="C25" r:id="rId3" display="mailto:Dariusz.Banasiewicz@minrol.gov.pl"/>
  </hyperlinks>
  <pageMargins left="0.75" right="0.75" top="1" bottom="1" header="0.5" footer="0.5"/>
  <pageSetup paperSize="9" orientation="portrait" horizontalDpi="300" verticalDpi="300" r:id="rId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12</vt:i4>
      </vt:variant>
    </vt:vector>
  </HeadingPairs>
  <TitlesOfParts>
    <vt:vector size="12" baseType="lpstr">
      <vt:lpstr>Handel zagr. wg krajów </vt:lpstr>
      <vt:lpstr>Handel zagraniczny-ogółem</vt:lpstr>
      <vt:lpstr>Polska a UE</vt:lpstr>
      <vt:lpstr>Średnie mies. 2015-2017</vt:lpstr>
      <vt:lpstr>Dynamika zmiany cen</vt:lpstr>
      <vt:lpstr>Tab. tygodniowa</vt:lpstr>
      <vt:lpstr>% wskaźnik zmiany cen</vt:lpstr>
      <vt:lpstr>c. sprzedaży sery i twarogi</vt:lpstr>
      <vt:lpstr>c.sprzedaży produkty płynne</vt:lpstr>
      <vt:lpstr>c. sprzedaży produkty stałe</vt:lpstr>
      <vt:lpstr>mleko do skupu</vt:lpstr>
      <vt:lpstr>INFO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Banasiewicz Dariusz</dc:creator>
  <cp:lastModifiedBy>Banasiewicz Dariusz</cp:lastModifiedBy>
  <cp:lastPrinted>2016-03-15T08:02:46Z</cp:lastPrinted>
  <dcterms:created xsi:type="dcterms:W3CDTF">2002-10-07T11:02:33Z</dcterms:created>
  <dcterms:modified xsi:type="dcterms:W3CDTF">2017-10-13T07:16:49Z</dcterms:modified>
</cp:coreProperties>
</file>