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<sst xmlns="http://schemas.openxmlformats.org/spreadsheetml/2006/main" count="1435" uniqueCount="275">
  <si>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</si>
  <si>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</si>
  <si>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</si>
  <si>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</si>
  <si>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</si>
  <si>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</si>
  <si>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</si>
  <si>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</si>
  <si>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</si>
  <si>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</si>
  <si>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</si>
  <si>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</si>
  <si>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</si>
  <si>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</si>
  <si>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</si>
  <si>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</si>
  <si>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</si>
  <si>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</si>
  <si>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</si>
  <si>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</si>
  <si>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</si>
  <si>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</si>
  <si>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</si>
  <si>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</si>
  <si>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</si>
  <si>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</si>
  <si>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</si>
  <si>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</si>
  <si>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</si>
  <si>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</si>
  <si>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</si>
  <si>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</si>
  <si>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</si>
  <si>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</si>
  <si>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</si>
  <si>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</si>
  <si>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</si>
  <si>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</si>
  <si>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</si>
  <si>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</si>
  <si>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</si>
  <si>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</si>
  <si>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</si>
  <si>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</si>
  <si>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</si>
  <si>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</si>
  <si>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</si>
  <si>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</si>
  <si>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</si>
  <si>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</si>
  <si>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</si>
  <si>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</si>
  <si>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</si>
  <si>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</si>
  <si>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</si>
  <si>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</si>
  <si>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</si>
  <si>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</si>
  <si>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</si>
  <si>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</si>
  <si>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</si>
  <si>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</si>
  <si>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</si>
  <si>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</si>
  <si>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</si>
  <si>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</si>
  <si>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</si>
  <si>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</si>
  <si>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</si>
  <si>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</si>
  <si>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</si>
  <si>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</si>
  <si>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</si>
  <si>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</si>
  <si>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</si>
  <si>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</si>
  <si>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</si>
  <si>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</si>
  <si>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</si>
  <si>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</si>
  <si>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</si>
  <si>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</si>
  <si>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</si>
  <si>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</si>
  <si>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</si>
  <si>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</si>
  <si>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</si>
  <si>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</si>
  <si>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</si>
  <si>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</si>
  <si>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</si>
  <si>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</si>
  <si>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</si>
  <si>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</si>
  <si>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</si>
  <si>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</si>
  <si>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</si>
  <si>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</si>
  <si>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</si>
  <si>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</si>
  <si>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</si>
  <si>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</si>
  <si>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</si>
  <si>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</si>
  <si>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</si>
  <si>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</si>
  <si>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</si>
  <si>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</si>
  <si>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</si>
  <si>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</si>
  <si>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</si>
  <si>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</si>
  <si>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</si>
  <si>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</si>
  <si>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</si>
  <si>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</si>
  <si>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</si>
  <si>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</si>
  <si>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</si>
  <si>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</si>
  <si>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</si>
  <si>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</si>
  <si>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</si>
  <si>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</si>
  <si>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</si>
  <si>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</si>
  <si>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</si>
  <si>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</si>
  <si>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</si>
  <si>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</si>
  <si>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</si>
  <si>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</si>
  <si>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</si>
  <si>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</si>
  <si>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</si>
  <si>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</si>
  <si>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</si>
  <si>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</si>
  <si>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</si>
  <si>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</si>
  <si>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</si>
  <si>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</si>
  <si>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</si>
  <si>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</si>
  <si>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</si>
  <si>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</si>
  <si>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</si>
  <si>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</si>
  <si>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</si>
  <si>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</si>
  <si>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</si>
  <si>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</si>
  <si>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</si>
  <si>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</si>
  <si>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</si>
  <si>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</si>
  <si>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</si>
  <si>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</si>
  <si>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</si>
  <si>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</si>
  <si>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</si>
  <si>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</si>
  <si>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</si>
  <si>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</si>
  <si>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</si>
  <si>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</si>
  <si>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</si>
  <si>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</si>
  <si>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</si>
  <si>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</si>
  <si>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</si>
  <si>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</si>
  <si>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</si>
  <si>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</si>
  <si>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</si>
  <si>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</si>
  <si>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</si>
  <si>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</si>
  <si>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</si>
  <si>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</si>
  <si>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</si>
  <si>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</si>
  <si>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</si>
  <si>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</si>
  <si>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</si>
  <si>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</si>
  <si>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</si>
  <si>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</si>
  <si>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</si>
  <si>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</si>
  <si>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</si>
  <si>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</si>
  <si>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</si>
  <si>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</si>
  <si>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</si>
  <si>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</si>
  <si>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</si>
  <si>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</si>
  <si>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</si>
  <si>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</si>
  <si>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</si>
  <si>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</si>
  <si>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</si>
  <si>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</si>
  <si>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</si>
  <si>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</si>
  <si>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</si>
  <si>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</si>
  <si>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</si>
  <si>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</si>
  <si>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</si>
  <si>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</si>
  <si>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</si>
  <si>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</si>
  <si>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</si>
  <si>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</si>
  <si>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</si>
  <si>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</si>
  <si>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</si>
  <si>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</si>
  <si>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</si>
  <si>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</si>
  <si>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</si>
  <si>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</si>
  <si>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</si>
  <si>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</si>
  <si>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</si>
  <si>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</si>
  <si>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</si>
  <si>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</si>
  <si>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</si>
  <si>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</si>
  <si>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</si>
  <si>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</si>
  <si>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</si>
  <si>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</si>
  <si>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</si>
  <si>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</si>
  <si>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</si>
  <si>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</si>
  <si>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</si>
  <si>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</si>
  <si>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</si>
  <si>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</si>
  <si>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</si>
  <si>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</si>
  <si>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lipiec</t>
  </si>
  <si>
    <t>Indonezja</t>
  </si>
  <si>
    <t>Maroko</t>
  </si>
  <si>
    <t>sierpień</t>
  </si>
  <si>
    <t>sierpień 2017</t>
  </si>
  <si>
    <t>sierpień 2016</t>
  </si>
  <si>
    <t>sierpień 2015</t>
  </si>
  <si>
    <r>
      <t>Mleko surowe</t>
    </r>
    <r>
      <rPr>
        <b/>
        <sz val="11"/>
        <rFont val="Times New Roman"/>
        <family val="1"/>
        <charset val="238"/>
      </rPr>
      <t xml:space="preserve"> skup     sierpień 17</t>
    </r>
  </si>
  <si>
    <t>2017-10-08</t>
  </si>
  <si>
    <t>1EUR=4,3049</t>
  </si>
  <si>
    <t>VIII-2017</t>
  </si>
  <si>
    <t>VIII-2016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</si>
  <si>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</si>
  <si>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</si>
  <si>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</si>
  <si>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mlecznymi w okresie I -VIII 2017r. - dane wstępne</t>
  </si>
  <si>
    <t>Ekwador</t>
  </si>
  <si>
    <t>Egipt</t>
  </si>
  <si>
    <t>I -VIII 2016r</t>
  </si>
  <si>
    <t>I -VIII 2017r</t>
  </si>
  <si>
    <t>według ważniejszych krajów w okresie I -VIII 2017r (dane wstępne)</t>
  </si>
  <si>
    <t xml:space="preserve"> z mleka - kod 0405) według ważniejszych krajów w okresie I -VIII 2017r (dane wstępne)</t>
  </si>
  <si>
    <t>z mleka - kod 0405) według ważniejszych krajów w okresie I -VIII 2017r (dane wstępne)</t>
  </si>
  <si>
    <t>NR 41/2017</t>
  </si>
  <si>
    <t>19 października 2017r.</t>
  </si>
  <si>
    <t>Notowania z okresu: 09-15.10.2017r.</t>
  </si>
  <si>
    <t>Ceny sprzedaży (NETTO) wybranych produktów mleczarskich za okres: 09-15.10.2017r.</t>
  </si>
  <si>
    <t>2017-10-15</t>
  </si>
  <si>
    <t>1EUR=4,2829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</si>
</sst>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13</xdr:row>
      <xdr:rowOff>161925</xdr:rowOff>
    </xdr:from>
    <xdr:to>
      <xdr:col>11</xdr:col>
      <xdr:colOff>228609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8875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419100</xdr:colOff>
      <xdr:row>81</xdr:row>
      <xdr:rowOff>161924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295900" cy="30956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1</xdr:rowOff>
    </xdr:from>
    <xdr:to>
      <xdr:col>19</xdr:col>
      <xdr:colOff>219951</xdr:colOff>
      <xdr:row>81</xdr:row>
      <xdr:rowOff>152401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6"/>
          <a:ext cx="5706351" cy="3086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581025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290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581025</xdr:colOff>
      <xdr:row>59</xdr:row>
      <xdr:rowOff>142875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29025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59</xdr:row>
      <xdr:rowOff>142875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90925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2</xdr:row>
      <xdr:rowOff>0</xdr:rowOff>
    </xdr:from>
    <xdr:to>
      <xdr:col>15</xdr:col>
      <xdr:colOff>339894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323850"/>
          <a:ext cx="4883319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200025</xdr:colOff>
      <xdr:row>34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576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552450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18</xdr:col>
      <xdr:colOff>192160</xdr:colOff>
      <xdr:row>41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5657129" cy="531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166686</xdr:rowOff>
    </xdr:from>
    <xdr:to>
      <xdr:col>9</xdr:col>
      <xdr:colOff>471035</xdr:colOff>
      <xdr:row>43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726905"/>
          <a:ext cx="6864691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166686</xdr:rowOff>
    </xdr:from>
    <xdr:to>
      <xdr:col>6</xdr:col>
      <xdr:colOff>797718</xdr:colOff>
      <xdr:row>42</xdr:row>
      <xdr:rowOff>130967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000874"/>
          <a:ext cx="4869656" cy="2631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U29" sqref="U2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266</v>
      </c>
      <c r="B3" s="162"/>
      <c r="C3" s="162"/>
      <c r="D3" s="162"/>
      <c r="E3" s="162"/>
      <c r="F3" s="162"/>
      <c r="G3" s="162"/>
      <c r="H3" s="162"/>
      <c r="I3" s="162"/>
      <c r="J3" s="162" t="s">
        <v>266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264</v>
      </c>
      <c r="B5" s="169"/>
      <c r="C5" s="170"/>
      <c r="D5" s="171"/>
      <c r="E5" s="168" t="s">
        <v>265</v>
      </c>
      <c r="F5" s="169"/>
      <c r="G5" s="170"/>
      <c r="H5" s="171"/>
      <c r="I5" s="167"/>
      <c r="J5" s="168" t="s">
        <v>264</v>
      </c>
      <c r="K5" s="169"/>
      <c r="L5" s="170"/>
      <c r="M5" s="171"/>
      <c r="N5" s="168" t="s">
        <v>265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162145.63</v>
      </c>
      <c r="C7" s="178">
        <v>706612.28300000005</v>
      </c>
      <c r="D7" s="179">
        <v>396251.277</v>
      </c>
      <c r="E7" s="180" t="s">
        <v>118</v>
      </c>
      <c r="F7" s="181">
        <v>247086.264</v>
      </c>
      <c r="G7" s="182">
        <v>1056836.625</v>
      </c>
      <c r="H7" s="179">
        <v>390759.47899999999</v>
      </c>
      <c r="I7" s="167"/>
      <c r="J7" s="176" t="s">
        <v>118</v>
      </c>
      <c r="K7" s="177">
        <v>80575.024999999994</v>
      </c>
      <c r="L7" s="178">
        <v>350583.12900000002</v>
      </c>
      <c r="M7" s="179">
        <v>172430.83300000001</v>
      </c>
      <c r="N7" s="180" t="s">
        <v>118</v>
      </c>
      <c r="O7" s="181">
        <v>98902.720000000001</v>
      </c>
      <c r="P7" s="182">
        <v>422454.04</v>
      </c>
      <c r="Q7" s="179">
        <v>137306.27299999999</v>
      </c>
    </row>
    <row r="8" spans="1:17" x14ac:dyDescent="0.2">
      <c r="A8" s="183" t="s">
        <v>77</v>
      </c>
      <c r="B8" s="184">
        <v>79230.710999999996</v>
      </c>
      <c r="C8" s="185">
        <v>345137.40299999999</v>
      </c>
      <c r="D8" s="184">
        <v>209402.69699999999</v>
      </c>
      <c r="E8" s="186" t="s">
        <v>77</v>
      </c>
      <c r="F8" s="187">
        <v>159038.47700000001</v>
      </c>
      <c r="G8" s="188">
        <v>680407.30099999998</v>
      </c>
      <c r="H8" s="189">
        <v>254635.508</v>
      </c>
      <c r="I8" s="167"/>
      <c r="J8" s="183" t="s">
        <v>136</v>
      </c>
      <c r="K8" s="184">
        <v>37434.544000000002</v>
      </c>
      <c r="L8" s="185">
        <v>163006.18599999999</v>
      </c>
      <c r="M8" s="184">
        <v>88665.065000000002</v>
      </c>
      <c r="N8" s="186" t="s">
        <v>136</v>
      </c>
      <c r="O8" s="187">
        <v>54549.080999999998</v>
      </c>
      <c r="P8" s="188">
        <v>232663.51500000001</v>
      </c>
      <c r="Q8" s="189">
        <v>63548.915000000001</v>
      </c>
    </row>
    <row r="9" spans="1:17" x14ac:dyDescent="0.2">
      <c r="A9" s="190" t="s">
        <v>239</v>
      </c>
      <c r="B9" s="191">
        <v>20587.87</v>
      </c>
      <c r="C9" s="192">
        <v>89875.331999999995</v>
      </c>
      <c r="D9" s="191">
        <v>76808.115999999995</v>
      </c>
      <c r="E9" s="193" t="s">
        <v>144</v>
      </c>
      <c r="F9" s="194">
        <v>12299.316000000001</v>
      </c>
      <c r="G9" s="195">
        <v>52510.101000000002</v>
      </c>
      <c r="H9" s="196">
        <v>20829.286</v>
      </c>
      <c r="I9" s="167"/>
      <c r="J9" s="190" t="s">
        <v>77</v>
      </c>
      <c r="K9" s="191">
        <v>16546.763999999999</v>
      </c>
      <c r="L9" s="192">
        <v>71955.06</v>
      </c>
      <c r="M9" s="191">
        <v>24206.714</v>
      </c>
      <c r="N9" s="193" t="s">
        <v>77</v>
      </c>
      <c r="O9" s="194">
        <v>18405.239000000001</v>
      </c>
      <c r="P9" s="195">
        <v>78855.971000000005</v>
      </c>
      <c r="Q9" s="196">
        <v>23987.359</v>
      </c>
    </row>
    <row r="10" spans="1:17" x14ac:dyDescent="0.2">
      <c r="A10" s="190" t="s">
        <v>144</v>
      </c>
      <c r="B10" s="191">
        <v>10565.569</v>
      </c>
      <c r="C10" s="192">
        <v>46070.798999999999</v>
      </c>
      <c r="D10" s="191">
        <v>18202.825000000001</v>
      </c>
      <c r="E10" s="193" t="s">
        <v>219</v>
      </c>
      <c r="F10" s="194">
        <v>11468.695</v>
      </c>
      <c r="G10" s="195">
        <v>48825.277999999998</v>
      </c>
      <c r="H10" s="196">
        <v>25365.832999999999</v>
      </c>
      <c r="I10" s="167"/>
      <c r="J10" s="190" t="s">
        <v>137</v>
      </c>
      <c r="K10" s="191">
        <v>8832.7250000000004</v>
      </c>
      <c r="L10" s="192">
        <v>38393.171999999999</v>
      </c>
      <c r="M10" s="191">
        <v>30957.035</v>
      </c>
      <c r="N10" s="193" t="s">
        <v>161</v>
      </c>
      <c r="O10" s="194">
        <v>7846.7439999999997</v>
      </c>
      <c r="P10" s="195">
        <v>33603.508999999998</v>
      </c>
      <c r="Q10" s="196">
        <v>7655.7730000000001</v>
      </c>
    </row>
    <row r="11" spans="1:17" x14ac:dyDescent="0.2">
      <c r="A11" s="190" t="s">
        <v>185</v>
      </c>
      <c r="B11" s="191">
        <v>6217.2280000000001</v>
      </c>
      <c r="C11" s="192">
        <v>27024.717000000001</v>
      </c>
      <c r="D11" s="191">
        <v>13327.457</v>
      </c>
      <c r="E11" s="193" t="s">
        <v>137</v>
      </c>
      <c r="F11" s="194">
        <v>6907.1790000000001</v>
      </c>
      <c r="G11" s="195">
        <v>29608.583999999999</v>
      </c>
      <c r="H11" s="196">
        <v>5184.68</v>
      </c>
      <c r="I11" s="167"/>
      <c r="J11" s="190" t="s">
        <v>161</v>
      </c>
      <c r="K11" s="191">
        <v>6657.1710000000003</v>
      </c>
      <c r="L11" s="192">
        <v>28801.663</v>
      </c>
      <c r="M11" s="191">
        <v>11085.601000000001</v>
      </c>
      <c r="N11" s="193" t="s">
        <v>137</v>
      </c>
      <c r="O11" s="194">
        <v>6815.0020000000004</v>
      </c>
      <c r="P11" s="195">
        <v>29152.932000000001</v>
      </c>
      <c r="Q11" s="196">
        <v>20442.593000000001</v>
      </c>
    </row>
    <row r="12" spans="1:17" x14ac:dyDescent="0.2">
      <c r="A12" s="190" t="s">
        <v>136</v>
      </c>
      <c r="B12" s="191">
        <v>5972.9219999999996</v>
      </c>
      <c r="C12" s="192">
        <v>26013.008000000002</v>
      </c>
      <c r="D12" s="191">
        <v>14206.735000000001</v>
      </c>
      <c r="E12" s="193" t="s">
        <v>185</v>
      </c>
      <c r="F12" s="194">
        <v>6315.9660000000003</v>
      </c>
      <c r="G12" s="195">
        <v>26923.965</v>
      </c>
      <c r="H12" s="196">
        <v>12452.179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2352.5039999999999</v>
      </c>
      <c r="P12" s="195">
        <v>10031.007</v>
      </c>
      <c r="Q12" s="196">
        <v>3124.11</v>
      </c>
    </row>
    <row r="13" spans="1:17" x14ac:dyDescent="0.2">
      <c r="A13" s="190" t="s">
        <v>137</v>
      </c>
      <c r="B13" s="191">
        <v>5882.0330000000004</v>
      </c>
      <c r="C13" s="192">
        <v>25666.43</v>
      </c>
      <c r="D13" s="191">
        <v>6369.3850000000002</v>
      </c>
      <c r="E13" s="193" t="s">
        <v>136</v>
      </c>
      <c r="F13" s="194">
        <v>6239.4369999999999</v>
      </c>
      <c r="G13" s="195">
        <v>26728.088</v>
      </c>
      <c r="H13" s="196">
        <v>13016.308000000001</v>
      </c>
      <c r="I13" s="167"/>
      <c r="J13" s="190" t="s">
        <v>139</v>
      </c>
      <c r="K13" s="191">
        <v>2728.0729999999999</v>
      </c>
      <c r="L13" s="192">
        <v>11891.819</v>
      </c>
      <c r="M13" s="191">
        <v>4882.5169999999998</v>
      </c>
      <c r="N13" s="193" t="s">
        <v>138</v>
      </c>
      <c r="O13" s="194">
        <v>1947.1590000000001</v>
      </c>
      <c r="P13" s="195">
        <v>8286.375</v>
      </c>
      <c r="Q13" s="196">
        <v>4029.5010000000002</v>
      </c>
    </row>
    <row r="14" spans="1:17" x14ac:dyDescent="0.2">
      <c r="A14" s="190" t="s">
        <v>146</v>
      </c>
      <c r="B14" s="191">
        <v>3586.2049999999999</v>
      </c>
      <c r="C14" s="192">
        <v>15630.795</v>
      </c>
      <c r="D14" s="191">
        <v>7839.9340000000002</v>
      </c>
      <c r="E14" s="193" t="s">
        <v>146</v>
      </c>
      <c r="F14" s="194">
        <v>5853.2950000000001</v>
      </c>
      <c r="G14" s="195">
        <v>25105.842000000001</v>
      </c>
      <c r="H14" s="196">
        <v>10812.638999999999</v>
      </c>
      <c r="I14" s="167"/>
      <c r="J14" s="190" t="s">
        <v>79</v>
      </c>
      <c r="K14" s="191">
        <v>1787.2049999999999</v>
      </c>
      <c r="L14" s="192">
        <v>7776.2950000000001</v>
      </c>
      <c r="M14" s="191">
        <v>7872.9359999999997</v>
      </c>
      <c r="N14" s="193" t="s">
        <v>141</v>
      </c>
      <c r="O14" s="194">
        <v>1491.7449999999999</v>
      </c>
      <c r="P14" s="195">
        <v>6403.6379999999999</v>
      </c>
      <c r="Q14" s="196">
        <v>4018.578</v>
      </c>
    </row>
    <row r="15" spans="1:17" x14ac:dyDescent="0.2">
      <c r="A15" s="190" t="s">
        <v>141</v>
      </c>
      <c r="B15" s="191">
        <v>3464.8389999999999</v>
      </c>
      <c r="C15" s="192">
        <v>15135.329</v>
      </c>
      <c r="D15" s="191">
        <v>4118.22</v>
      </c>
      <c r="E15" s="193" t="s">
        <v>133</v>
      </c>
      <c r="F15" s="194">
        <v>4136.7340000000004</v>
      </c>
      <c r="G15" s="195">
        <v>17665.323</v>
      </c>
      <c r="H15" s="196">
        <v>3189.4369999999999</v>
      </c>
      <c r="I15" s="167"/>
      <c r="J15" s="190" t="s">
        <v>141</v>
      </c>
      <c r="K15" s="191">
        <v>1115.847</v>
      </c>
      <c r="L15" s="192">
        <v>4827.3559999999998</v>
      </c>
      <c r="M15" s="191">
        <v>2059.3270000000002</v>
      </c>
      <c r="N15" s="193" t="s">
        <v>227</v>
      </c>
      <c r="O15" s="194">
        <v>1370.5989999999999</v>
      </c>
      <c r="P15" s="195">
        <v>5904.116</v>
      </c>
      <c r="Q15" s="196">
        <v>2402.6990000000001</v>
      </c>
    </row>
    <row r="16" spans="1:17" x14ac:dyDescent="0.2">
      <c r="A16" s="190" t="s">
        <v>76</v>
      </c>
      <c r="B16" s="191">
        <v>3236.4340000000002</v>
      </c>
      <c r="C16" s="192">
        <v>14010.698</v>
      </c>
      <c r="D16" s="191">
        <v>1805.107</v>
      </c>
      <c r="E16" s="193" t="s">
        <v>141</v>
      </c>
      <c r="F16" s="194">
        <v>3637.6680000000001</v>
      </c>
      <c r="G16" s="195">
        <v>15532.68</v>
      </c>
      <c r="H16" s="196">
        <v>3773.4110000000001</v>
      </c>
      <c r="I16" s="167"/>
      <c r="J16" s="190" t="s">
        <v>76</v>
      </c>
      <c r="K16" s="191">
        <v>427.64800000000002</v>
      </c>
      <c r="L16" s="192">
        <v>1858.865</v>
      </c>
      <c r="M16" s="191">
        <v>340.15</v>
      </c>
      <c r="N16" s="193" t="s">
        <v>79</v>
      </c>
      <c r="O16" s="194">
        <v>1131.1969999999999</v>
      </c>
      <c r="P16" s="195">
        <v>4827.1719999999996</v>
      </c>
      <c r="Q16" s="196">
        <v>5592.7759999999998</v>
      </c>
    </row>
    <row r="17" spans="1:17" x14ac:dyDescent="0.2">
      <c r="A17" s="190" t="s">
        <v>219</v>
      </c>
      <c r="B17" s="191">
        <v>3082.9839999999999</v>
      </c>
      <c r="C17" s="192">
        <v>13512.972</v>
      </c>
      <c r="D17" s="191">
        <v>8154.11</v>
      </c>
      <c r="E17" s="193" t="s">
        <v>142</v>
      </c>
      <c r="F17" s="194">
        <v>3569.99</v>
      </c>
      <c r="G17" s="195">
        <v>15269.277</v>
      </c>
      <c r="H17" s="196">
        <v>6329.1390000000001</v>
      </c>
      <c r="I17" s="167"/>
      <c r="J17" s="190" t="s">
        <v>158</v>
      </c>
      <c r="K17" s="191">
        <v>421.52300000000002</v>
      </c>
      <c r="L17" s="192">
        <v>1831.9269999999999</v>
      </c>
      <c r="M17" s="191">
        <v>975.20100000000002</v>
      </c>
      <c r="N17" s="193" t="s">
        <v>205</v>
      </c>
      <c r="O17" s="194">
        <v>946.51099999999997</v>
      </c>
      <c r="P17" s="195">
        <v>4012.694</v>
      </c>
      <c r="Q17" s="196">
        <v>381.678</v>
      </c>
    </row>
    <row r="18" spans="1:17" x14ac:dyDescent="0.2">
      <c r="A18" s="190" t="s">
        <v>133</v>
      </c>
      <c r="B18" s="191">
        <v>2945.375</v>
      </c>
      <c r="C18" s="192">
        <v>12859.231</v>
      </c>
      <c r="D18" s="191">
        <v>3442.9670000000001</v>
      </c>
      <c r="E18" s="193" t="s">
        <v>227</v>
      </c>
      <c r="F18" s="194">
        <v>2927.0770000000002</v>
      </c>
      <c r="G18" s="195">
        <v>12469.396000000001</v>
      </c>
      <c r="H18" s="196">
        <v>4604.3890000000001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158</v>
      </c>
      <c r="O18" s="194">
        <v>545.35299999999995</v>
      </c>
      <c r="P18" s="195">
        <v>2329.5839999999998</v>
      </c>
      <c r="Q18" s="196">
        <v>1059.0039999999999</v>
      </c>
    </row>
    <row r="19" spans="1:17" x14ac:dyDescent="0.2">
      <c r="A19" s="190" t="s">
        <v>142</v>
      </c>
      <c r="B19" s="191">
        <v>2767.799</v>
      </c>
      <c r="C19" s="192">
        <v>12060.093999999999</v>
      </c>
      <c r="D19" s="191">
        <v>6878.3040000000001</v>
      </c>
      <c r="E19" s="193" t="s">
        <v>79</v>
      </c>
      <c r="F19" s="194">
        <v>2793.9870000000001</v>
      </c>
      <c r="G19" s="195">
        <v>11908.284</v>
      </c>
      <c r="H19" s="196">
        <v>1541.35</v>
      </c>
      <c r="I19" s="167"/>
      <c r="J19" s="190" t="s">
        <v>144</v>
      </c>
      <c r="K19" s="191">
        <v>320.05700000000002</v>
      </c>
      <c r="L19" s="192">
        <v>1365.5029999999999</v>
      </c>
      <c r="M19" s="191">
        <v>227.69900000000001</v>
      </c>
      <c r="N19" s="193" t="s">
        <v>241</v>
      </c>
      <c r="O19" s="194">
        <v>504.67200000000003</v>
      </c>
      <c r="P19" s="195">
        <v>2128.5239999999999</v>
      </c>
      <c r="Q19" s="196">
        <v>219.51300000000001</v>
      </c>
    </row>
    <row r="20" spans="1:17" x14ac:dyDescent="0.2">
      <c r="A20" s="190" t="s">
        <v>227</v>
      </c>
      <c r="B20" s="191">
        <v>2635.7689999999998</v>
      </c>
      <c r="C20" s="192">
        <v>11491.01</v>
      </c>
      <c r="D20" s="191">
        <v>6478.7449999999999</v>
      </c>
      <c r="E20" s="193" t="s">
        <v>76</v>
      </c>
      <c r="F20" s="194">
        <v>2560.2249999999999</v>
      </c>
      <c r="G20" s="195">
        <v>11113.791999999999</v>
      </c>
      <c r="H20" s="196">
        <v>1244.4269999999999</v>
      </c>
      <c r="I20" s="167"/>
      <c r="J20" s="190" t="s">
        <v>143</v>
      </c>
      <c r="K20" s="191">
        <v>180.77199999999999</v>
      </c>
      <c r="L20" s="192">
        <v>788.197</v>
      </c>
      <c r="M20" s="191">
        <v>235.31899999999999</v>
      </c>
      <c r="N20" s="193" t="s">
        <v>143</v>
      </c>
      <c r="O20" s="194">
        <v>316.68200000000002</v>
      </c>
      <c r="P20" s="195">
        <v>1355.9639999999999</v>
      </c>
      <c r="Q20" s="196">
        <v>367.68200000000002</v>
      </c>
    </row>
    <row r="21" spans="1:17" x14ac:dyDescent="0.2">
      <c r="A21" s="190" t="s">
        <v>178</v>
      </c>
      <c r="B21" s="191">
        <v>2033.107</v>
      </c>
      <c r="C21" s="192">
        <v>8807.4079999999994</v>
      </c>
      <c r="D21" s="191">
        <v>4150.7190000000001</v>
      </c>
      <c r="E21" s="193" t="s">
        <v>218</v>
      </c>
      <c r="F21" s="194">
        <v>2021.1089999999999</v>
      </c>
      <c r="G21" s="195">
        <v>8661.7569999999996</v>
      </c>
      <c r="H21" s="196">
        <v>947.851</v>
      </c>
      <c r="I21" s="167"/>
      <c r="J21" s="190" t="s">
        <v>138</v>
      </c>
      <c r="K21" s="191">
        <v>131.96600000000001</v>
      </c>
      <c r="L21" s="192">
        <v>574.755</v>
      </c>
      <c r="M21" s="191">
        <v>178.893</v>
      </c>
      <c r="N21" s="193" t="s">
        <v>76</v>
      </c>
      <c r="O21" s="194">
        <v>287.15199999999999</v>
      </c>
      <c r="P21" s="195">
        <v>1229.8109999999999</v>
      </c>
      <c r="Q21" s="196">
        <v>270.59399999999999</v>
      </c>
    </row>
    <row r="22" spans="1:17" x14ac:dyDescent="0.2">
      <c r="A22" s="190" t="s">
        <v>79</v>
      </c>
      <c r="B22" s="191">
        <v>1637.944</v>
      </c>
      <c r="C22" s="192">
        <v>7135.4080000000004</v>
      </c>
      <c r="D22" s="191">
        <v>1309.9369999999999</v>
      </c>
      <c r="E22" s="193" t="s">
        <v>237</v>
      </c>
      <c r="F22" s="194">
        <v>1849.8810000000001</v>
      </c>
      <c r="G22" s="195">
        <v>7852.3389999999999</v>
      </c>
      <c r="H22" s="196">
        <v>3871.808</v>
      </c>
      <c r="I22" s="167"/>
      <c r="J22" s="190" t="s">
        <v>156</v>
      </c>
      <c r="K22" s="191">
        <v>102.696</v>
      </c>
      <c r="L22" s="192">
        <v>447.21800000000002</v>
      </c>
      <c r="M22" s="191">
        <v>69.72</v>
      </c>
      <c r="N22" s="193" t="s">
        <v>133</v>
      </c>
      <c r="O22" s="194">
        <v>248.96</v>
      </c>
      <c r="P22" s="195">
        <v>1057.6379999999999</v>
      </c>
      <c r="Q22" s="196">
        <v>127.021</v>
      </c>
    </row>
    <row r="23" spans="1:17" ht="13.5" thickBot="1" x14ac:dyDescent="0.25">
      <c r="A23" s="197" t="s">
        <v>134</v>
      </c>
      <c r="B23" s="198">
        <v>990.18700000000001</v>
      </c>
      <c r="C23" s="199">
        <v>4310.4690000000001</v>
      </c>
      <c r="D23" s="198">
        <v>1334.373</v>
      </c>
      <c r="E23" s="200" t="s">
        <v>161</v>
      </c>
      <c r="F23" s="201">
        <v>1788.4849999999999</v>
      </c>
      <c r="G23" s="202">
        <v>7663.0339999999997</v>
      </c>
      <c r="H23" s="203">
        <v>3961.4929999999999</v>
      </c>
      <c r="I23" s="167"/>
      <c r="J23" s="197" t="s">
        <v>133</v>
      </c>
      <c r="K23" s="198">
        <v>98.103999999999999</v>
      </c>
      <c r="L23" s="199">
        <v>429.97899999999998</v>
      </c>
      <c r="M23" s="198">
        <v>48.584000000000003</v>
      </c>
      <c r="N23" s="200" t="s">
        <v>262</v>
      </c>
      <c r="O23" s="201">
        <v>64.415999999999997</v>
      </c>
      <c r="P23" s="202">
        <v>270.44900000000001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266</v>
      </c>
      <c r="B28" s="162"/>
      <c r="C28" s="162"/>
      <c r="D28" s="162"/>
      <c r="E28" s="162"/>
      <c r="F28" s="162"/>
      <c r="G28" s="162"/>
      <c r="H28" s="163"/>
      <c r="I28" s="163"/>
      <c r="J28" s="162" t="s">
        <v>266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264</v>
      </c>
      <c r="B30" s="169"/>
      <c r="C30" s="170"/>
      <c r="D30" s="171"/>
      <c r="E30" s="168" t="s">
        <v>265</v>
      </c>
      <c r="F30" s="169"/>
      <c r="G30" s="170"/>
      <c r="H30" s="171"/>
      <c r="I30" s="167"/>
      <c r="J30" s="168" t="s">
        <v>264</v>
      </c>
      <c r="K30" s="169"/>
      <c r="L30" s="170"/>
      <c r="M30" s="171"/>
      <c r="N30" s="168" t="s">
        <v>265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132821.33300000001</v>
      </c>
      <c r="C32" s="178">
        <v>577840.68900000001</v>
      </c>
      <c r="D32" s="179">
        <v>77514.366999999998</v>
      </c>
      <c r="E32" s="180" t="s">
        <v>118</v>
      </c>
      <c r="F32" s="181">
        <v>188977.149</v>
      </c>
      <c r="G32" s="182">
        <v>809980.53099999996</v>
      </c>
      <c r="H32" s="179">
        <v>88653.388999999996</v>
      </c>
      <c r="I32" s="167"/>
      <c r="J32" s="176" t="s">
        <v>118</v>
      </c>
      <c r="K32" s="177">
        <v>154088.508</v>
      </c>
      <c r="L32" s="178">
        <v>670498.19900000002</v>
      </c>
      <c r="M32" s="179">
        <v>81443.362999999998</v>
      </c>
      <c r="N32" s="180" t="s">
        <v>118</v>
      </c>
      <c r="O32" s="181">
        <v>104685.978</v>
      </c>
      <c r="P32" s="182">
        <v>449402.32299999997</v>
      </c>
      <c r="Q32" s="179">
        <v>63176.716999999997</v>
      </c>
    </row>
    <row r="33" spans="1:17" x14ac:dyDescent="0.2">
      <c r="A33" s="183" t="s">
        <v>169</v>
      </c>
      <c r="B33" s="184">
        <v>29640.162</v>
      </c>
      <c r="C33" s="185">
        <v>128299.743</v>
      </c>
      <c r="D33" s="184">
        <v>17094</v>
      </c>
      <c r="E33" s="186" t="s">
        <v>169</v>
      </c>
      <c r="F33" s="187">
        <v>51543.688000000002</v>
      </c>
      <c r="G33" s="188">
        <v>220488.57199999999</v>
      </c>
      <c r="H33" s="189">
        <v>26757</v>
      </c>
      <c r="I33" s="167"/>
      <c r="J33" s="183" t="s">
        <v>134</v>
      </c>
      <c r="K33" s="184">
        <v>58077.627</v>
      </c>
      <c r="L33" s="185">
        <v>252469.39499999999</v>
      </c>
      <c r="M33" s="184">
        <v>19368.951000000001</v>
      </c>
      <c r="N33" s="186" t="s">
        <v>77</v>
      </c>
      <c r="O33" s="187">
        <v>55728.773000000001</v>
      </c>
      <c r="P33" s="188">
        <v>238921.345</v>
      </c>
      <c r="Q33" s="189">
        <v>40170.218999999997</v>
      </c>
    </row>
    <row r="34" spans="1:17" x14ac:dyDescent="0.2">
      <c r="A34" s="190" t="s">
        <v>77</v>
      </c>
      <c r="B34" s="191">
        <v>13820.315000000001</v>
      </c>
      <c r="C34" s="192">
        <v>60266.065999999999</v>
      </c>
      <c r="D34" s="191">
        <v>9793.4060000000009</v>
      </c>
      <c r="E34" s="193" t="s">
        <v>227</v>
      </c>
      <c r="F34" s="194">
        <v>24808.628000000001</v>
      </c>
      <c r="G34" s="195">
        <v>107045.321</v>
      </c>
      <c r="H34" s="196">
        <v>7025.7110000000002</v>
      </c>
      <c r="I34" s="167"/>
      <c r="J34" s="190" t="s">
        <v>77</v>
      </c>
      <c r="K34" s="191">
        <v>49192.447999999997</v>
      </c>
      <c r="L34" s="192">
        <v>214052.462</v>
      </c>
      <c r="M34" s="191">
        <v>39046.201999999997</v>
      </c>
      <c r="N34" s="193" t="s">
        <v>134</v>
      </c>
      <c r="O34" s="194">
        <v>17444.458999999999</v>
      </c>
      <c r="P34" s="195">
        <v>75338.835999999996</v>
      </c>
      <c r="Q34" s="196">
        <v>6317.5839999999998</v>
      </c>
    </row>
    <row r="35" spans="1:17" x14ac:dyDescent="0.2">
      <c r="A35" s="190" t="s">
        <v>227</v>
      </c>
      <c r="B35" s="191">
        <v>11259.984</v>
      </c>
      <c r="C35" s="192">
        <v>49072.247000000003</v>
      </c>
      <c r="D35" s="191">
        <v>7306.0020000000004</v>
      </c>
      <c r="E35" s="193" t="s">
        <v>77</v>
      </c>
      <c r="F35" s="194">
        <v>16144.994000000001</v>
      </c>
      <c r="G35" s="195">
        <v>68812.539000000004</v>
      </c>
      <c r="H35" s="196">
        <v>8408.5290000000005</v>
      </c>
      <c r="I35" s="167"/>
      <c r="J35" s="190" t="s">
        <v>227</v>
      </c>
      <c r="K35" s="191">
        <v>30892.833999999999</v>
      </c>
      <c r="L35" s="192">
        <v>134580.628</v>
      </c>
      <c r="M35" s="191">
        <v>11639.078</v>
      </c>
      <c r="N35" s="193" t="s">
        <v>227</v>
      </c>
      <c r="O35" s="194">
        <v>9686.9310000000005</v>
      </c>
      <c r="P35" s="195">
        <v>41757.218999999997</v>
      </c>
      <c r="Q35" s="196">
        <v>4450.78</v>
      </c>
    </row>
    <row r="36" spans="1:17" x14ac:dyDescent="0.2">
      <c r="A36" s="190" t="s">
        <v>177</v>
      </c>
      <c r="B36" s="191">
        <v>9516.0030000000006</v>
      </c>
      <c r="C36" s="192">
        <v>41502.485999999997</v>
      </c>
      <c r="D36" s="191">
        <v>4186.1750000000002</v>
      </c>
      <c r="E36" s="193" t="s">
        <v>186</v>
      </c>
      <c r="F36" s="194">
        <v>15276.578</v>
      </c>
      <c r="G36" s="195">
        <v>65262.455999999998</v>
      </c>
      <c r="H36" s="196">
        <v>8005.1189999999997</v>
      </c>
      <c r="I36" s="167"/>
      <c r="J36" s="190" t="s">
        <v>76</v>
      </c>
      <c r="K36" s="191">
        <v>4665.2550000000001</v>
      </c>
      <c r="L36" s="192">
        <v>20290.804</v>
      </c>
      <c r="M36" s="191">
        <v>3554.1660000000002</v>
      </c>
      <c r="N36" s="193" t="s">
        <v>76</v>
      </c>
      <c r="O36" s="194">
        <v>6135.1239999999998</v>
      </c>
      <c r="P36" s="195">
        <v>26274.63</v>
      </c>
      <c r="Q36" s="196">
        <v>3339.8850000000002</v>
      </c>
    </row>
    <row r="37" spans="1:17" x14ac:dyDescent="0.2">
      <c r="A37" s="190" t="s">
        <v>186</v>
      </c>
      <c r="B37" s="191">
        <v>8840.4140000000007</v>
      </c>
      <c r="C37" s="192">
        <v>38718.012000000002</v>
      </c>
      <c r="D37" s="191">
        <v>4890.2579999999998</v>
      </c>
      <c r="E37" s="193" t="s">
        <v>177</v>
      </c>
      <c r="F37" s="194">
        <v>11756.468000000001</v>
      </c>
      <c r="G37" s="195">
        <v>50197.264999999999</v>
      </c>
      <c r="H37" s="196">
        <v>4495.8</v>
      </c>
      <c r="I37" s="167"/>
      <c r="J37" s="190" t="s">
        <v>139</v>
      </c>
      <c r="K37" s="191">
        <v>2210.1170000000002</v>
      </c>
      <c r="L37" s="192">
        <v>9598.7549999999992</v>
      </c>
      <c r="M37" s="191">
        <v>2035.1410000000001</v>
      </c>
      <c r="N37" s="193" t="s">
        <v>133</v>
      </c>
      <c r="O37" s="194">
        <v>2516.3069999999998</v>
      </c>
      <c r="P37" s="195">
        <v>10779.548000000001</v>
      </c>
      <c r="Q37" s="196">
        <v>929.154</v>
      </c>
    </row>
    <row r="38" spans="1:17" x14ac:dyDescent="0.2">
      <c r="A38" s="190" t="s">
        <v>133</v>
      </c>
      <c r="B38" s="191">
        <v>6327.2690000000002</v>
      </c>
      <c r="C38" s="192">
        <v>27553.469000000001</v>
      </c>
      <c r="D38" s="191">
        <v>3537.114</v>
      </c>
      <c r="E38" s="193" t="s">
        <v>133</v>
      </c>
      <c r="F38" s="194">
        <v>8273.1299999999992</v>
      </c>
      <c r="G38" s="195">
        <v>35449.870999999999</v>
      </c>
      <c r="H38" s="196">
        <v>4146.2290000000003</v>
      </c>
      <c r="I38" s="167"/>
      <c r="J38" s="190" t="s">
        <v>138</v>
      </c>
      <c r="K38" s="191">
        <v>1731.5309999999999</v>
      </c>
      <c r="L38" s="192">
        <v>7536.6469999999999</v>
      </c>
      <c r="M38" s="191">
        <v>675.24</v>
      </c>
      <c r="N38" s="193" t="s">
        <v>145</v>
      </c>
      <c r="O38" s="194">
        <v>2219.8620000000001</v>
      </c>
      <c r="P38" s="195">
        <v>9502.4580000000005</v>
      </c>
      <c r="Q38" s="196">
        <v>1108.8869999999999</v>
      </c>
    </row>
    <row r="39" spans="1:17" x14ac:dyDescent="0.2">
      <c r="A39" s="190" t="s">
        <v>142</v>
      </c>
      <c r="B39" s="191">
        <v>5100.884</v>
      </c>
      <c r="C39" s="192">
        <v>22255.463</v>
      </c>
      <c r="D39" s="191">
        <v>3268.9209999999998</v>
      </c>
      <c r="E39" s="193" t="s">
        <v>185</v>
      </c>
      <c r="F39" s="194">
        <v>6334.2290000000003</v>
      </c>
      <c r="G39" s="195">
        <v>27079.395</v>
      </c>
      <c r="H39" s="196">
        <v>3038.674</v>
      </c>
      <c r="I39" s="167"/>
      <c r="J39" s="190" t="s">
        <v>136</v>
      </c>
      <c r="K39" s="191">
        <v>1654.732</v>
      </c>
      <c r="L39" s="192">
        <v>7248.665</v>
      </c>
      <c r="M39" s="191">
        <v>1380.2739999999999</v>
      </c>
      <c r="N39" s="193" t="s">
        <v>138</v>
      </c>
      <c r="O39" s="194">
        <v>2111.8209999999999</v>
      </c>
      <c r="P39" s="195">
        <v>9064.4459999999999</v>
      </c>
      <c r="Q39" s="196">
        <v>797.39499999999998</v>
      </c>
    </row>
    <row r="40" spans="1:17" x14ac:dyDescent="0.2">
      <c r="A40" s="190" t="s">
        <v>144</v>
      </c>
      <c r="B40" s="191">
        <v>4653.3630000000003</v>
      </c>
      <c r="C40" s="192">
        <v>20186.848999999998</v>
      </c>
      <c r="D40" s="191">
        <v>2484.011</v>
      </c>
      <c r="E40" s="193" t="s">
        <v>207</v>
      </c>
      <c r="F40" s="194">
        <v>6314.3</v>
      </c>
      <c r="G40" s="195">
        <v>27077.817999999999</v>
      </c>
      <c r="H40" s="196">
        <v>2771.9</v>
      </c>
      <c r="I40" s="167"/>
      <c r="J40" s="190" t="s">
        <v>143</v>
      </c>
      <c r="K40" s="191">
        <v>1115.162</v>
      </c>
      <c r="L40" s="192">
        <v>4866.6980000000003</v>
      </c>
      <c r="M40" s="191">
        <v>468.96499999999997</v>
      </c>
      <c r="N40" s="193" t="s">
        <v>136</v>
      </c>
      <c r="O40" s="194">
        <v>2095.0549999999998</v>
      </c>
      <c r="P40" s="195">
        <v>8868.9639999999999</v>
      </c>
      <c r="Q40" s="196">
        <v>2008.518</v>
      </c>
    </row>
    <row r="41" spans="1:17" x14ac:dyDescent="0.2">
      <c r="A41" s="190" t="s">
        <v>185</v>
      </c>
      <c r="B41" s="191">
        <v>3151.7930000000001</v>
      </c>
      <c r="C41" s="192">
        <v>13766.805</v>
      </c>
      <c r="D41" s="191">
        <v>1650.1690000000001</v>
      </c>
      <c r="E41" s="193" t="s">
        <v>142</v>
      </c>
      <c r="F41" s="194">
        <v>6055.067</v>
      </c>
      <c r="G41" s="195">
        <v>25898.162</v>
      </c>
      <c r="H41" s="196">
        <v>3258.59</v>
      </c>
      <c r="I41" s="167"/>
      <c r="J41" s="190" t="s">
        <v>137</v>
      </c>
      <c r="K41" s="191">
        <v>965.52300000000002</v>
      </c>
      <c r="L41" s="192">
        <v>4200.9080000000004</v>
      </c>
      <c r="M41" s="191">
        <v>649.22500000000002</v>
      </c>
      <c r="N41" s="193" t="s">
        <v>158</v>
      </c>
      <c r="O41" s="194">
        <v>1633.345</v>
      </c>
      <c r="P41" s="195">
        <v>7000.0820000000003</v>
      </c>
      <c r="Q41" s="196">
        <v>791.06299999999999</v>
      </c>
    </row>
    <row r="42" spans="1:17" x14ac:dyDescent="0.2">
      <c r="A42" s="190" t="s">
        <v>207</v>
      </c>
      <c r="B42" s="191">
        <v>2850.5430000000001</v>
      </c>
      <c r="C42" s="192">
        <v>12337.618</v>
      </c>
      <c r="D42" s="191">
        <v>1603.05</v>
      </c>
      <c r="E42" s="193" t="s">
        <v>242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158</v>
      </c>
      <c r="K42" s="191">
        <v>930.04700000000003</v>
      </c>
      <c r="L42" s="192">
        <v>4060.7710000000002</v>
      </c>
      <c r="M42" s="191">
        <v>578.97</v>
      </c>
      <c r="N42" s="193" t="s">
        <v>137</v>
      </c>
      <c r="O42" s="194">
        <v>1431.79</v>
      </c>
      <c r="P42" s="195">
        <v>6130.2690000000002</v>
      </c>
      <c r="Q42" s="196">
        <v>730.75699999999995</v>
      </c>
    </row>
    <row r="43" spans="1:17" x14ac:dyDescent="0.2">
      <c r="A43" s="190" t="s">
        <v>146</v>
      </c>
      <c r="B43" s="191">
        <v>2782.203</v>
      </c>
      <c r="C43" s="192">
        <v>12153.888000000001</v>
      </c>
      <c r="D43" s="191">
        <v>1952.768</v>
      </c>
      <c r="E43" s="193" t="s">
        <v>144</v>
      </c>
      <c r="F43" s="194">
        <v>3727.3850000000002</v>
      </c>
      <c r="G43" s="195">
        <v>16015.514999999999</v>
      </c>
      <c r="H43" s="196">
        <v>1984.4069999999999</v>
      </c>
      <c r="I43" s="167"/>
      <c r="J43" s="190" t="s">
        <v>161</v>
      </c>
      <c r="K43" s="191">
        <v>820.74400000000003</v>
      </c>
      <c r="L43" s="192">
        <v>3585.9180000000001</v>
      </c>
      <c r="M43" s="191">
        <v>1074.579</v>
      </c>
      <c r="N43" s="193" t="s">
        <v>143</v>
      </c>
      <c r="O43" s="194">
        <v>1156.508</v>
      </c>
      <c r="P43" s="195">
        <v>4935.6270000000004</v>
      </c>
      <c r="Q43" s="196">
        <v>482.93900000000002</v>
      </c>
    </row>
    <row r="44" spans="1:17" x14ac:dyDescent="0.2">
      <c r="A44" s="190" t="s">
        <v>215</v>
      </c>
      <c r="B44" s="191">
        <v>2599.7020000000002</v>
      </c>
      <c r="C44" s="192">
        <v>11439.71</v>
      </c>
      <c r="D44" s="191">
        <v>1194</v>
      </c>
      <c r="E44" s="193" t="s">
        <v>134</v>
      </c>
      <c r="F44" s="194">
        <v>3398.453</v>
      </c>
      <c r="G44" s="195">
        <v>14793.504999999999</v>
      </c>
      <c r="H44" s="196">
        <v>579.36300000000006</v>
      </c>
      <c r="I44" s="167"/>
      <c r="J44" s="190" t="s">
        <v>79</v>
      </c>
      <c r="K44" s="191">
        <v>511.73</v>
      </c>
      <c r="L44" s="192">
        <v>2237.2950000000001</v>
      </c>
      <c r="M44" s="191">
        <v>262.60000000000002</v>
      </c>
      <c r="N44" s="193" t="s">
        <v>139</v>
      </c>
      <c r="O44" s="194">
        <v>656.53700000000003</v>
      </c>
      <c r="P44" s="195">
        <v>2810.605</v>
      </c>
      <c r="Q44" s="196">
        <v>756.97299999999996</v>
      </c>
    </row>
    <row r="45" spans="1:17" x14ac:dyDescent="0.2">
      <c r="A45" s="190" t="s">
        <v>240</v>
      </c>
      <c r="B45" s="191">
        <v>2580.2910000000002</v>
      </c>
      <c r="C45" s="192">
        <v>11193.191000000001</v>
      </c>
      <c r="D45" s="191">
        <v>1562</v>
      </c>
      <c r="E45" s="193" t="s">
        <v>146</v>
      </c>
      <c r="F45" s="194">
        <v>2911.7170000000001</v>
      </c>
      <c r="G45" s="195">
        <v>12459.588</v>
      </c>
      <c r="H45" s="196">
        <v>1666.3810000000001</v>
      </c>
      <c r="I45" s="167"/>
      <c r="J45" s="190" t="s">
        <v>144</v>
      </c>
      <c r="K45" s="191">
        <v>441.59800000000001</v>
      </c>
      <c r="L45" s="192">
        <v>1953.704</v>
      </c>
      <c r="M45" s="191">
        <v>317.209</v>
      </c>
      <c r="N45" s="193" t="s">
        <v>79</v>
      </c>
      <c r="O45" s="194">
        <v>609.59100000000001</v>
      </c>
      <c r="P45" s="195">
        <v>2639.3690000000001</v>
      </c>
      <c r="Q45" s="196">
        <v>312.54000000000002</v>
      </c>
    </row>
    <row r="46" spans="1:17" x14ac:dyDescent="0.2">
      <c r="A46" s="190" t="s">
        <v>247</v>
      </c>
      <c r="B46" s="191">
        <v>2522.1210000000001</v>
      </c>
      <c r="C46" s="192">
        <v>10993.045</v>
      </c>
      <c r="D46" s="191">
        <v>1540.5</v>
      </c>
      <c r="E46" s="193" t="s">
        <v>243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301.238</v>
      </c>
      <c r="L46" s="192">
        <v>1311.5229999999999</v>
      </c>
      <c r="M46" s="191">
        <v>113.136</v>
      </c>
      <c r="N46" s="193" t="s">
        <v>161</v>
      </c>
      <c r="O46" s="194">
        <v>512.46400000000006</v>
      </c>
      <c r="P46" s="195">
        <v>2180.1529999999998</v>
      </c>
      <c r="Q46" s="196">
        <v>678.96799999999996</v>
      </c>
    </row>
    <row r="47" spans="1:17" x14ac:dyDescent="0.2">
      <c r="A47" s="190" t="s">
        <v>263</v>
      </c>
      <c r="B47" s="191">
        <v>1577.9010000000001</v>
      </c>
      <c r="C47" s="192">
        <v>6877.5110000000004</v>
      </c>
      <c r="D47" s="191">
        <v>920.51300000000003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141</v>
      </c>
      <c r="K47" s="191">
        <v>183.1</v>
      </c>
      <c r="L47" s="192">
        <v>782.55100000000004</v>
      </c>
      <c r="M47" s="191">
        <v>77.869</v>
      </c>
      <c r="N47" s="193" t="s">
        <v>156</v>
      </c>
      <c r="O47" s="194">
        <v>342.851</v>
      </c>
      <c r="P47" s="195">
        <v>1470.8720000000001</v>
      </c>
      <c r="Q47" s="196">
        <v>128.148</v>
      </c>
    </row>
    <row r="48" spans="1:17" ht="13.5" thickBot="1" x14ac:dyDescent="0.25">
      <c r="A48" s="197" t="s">
        <v>238</v>
      </c>
      <c r="B48" s="198">
        <v>1507.942</v>
      </c>
      <c r="C48" s="199">
        <v>6605.7730000000001</v>
      </c>
      <c r="D48" s="198">
        <v>832</v>
      </c>
      <c r="E48" s="200" t="s">
        <v>240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142</v>
      </c>
      <c r="K48" s="198">
        <v>106.072</v>
      </c>
      <c r="L48" s="199">
        <v>463.697</v>
      </c>
      <c r="M48" s="198">
        <v>66</v>
      </c>
      <c r="N48" s="200" t="s">
        <v>205</v>
      </c>
      <c r="O48" s="201">
        <v>254.39</v>
      </c>
      <c r="P48" s="202">
        <v>1084.2080000000001</v>
      </c>
      <c r="Q48" s="203">
        <v>95.905000000000001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267</v>
      </c>
      <c r="B53" s="162"/>
      <c r="C53" s="162"/>
      <c r="D53" s="162"/>
      <c r="E53" s="162"/>
      <c r="F53" s="162"/>
      <c r="G53" s="162"/>
      <c r="H53" s="163"/>
      <c r="I53" s="163"/>
      <c r="J53" s="162" t="s">
        <v>268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264</v>
      </c>
      <c r="B56" s="169"/>
      <c r="C56" s="170"/>
      <c r="D56" s="171"/>
      <c r="E56" s="168" t="s">
        <v>265</v>
      </c>
      <c r="F56" s="169"/>
      <c r="G56" s="170"/>
      <c r="H56" s="171"/>
      <c r="I56" s="167"/>
      <c r="J56" s="168" t="s">
        <v>264</v>
      </c>
      <c r="K56" s="169"/>
      <c r="L56" s="170"/>
      <c r="M56" s="171"/>
      <c r="N56" s="168" t="s">
        <v>265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87938.725999999995</v>
      </c>
      <c r="C58" s="178">
        <v>382797.36300000001</v>
      </c>
      <c r="D58" s="179">
        <v>33141.142999999996</v>
      </c>
      <c r="E58" s="180" t="s">
        <v>118</v>
      </c>
      <c r="F58" s="181">
        <v>169307.64199999999</v>
      </c>
      <c r="G58" s="182">
        <v>723469.88500000001</v>
      </c>
      <c r="H58" s="179">
        <v>38739.158000000003</v>
      </c>
      <c r="I58" s="167"/>
      <c r="J58" s="177" t="s">
        <v>118</v>
      </c>
      <c r="K58" s="178">
        <v>31626.072</v>
      </c>
      <c r="L58" s="179">
        <v>137832.76300000001</v>
      </c>
      <c r="M58" s="350">
        <v>9348.1749999999993</v>
      </c>
      <c r="N58" s="181" t="s">
        <v>118</v>
      </c>
      <c r="O58" s="182">
        <v>63332.701000000001</v>
      </c>
      <c r="P58" s="179">
        <v>270808.85600000003</v>
      </c>
      <c r="Q58" s="179">
        <v>12763.138999999999</v>
      </c>
    </row>
    <row r="59" spans="1:20" x14ac:dyDescent="0.2">
      <c r="A59" s="183" t="s">
        <v>77</v>
      </c>
      <c r="B59" s="184">
        <v>17163.968000000001</v>
      </c>
      <c r="C59" s="185">
        <v>74732.019</v>
      </c>
      <c r="D59" s="184">
        <v>6779.6379999999999</v>
      </c>
      <c r="E59" s="186" t="s">
        <v>227</v>
      </c>
      <c r="F59" s="187">
        <v>34319.711000000003</v>
      </c>
      <c r="G59" s="188">
        <v>146208.61499999999</v>
      </c>
      <c r="H59" s="189">
        <v>7486.2160000000003</v>
      </c>
      <c r="I59" s="167"/>
      <c r="J59" s="323" t="s">
        <v>227</v>
      </c>
      <c r="K59" s="185">
        <v>9836.5470000000005</v>
      </c>
      <c r="L59" s="184">
        <v>42930.447999999997</v>
      </c>
      <c r="M59" s="187">
        <v>3091.114</v>
      </c>
      <c r="N59" s="187" t="s">
        <v>77</v>
      </c>
      <c r="O59" s="188">
        <v>21509.218000000001</v>
      </c>
      <c r="P59" s="189">
        <v>91922.577000000005</v>
      </c>
      <c r="Q59" s="189">
        <v>4417.1390000000001</v>
      </c>
    </row>
    <row r="60" spans="1:20" x14ac:dyDescent="0.2">
      <c r="A60" s="190" t="s">
        <v>137</v>
      </c>
      <c r="B60" s="191">
        <v>11513.463</v>
      </c>
      <c r="C60" s="192">
        <v>50198.7</v>
      </c>
      <c r="D60" s="191">
        <v>4057.34</v>
      </c>
      <c r="E60" s="193" t="s">
        <v>77</v>
      </c>
      <c r="F60" s="194">
        <v>27488.684000000001</v>
      </c>
      <c r="G60" s="195">
        <v>117240.018</v>
      </c>
      <c r="H60" s="196">
        <v>7199.2950000000001</v>
      </c>
      <c r="I60" s="167"/>
      <c r="J60" s="324" t="s">
        <v>77</v>
      </c>
      <c r="K60" s="192">
        <v>8732.7450000000008</v>
      </c>
      <c r="L60" s="191">
        <v>38002.849000000002</v>
      </c>
      <c r="M60" s="194">
        <v>2854.7330000000002</v>
      </c>
      <c r="N60" s="194" t="s">
        <v>227</v>
      </c>
      <c r="O60" s="195">
        <v>20404.956999999999</v>
      </c>
      <c r="P60" s="196">
        <v>87259.945999999996</v>
      </c>
      <c r="Q60" s="196">
        <v>3790.71</v>
      </c>
    </row>
    <row r="61" spans="1:20" x14ac:dyDescent="0.2">
      <c r="A61" s="190" t="s">
        <v>79</v>
      </c>
      <c r="B61" s="191">
        <v>9251.8050000000003</v>
      </c>
      <c r="C61" s="192">
        <v>40253.161999999997</v>
      </c>
      <c r="D61" s="191">
        <v>3313.683</v>
      </c>
      <c r="E61" s="193" t="s">
        <v>76</v>
      </c>
      <c r="F61" s="194">
        <v>14232.989</v>
      </c>
      <c r="G61" s="195">
        <v>60688.92</v>
      </c>
      <c r="H61" s="196">
        <v>3223.4360000000001</v>
      </c>
      <c r="I61" s="167"/>
      <c r="J61" s="324" t="s">
        <v>144</v>
      </c>
      <c r="K61" s="192">
        <v>2607.415</v>
      </c>
      <c r="L61" s="191">
        <v>11318.817999999999</v>
      </c>
      <c r="M61" s="194">
        <v>677.04600000000005</v>
      </c>
      <c r="N61" s="194" t="s">
        <v>145</v>
      </c>
      <c r="O61" s="195">
        <v>3053.6660000000002</v>
      </c>
      <c r="P61" s="196">
        <v>13095.704</v>
      </c>
      <c r="Q61" s="196">
        <v>689.37099999999998</v>
      </c>
    </row>
    <row r="62" spans="1:20" x14ac:dyDescent="0.2">
      <c r="A62" s="190" t="s">
        <v>227</v>
      </c>
      <c r="B62" s="191">
        <v>7649.8940000000002</v>
      </c>
      <c r="C62" s="192">
        <v>33227.841999999997</v>
      </c>
      <c r="D62" s="191">
        <v>3162.279</v>
      </c>
      <c r="E62" s="193" t="s">
        <v>137</v>
      </c>
      <c r="F62" s="194">
        <v>14047.364</v>
      </c>
      <c r="G62" s="195">
        <v>60059.502</v>
      </c>
      <c r="H62" s="196">
        <v>3000.2089999999998</v>
      </c>
      <c r="I62" s="167"/>
      <c r="J62" s="324" t="s">
        <v>134</v>
      </c>
      <c r="K62" s="192">
        <v>2344.0610000000001</v>
      </c>
      <c r="L62" s="191">
        <v>10211.082</v>
      </c>
      <c r="M62" s="194">
        <v>554.69000000000005</v>
      </c>
      <c r="N62" s="194" t="s">
        <v>136</v>
      </c>
      <c r="O62" s="195">
        <v>3018.817</v>
      </c>
      <c r="P62" s="196">
        <v>12916.031000000001</v>
      </c>
      <c r="Q62" s="196">
        <v>596.72400000000005</v>
      </c>
      <c r="T62" s="120">
        <v>1000</v>
      </c>
    </row>
    <row r="63" spans="1:20" x14ac:dyDescent="0.2">
      <c r="A63" s="190" t="s">
        <v>146</v>
      </c>
      <c r="B63" s="191">
        <v>7060.5569999999998</v>
      </c>
      <c r="C63" s="192">
        <v>30731.008000000002</v>
      </c>
      <c r="D63" s="191">
        <v>2683.8829999999998</v>
      </c>
      <c r="E63" s="193" t="s">
        <v>79</v>
      </c>
      <c r="F63" s="194">
        <v>13197.003000000001</v>
      </c>
      <c r="G63" s="195">
        <v>56617.332999999999</v>
      </c>
      <c r="H63" s="196">
        <v>2906.511</v>
      </c>
      <c r="I63" s="167"/>
      <c r="J63" s="324" t="s">
        <v>143</v>
      </c>
      <c r="K63" s="192">
        <v>1900.364</v>
      </c>
      <c r="L63" s="191">
        <v>8288.7029999999995</v>
      </c>
      <c r="M63" s="194">
        <v>566.02200000000005</v>
      </c>
      <c r="N63" s="194" t="s">
        <v>144</v>
      </c>
      <c r="O63" s="195">
        <v>2883.4389999999999</v>
      </c>
      <c r="P63" s="196">
        <v>12208.956</v>
      </c>
      <c r="Q63" s="196">
        <v>577.10900000000004</v>
      </c>
    </row>
    <row r="64" spans="1:20" x14ac:dyDescent="0.2">
      <c r="A64" s="190" t="s">
        <v>144</v>
      </c>
      <c r="B64" s="191">
        <v>3925.2919999999999</v>
      </c>
      <c r="C64" s="192">
        <v>17095.643</v>
      </c>
      <c r="D64" s="191">
        <v>1588.884</v>
      </c>
      <c r="E64" s="193" t="s">
        <v>146</v>
      </c>
      <c r="F64" s="194">
        <v>12507.331</v>
      </c>
      <c r="G64" s="195">
        <v>53600.442999999999</v>
      </c>
      <c r="H64" s="196">
        <v>2756.3270000000002</v>
      </c>
      <c r="I64" s="167"/>
      <c r="J64" s="324" t="s">
        <v>76</v>
      </c>
      <c r="K64" s="192">
        <v>1543.183</v>
      </c>
      <c r="L64" s="191">
        <v>6698.4040000000005</v>
      </c>
      <c r="M64" s="194">
        <v>384.97</v>
      </c>
      <c r="N64" s="194" t="s">
        <v>139</v>
      </c>
      <c r="O64" s="195">
        <v>2610.8530000000001</v>
      </c>
      <c r="P64" s="196">
        <v>11142.588</v>
      </c>
      <c r="Q64" s="196">
        <v>491.02499999999998</v>
      </c>
    </row>
    <row r="65" spans="1:17" x14ac:dyDescent="0.2">
      <c r="A65" s="190" t="s">
        <v>76</v>
      </c>
      <c r="B65" s="191">
        <v>3734.723</v>
      </c>
      <c r="C65" s="192">
        <v>16230.861000000001</v>
      </c>
      <c r="D65" s="191">
        <v>1466.777</v>
      </c>
      <c r="E65" s="193" t="s">
        <v>139</v>
      </c>
      <c r="F65" s="194">
        <v>8026.76</v>
      </c>
      <c r="G65" s="195">
        <v>34884.889000000003</v>
      </c>
      <c r="H65" s="196">
        <v>1946.9570000000001</v>
      </c>
      <c r="I65" s="167"/>
      <c r="J65" s="324" t="s">
        <v>138</v>
      </c>
      <c r="K65" s="192">
        <v>1407.1220000000001</v>
      </c>
      <c r="L65" s="191">
        <v>6139.7060000000001</v>
      </c>
      <c r="M65" s="194">
        <v>324.85000000000002</v>
      </c>
      <c r="N65" s="194" t="s">
        <v>76</v>
      </c>
      <c r="O65" s="195">
        <v>1992.914</v>
      </c>
      <c r="P65" s="196">
        <v>8565.6540000000005</v>
      </c>
      <c r="Q65" s="196">
        <v>449.65800000000002</v>
      </c>
    </row>
    <row r="66" spans="1:17" x14ac:dyDescent="0.2">
      <c r="A66" s="190" t="s">
        <v>211</v>
      </c>
      <c r="B66" s="191">
        <v>3298.2649999999999</v>
      </c>
      <c r="C66" s="192">
        <v>14372.203</v>
      </c>
      <c r="D66" s="191">
        <v>1176</v>
      </c>
      <c r="E66" s="193" t="s">
        <v>133</v>
      </c>
      <c r="F66" s="194">
        <v>6769.3429999999998</v>
      </c>
      <c r="G66" s="195">
        <v>28721.752</v>
      </c>
      <c r="H66" s="196">
        <v>1165.886</v>
      </c>
      <c r="I66" s="167"/>
      <c r="J66" s="324" t="s">
        <v>136</v>
      </c>
      <c r="K66" s="192">
        <v>1112.8989999999999</v>
      </c>
      <c r="L66" s="191">
        <v>4881.1459999999997</v>
      </c>
      <c r="M66" s="194">
        <v>323.375</v>
      </c>
      <c r="N66" s="194" t="s">
        <v>143</v>
      </c>
      <c r="O66" s="195">
        <v>1839.799</v>
      </c>
      <c r="P66" s="196">
        <v>7831.9489999999996</v>
      </c>
      <c r="Q66" s="196">
        <v>417.077</v>
      </c>
    </row>
    <row r="67" spans="1:17" x14ac:dyDescent="0.2">
      <c r="A67" s="190" t="s">
        <v>141</v>
      </c>
      <c r="B67" s="191">
        <v>2212.1219999999998</v>
      </c>
      <c r="C67" s="192">
        <v>9653.3060000000005</v>
      </c>
      <c r="D67" s="191">
        <v>776.71699999999998</v>
      </c>
      <c r="E67" s="193" t="s">
        <v>144</v>
      </c>
      <c r="F67" s="194">
        <v>5721.4669999999996</v>
      </c>
      <c r="G67" s="195">
        <v>24456.541000000001</v>
      </c>
      <c r="H67" s="196">
        <v>1665.971</v>
      </c>
      <c r="I67" s="167"/>
      <c r="J67" s="324" t="s">
        <v>145</v>
      </c>
      <c r="K67" s="192">
        <v>837.87800000000004</v>
      </c>
      <c r="L67" s="191">
        <v>3647.3530000000001</v>
      </c>
      <c r="M67" s="194">
        <v>211.33600000000001</v>
      </c>
      <c r="N67" s="194" t="s">
        <v>138</v>
      </c>
      <c r="O67" s="195">
        <v>1584.413</v>
      </c>
      <c r="P67" s="196">
        <v>6805.3609999999999</v>
      </c>
      <c r="Q67" s="196">
        <v>327.32299999999998</v>
      </c>
    </row>
    <row r="68" spans="1:17" x14ac:dyDescent="0.2">
      <c r="A68" s="190" t="s">
        <v>142</v>
      </c>
      <c r="B68" s="191">
        <v>2062.5839999999998</v>
      </c>
      <c r="C68" s="192">
        <v>8937.4809999999998</v>
      </c>
      <c r="D68" s="191">
        <v>807.77599999999995</v>
      </c>
      <c r="E68" s="193" t="s">
        <v>211</v>
      </c>
      <c r="F68" s="194">
        <v>5583.4</v>
      </c>
      <c r="G68" s="195">
        <v>23820.388999999999</v>
      </c>
      <c r="H68" s="196">
        <v>1202</v>
      </c>
      <c r="I68" s="167"/>
      <c r="J68" s="324" t="s">
        <v>139</v>
      </c>
      <c r="K68" s="192">
        <v>815.96799999999996</v>
      </c>
      <c r="L68" s="191">
        <v>3577.547</v>
      </c>
      <c r="M68" s="194">
        <v>207.76400000000001</v>
      </c>
      <c r="N68" s="194" t="s">
        <v>134</v>
      </c>
      <c r="O68" s="195">
        <v>1557.9559999999999</v>
      </c>
      <c r="P68" s="196">
        <v>6848.6469999999999</v>
      </c>
      <c r="Q68" s="196">
        <v>347.04199999999997</v>
      </c>
    </row>
    <row r="69" spans="1:17" x14ac:dyDescent="0.2">
      <c r="A69" s="190" t="s">
        <v>136</v>
      </c>
      <c r="B69" s="191">
        <v>2024.741</v>
      </c>
      <c r="C69" s="192">
        <v>8850.32</v>
      </c>
      <c r="D69" s="191">
        <v>691.77200000000005</v>
      </c>
      <c r="E69" s="193" t="s">
        <v>136</v>
      </c>
      <c r="F69" s="194">
        <v>4233.2420000000002</v>
      </c>
      <c r="G69" s="195">
        <v>18132.055</v>
      </c>
      <c r="H69" s="196">
        <v>899.35500000000002</v>
      </c>
      <c r="I69" s="167"/>
      <c r="J69" s="324" t="s">
        <v>158</v>
      </c>
      <c r="K69" s="192">
        <v>157.06200000000001</v>
      </c>
      <c r="L69" s="191">
        <v>688.34699999999998</v>
      </c>
      <c r="M69" s="194">
        <v>47.938000000000002</v>
      </c>
      <c r="N69" s="194" t="s">
        <v>241</v>
      </c>
      <c r="O69" s="195">
        <v>1388.92</v>
      </c>
      <c r="P69" s="196">
        <v>5868.8729999999996</v>
      </c>
      <c r="Q69" s="196">
        <v>343.2</v>
      </c>
    </row>
    <row r="70" spans="1:17" x14ac:dyDescent="0.2">
      <c r="A70" s="190" t="s">
        <v>248</v>
      </c>
      <c r="B70" s="191">
        <v>1876.443</v>
      </c>
      <c r="C70" s="192">
        <v>8157.9210000000003</v>
      </c>
      <c r="D70" s="191">
        <v>783</v>
      </c>
      <c r="E70" s="193" t="s">
        <v>142</v>
      </c>
      <c r="F70" s="194">
        <v>3283.6559999999999</v>
      </c>
      <c r="G70" s="195">
        <v>14065.331</v>
      </c>
      <c r="H70" s="196">
        <v>748.48199999999997</v>
      </c>
      <c r="I70" s="167"/>
      <c r="J70" s="324" t="s">
        <v>79</v>
      </c>
      <c r="K70" s="192">
        <v>127.155</v>
      </c>
      <c r="L70" s="191">
        <v>555.57100000000003</v>
      </c>
      <c r="M70" s="194">
        <v>33.384</v>
      </c>
      <c r="N70" s="194" t="s">
        <v>133</v>
      </c>
      <c r="O70" s="195">
        <v>356.565</v>
      </c>
      <c r="P70" s="196">
        <v>1531.258</v>
      </c>
      <c r="Q70" s="196">
        <v>66.771000000000001</v>
      </c>
    </row>
    <row r="71" spans="1:17" x14ac:dyDescent="0.2">
      <c r="A71" s="190" t="s">
        <v>139</v>
      </c>
      <c r="B71" s="191">
        <v>1798.7739999999999</v>
      </c>
      <c r="C71" s="192">
        <v>7884.0259999999998</v>
      </c>
      <c r="D71" s="191">
        <v>661.48599999999999</v>
      </c>
      <c r="E71" s="193" t="s">
        <v>178</v>
      </c>
      <c r="F71" s="194">
        <v>2472.0309999999999</v>
      </c>
      <c r="G71" s="195">
        <v>10545.053</v>
      </c>
      <c r="H71" s="196">
        <v>513.27099999999996</v>
      </c>
      <c r="I71" s="167"/>
      <c r="J71" s="324" t="s">
        <v>161</v>
      </c>
      <c r="K71" s="192">
        <v>95.962999999999994</v>
      </c>
      <c r="L71" s="191">
        <v>421.63200000000001</v>
      </c>
      <c r="M71" s="194">
        <v>42</v>
      </c>
      <c r="N71" s="194" t="s">
        <v>137</v>
      </c>
      <c r="O71" s="195">
        <v>316.81799999999998</v>
      </c>
      <c r="P71" s="196">
        <v>1343.3689999999999</v>
      </c>
      <c r="Q71" s="196">
        <v>81.441000000000003</v>
      </c>
    </row>
    <row r="72" spans="1:17" x14ac:dyDescent="0.2">
      <c r="A72" s="190" t="s">
        <v>218</v>
      </c>
      <c r="B72" s="191">
        <v>1732.537</v>
      </c>
      <c r="C72" s="192">
        <v>7556.4440000000004</v>
      </c>
      <c r="D72" s="191">
        <v>611.34699999999998</v>
      </c>
      <c r="E72" s="193" t="s">
        <v>263</v>
      </c>
      <c r="F72" s="194">
        <v>1887.838</v>
      </c>
      <c r="G72" s="195">
        <v>7969.8649999999998</v>
      </c>
      <c r="H72" s="196">
        <v>397</v>
      </c>
      <c r="I72" s="167"/>
      <c r="J72" s="324" t="s">
        <v>141</v>
      </c>
      <c r="K72" s="192">
        <v>76.234999999999999</v>
      </c>
      <c r="L72" s="191">
        <v>333.75900000000001</v>
      </c>
      <c r="M72" s="194">
        <v>21.742000000000001</v>
      </c>
      <c r="N72" s="194" t="s">
        <v>161</v>
      </c>
      <c r="O72" s="195">
        <v>273.87900000000002</v>
      </c>
      <c r="P72" s="196">
        <v>1159.626</v>
      </c>
      <c r="Q72" s="196">
        <v>54.003</v>
      </c>
    </row>
    <row r="73" spans="1:17" x14ac:dyDescent="0.2">
      <c r="A73" s="190" t="s">
        <v>138</v>
      </c>
      <c r="B73" s="191">
        <v>1403.0940000000001</v>
      </c>
      <c r="C73" s="192">
        <v>6138.2870000000003</v>
      </c>
      <c r="D73" s="191">
        <v>489.40899999999999</v>
      </c>
      <c r="E73" s="193" t="s">
        <v>141</v>
      </c>
      <c r="F73" s="194">
        <v>1628.7550000000001</v>
      </c>
      <c r="G73" s="195">
        <v>6968.2049999999999</v>
      </c>
      <c r="H73" s="196">
        <v>386.26299999999998</v>
      </c>
      <c r="I73" s="167"/>
      <c r="J73" s="324" t="s">
        <v>133</v>
      </c>
      <c r="K73" s="192">
        <v>19.904</v>
      </c>
      <c r="L73" s="191">
        <v>86.807000000000002</v>
      </c>
      <c r="M73" s="194">
        <v>4.6950000000000003</v>
      </c>
      <c r="N73" s="194" t="s">
        <v>79</v>
      </c>
      <c r="O73" s="195">
        <v>241.404</v>
      </c>
      <c r="P73" s="196">
        <v>1034.7819999999999</v>
      </c>
      <c r="Q73" s="196">
        <v>52.816000000000003</v>
      </c>
    </row>
    <row r="74" spans="1:17" ht="13.5" thickBot="1" x14ac:dyDescent="0.25">
      <c r="A74" s="197" t="s">
        <v>143</v>
      </c>
      <c r="B74" s="198">
        <v>988.06</v>
      </c>
      <c r="C74" s="199">
        <v>4277.991</v>
      </c>
      <c r="D74" s="198">
        <v>390.48200000000003</v>
      </c>
      <c r="E74" s="200" t="s">
        <v>218</v>
      </c>
      <c r="F74" s="201">
        <v>1627.856</v>
      </c>
      <c r="G74" s="202">
        <v>6952.4080000000004</v>
      </c>
      <c r="H74" s="203">
        <v>381.51100000000002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158</v>
      </c>
      <c r="O74" s="202">
        <v>121.00700000000001</v>
      </c>
      <c r="P74" s="203">
        <v>509.22</v>
      </c>
      <c r="Q74" s="203">
        <v>22.94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266</v>
      </c>
      <c r="B79" s="162"/>
      <c r="C79" s="162"/>
      <c r="D79" s="162"/>
      <c r="E79" s="162"/>
      <c r="F79" s="162"/>
      <c r="G79" s="162"/>
      <c r="H79" s="163"/>
      <c r="I79" s="163"/>
      <c r="J79" s="162" t="s">
        <v>266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264</v>
      </c>
      <c r="B82" s="169"/>
      <c r="C82" s="170"/>
      <c r="D82" s="171"/>
      <c r="E82" s="168" t="s">
        <v>265</v>
      </c>
      <c r="F82" s="169"/>
      <c r="G82" s="170"/>
      <c r="H82" s="171"/>
      <c r="I82" s="167"/>
      <c r="J82" s="168" t="s">
        <v>264</v>
      </c>
      <c r="K82" s="169"/>
      <c r="L82" s="170"/>
      <c r="M82" s="171"/>
      <c r="N82" s="168" t="s">
        <v>265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388517.18099999998</v>
      </c>
      <c r="C84" s="178">
        <v>1691463.051</v>
      </c>
      <c r="D84" s="179">
        <v>154174.40900000001</v>
      </c>
      <c r="E84" s="180" t="s">
        <v>118</v>
      </c>
      <c r="F84" s="181">
        <v>488071.67099999997</v>
      </c>
      <c r="G84" s="182">
        <v>2088658.2239999999</v>
      </c>
      <c r="H84" s="179">
        <v>162900.353</v>
      </c>
      <c r="I84" s="167"/>
      <c r="J84" s="176" t="s">
        <v>118</v>
      </c>
      <c r="K84" s="177">
        <v>173448.48199999999</v>
      </c>
      <c r="L84" s="178">
        <v>754605.40500000003</v>
      </c>
      <c r="M84" s="179">
        <v>55259.419000000002</v>
      </c>
      <c r="N84" s="180" t="s">
        <v>118</v>
      </c>
      <c r="O84" s="181">
        <v>213088.299</v>
      </c>
      <c r="P84" s="182">
        <v>911900.68900000001</v>
      </c>
      <c r="Q84" s="179">
        <v>60650.302000000003</v>
      </c>
    </row>
    <row r="85" spans="1:17" x14ac:dyDescent="0.2">
      <c r="A85" s="183" t="s">
        <v>137</v>
      </c>
      <c r="B85" s="184">
        <v>52609.201000000001</v>
      </c>
      <c r="C85" s="185">
        <v>228957.302</v>
      </c>
      <c r="D85" s="184">
        <v>19569.190999999999</v>
      </c>
      <c r="E85" s="186" t="s">
        <v>77</v>
      </c>
      <c r="F85" s="187">
        <v>61395.313999999998</v>
      </c>
      <c r="G85" s="188">
        <v>262609.32199999999</v>
      </c>
      <c r="H85" s="189">
        <v>24722.169000000002</v>
      </c>
      <c r="I85" s="167"/>
      <c r="J85" s="183" t="s">
        <v>77</v>
      </c>
      <c r="K85" s="184">
        <v>62127.601000000002</v>
      </c>
      <c r="L85" s="185">
        <v>270391.84399999998</v>
      </c>
      <c r="M85" s="184">
        <v>23685.133999999998</v>
      </c>
      <c r="N85" s="186" t="s">
        <v>77</v>
      </c>
      <c r="O85" s="187">
        <v>78665.027000000002</v>
      </c>
      <c r="P85" s="188">
        <v>336837.745</v>
      </c>
      <c r="Q85" s="189">
        <v>26767.853999999999</v>
      </c>
    </row>
    <row r="86" spans="1:17" x14ac:dyDescent="0.2">
      <c r="A86" s="190" t="s">
        <v>77</v>
      </c>
      <c r="B86" s="191">
        <v>49927.076000000001</v>
      </c>
      <c r="C86" s="192">
        <v>217354.41800000001</v>
      </c>
      <c r="D86" s="191">
        <v>24772.608</v>
      </c>
      <c r="E86" s="193" t="s">
        <v>137</v>
      </c>
      <c r="F86" s="194">
        <v>53951.349000000002</v>
      </c>
      <c r="G86" s="195">
        <v>230574.408</v>
      </c>
      <c r="H86" s="196">
        <v>17211.308000000001</v>
      </c>
      <c r="I86" s="167"/>
      <c r="J86" s="190" t="s">
        <v>133</v>
      </c>
      <c r="K86" s="191">
        <v>20333.991999999998</v>
      </c>
      <c r="L86" s="192">
        <v>88467.414000000004</v>
      </c>
      <c r="M86" s="191">
        <v>4247.8900000000003</v>
      </c>
      <c r="N86" s="193" t="s">
        <v>227</v>
      </c>
      <c r="O86" s="194">
        <v>26020.144</v>
      </c>
      <c r="P86" s="195">
        <v>111369.757</v>
      </c>
      <c r="Q86" s="196">
        <v>7774.9560000000001</v>
      </c>
    </row>
    <row r="87" spans="1:17" x14ac:dyDescent="0.2">
      <c r="A87" s="190" t="s">
        <v>133</v>
      </c>
      <c r="B87" s="191">
        <v>30157.468000000001</v>
      </c>
      <c r="C87" s="192">
        <v>131078.07199999999</v>
      </c>
      <c r="D87" s="191">
        <v>10526</v>
      </c>
      <c r="E87" s="193" t="s">
        <v>133</v>
      </c>
      <c r="F87" s="194">
        <v>46574.46</v>
      </c>
      <c r="G87" s="195">
        <v>199149.08799999999</v>
      </c>
      <c r="H87" s="196">
        <v>13609.138000000001</v>
      </c>
      <c r="I87" s="167"/>
      <c r="J87" s="190" t="s">
        <v>227</v>
      </c>
      <c r="K87" s="191">
        <v>19514.359</v>
      </c>
      <c r="L87" s="192">
        <v>84910.661999999997</v>
      </c>
      <c r="M87" s="191">
        <v>7327.59</v>
      </c>
      <c r="N87" s="193" t="s">
        <v>133</v>
      </c>
      <c r="O87" s="194">
        <v>23352.484</v>
      </c>
      <c r="P87" s="195">
        <v>99896.464999999997</v>
      </c>
      <c r="Q87" s="196">
        <v>4765.8109999999997</v>
      </c>
    </row>
    <row r="88" spans="1:17" x14ac:dyDescent="0.2">
      <c r="A88" s="190" t="s">
        <v>144</v>
      </c>
      <c r="B88" s="191">
        <v>28299.992999999999</v>
      </c>
      <c r="C88" s="192">
        <v>123165.988</v>
      </c>
      <c r="D88" s="191">
        <v>9537.4110000000001</v>
      </c>
      <c r="E88" s="193" t="s">
        <v>79</v>
      </c>
      <c r="F88" s="194">
        <v>31056.300999999999</v>
      </c>
      <c r="G88" s="195">
        <v>132869.41899999999</v>
      </c>
      <c r="H88" s="196">
        <v>10246.39</v>
      </c>
      <c r="I88" s="167"/>
      <c r="J88" s="190" t="s">
        <v>143</v>
      </c>
      <c r="K88" s="191">
        <v>17408.095000000001</v>
      </c>
      <c r="L88" s="192">
        <v>75645.281000000003</v>
      </c>
      <c r="M88" s="191">
        <v>5702.6859999999997</v>
      </c>
      <c r="N88" s="193" t="s">
        <v>143</v>
      </c>
      <c r="O88" s="194">
        <v>18401.179</v>
      </c>
      <c r="P88" s="195">
        <v>78759.509999999995</v>
      </c>
      <c r="Q88" s="196">
        <v>4921.0150000000003</v>
      </c>
    </row>
    <row r="89" spans="1:17" x14ac:dyDescent="0.2">
      <c r="A89" s="190" t="s">
        <v>79</v>
      </c>
      <c r="B89" s="191">
        <v>24356.516</v>
      </c>
      <c r="C89" s="192">
        <v>105973.864</v>
      </c>
      <c r="D89" s="191">
        <v>9608.6229999999996</v>
      </c>
      <c r="E89" s="193" t="s">
        <v>144</v>
      </c>
      <c r="F89" s="194">
        <v>30833.558000000001</v>
      </c>
      <c r="G89" s="195">
        <v>132146.73699999999</v>
      </c>
      <c r="H89" s="196">
        <v>9657.2610000000004</v>
      </c>
      <c r="I89" s="167"/>
      <c r="J89" s="190" t="s">
        <v>137</v>
      </c>
      <c r="K89" s="191">
        <v>15873.62</v>
      </c>
      <c r="L89" s="192">
        <v>69026.066999999995</v>
      </c>
      <c r="M89" s="191">
        <v>4444.2640000000001</v>
      </c>
      <c r="N89" s="193" t="s">
        <v>137</v>
      </c>
      <c r="O89" s="194">
        <v>16354.224</v>
      </c>
      <c r="P89" s="195">
        <v>69945.918999999994</v>
      </c>
      <c r="Q89" s="196">
        <v>4146.8810000000003</v>
      </c>
    </row>
    <row r="90" spans="1:17" x14ac:dyDescent="0.2">
      <c r="A90" s="190" t="s">
        <v>141</v>
      </c>
      <c r="B90" s="191">
        <v>16535.672999999999</v>
      </c>
      <c r="C90" s="192">
        <v>72019.27</v>
      </c>
      <c r="D90" s="191">
        <v>7059.0559999999996</v>
      </c>
      <c r="E90" s="193" t="s">
        <v>140</v>
      </c>
      <c r="F90" s="194">
        <v>24693.350999999999</v>
      </c>
      <c r="G90" s="195">
        <v>105782.85799999999</v>
      </c>
      <c r="H90" s="196">
        <v>8045.2979999999998</v>
      </c>
      <c r="I90" s="167"/>
      <c r="J90" s="190" t="s">
        <v>76</v>
      </c>
      <c r="K90" s="191">
        <v>15096.503000000001</v>
      </c>
      <c r="L90" s="192">
        <v>65682.426000000007</v>
      </c>
      <c r="M90" s="191">
        <v>4542.7830000000004</v>
      </c>
      <c r="N90" s="193" t="s">
        <v>76</v>
      </c>
      <c r="O90" s="194">
        <v>15604.772999999999</v>
      </c>
      <c r="P90" s="195">
        <v>66990.641000000003</v>
      </c>
      <c r="Q90" s="196">
        <v>4280.6090000000004</v>
      </c>
    </row>
    <row r="91" spans="1:17" x14ac:dyDescent="0.2">
      <c r="A91" s="190" t="s">
        <v>146</v>
      </c>
      <c r="B91" s="191">
        <v>16400.187999999998</v>
      </c>
      <c r="C91" s="192">
        <v>71332.659</v>
      </c>
      <c r="D91" s="191">
        <v>7519.759</v>
      </c>
      <c r="E91" s="193" t="s">
        <v>141</v>
      </c>
      <c r="F91" s="194">
        <v>21360.53</v>
      </c>
      <c r="G91" s="195">
        <v>91205.103000000003</v>
      </c>
      <c r="H91" s="196">
        <v>7093.58</v>
      </c>
      <c r="I91" s="167"/>
      <c r="J91" s="190" t="s">
        <v>144</v>
      </c>
      <c r="K91" s="191">
        <v>5082.6170000000002</v>
      </c>
      <c r="L91" s="192">
        <v>22135.965</v>
      </c>
      <c r="M91" s="191">
        <v>1204.1959999999999</v>
      </c>
      <c r="N91" s="193" t="s">
        <v>144</v>
      </c>
      <c r="O91" s="194">
        <v>6114.2950000000001</v>
      </c>
      <c r="P91" s="195">
        <v>26155.862000000001</v>
      </c>
      <c r="Q91" s="196">
        <v>1671.92</v>
      </c>
    </row>
    <row r="92" spans="1:17" x14ac:dyDescent="0.2">
      <c r="A92" s="190" t="s">
        <v>140</v>
      </c>
      <c r="B92" s="191">
        <v>15735.53</v>
      </c>
      <c r="C92" s="192">
        <v>68653.495999999999</v>
      </c>
      <c r="D92" s="191">
        <v>5784.5590000000002</v>
      </c>
      <c r="E92" s="193" t="s">
        <v>146</v>
      </c>
      <c r="F92" s="194">
        <v>19571.625</v>
      </c>
      <c r="G92" s="195">
        <v>83891.292000000001</v>
      </c>
      <c r="H92" s="196">
        <v>8001.991</v>
      </c>
      <c r="I92" s="167"/>
      <c r="J92" s="190" t="s">
        <v>135</v>
      </c>
      <c r="K92" s="191">
        <v>4291.3580000000002</v>
      </c>
      <c r="L92" s="192">
        <v>18623.255000000001</v>
      </c>
      <c r="M92" s="191">
        <v>701.02</v>
      </c>
      <c r="N92" s="193" t="s">
        <v>135</v>
      </c>
      <c r="O92" s="194">
        <v>5351.5029999999997</v>
      </c>
      <c r="P92" s="195">
        <v>22867.246999999999</v>
      </c>
      <c r="Q92" s="196">
        <v>966.97400000000005</v>
      </c>
    </row>
    <row r="93" spans="1:17" x14ac:dyDescent="0.2">
      <c r="A93" s="190" t="s">
        <v>143</v>
      </c>
      <c r="B93" s="191">
        <v>13676.62</v>
      </c>
      <c r="C93" s="192">
        <v>59569.892</v>
      </c>
      <c r="D93" s="191">
        <v>4419.0159999999996</v>
      </c>
      <c r="E93" s="193" t="s">
        <v>227</v>
      </c>
      <c r="F93" s="194">
        <v>15629.332</v>
      </c>
      <c r="G93" s="195">
        <v>66927.642999999996</v>
      </c>
      <c r="H93" s="196">
        <v>5236.5119999999997</v>
      </c>
      <c r="I93" s="167"/>
      <c r="J93" s="190" t="s">
        <v>136</v>
      </c>
      <c r="K93" s="191">
        <v>2740.7919999999999</v>
      </c>
      <c r="L93" s="192">
        <v>11908.111000000001</v>
      </c>
      <c r="M93" s="191">
        <v>490.791</v>
      </c>
      <c r="N93" s="193" t="s">
        <v>136</v>
      </c>
      <c r="O93" s="194">
        <v>5123.6880000000001</v>
      </c>
      <c r="P93" s="195">
        <v>21886.149000000001</v>
      </c>
      <c r="Q93" s="196">
        <v>1010.8680000000001</v>
      </c>
    </row>
    <row r="94" spans="1:17" x14ac:dyDescent="0.2">
      <c r="A94" s="190" t="s">
        <v>149</v>
      </c>
      <c r="B94" s="191">
        <v>11385.28</v>
      </c>
      <c r="C94" s="192">
        <v>49756.072</v>
      </c>
      <c r="D94" s="191">
        <v>4419.05</v>
      </c>
      <c r="E94" s="193" t="s">
        <v>143</v>
      </c>
      <c r="F94" s="194">
        <v>14837.257</v>
      </c>
      <c r="G94" s="195">
        <v>63514.622000000003</v>
      </c>
      <c r="H94" s="196">
        <v>4223.1369999999997</v>
      </c>
      <c r="I94" s="167"/>
      <c r="J94" s="190" t="s">
        <v>161</v>
      </c>
      <c r="K94" s="191">
        <v>1862.692</v>
      </c>
      <c r="L94" s="192">
        <v>8134.4840000000004</v>
      </c>
      <c r="M94" s="191">
        <v>864.41499999999996</v>
      </c>
      <c r="N94" s="193" t="s">
        <v>178</v>
      </c>
      <c r="O94" s="194">
        <v>3409.8530000000001</v>
      </c>
      <c r="P94" s="195">
        <v>14528.934999999999</v>
      </c>
      <c r="Q94" s="196">
        <v>549.22799999999995</v>
      </c>
    </row>
    <row r="95" spans="1:17" x14ac:dyDescent="0.2">
      <c r="A95" s="190" t="s">
        <v>142</v>
      </c>
      <c r="B95" s="191">
        <v>10328.132</v>
      </c>
      <c r="C95" s="192">
        <v>44966.881999999998</v>
      </c>
      <c r="D95" s="191">
        <v>5091.2740000000003</v>
      </c>
      <c r="E95" s="193" t="s">
        <v>136</v>
      </c>
      <c r="F95" s="194">
        <v>14128.112999999999</v>
      </c>
      <c r="G95" s="195">
        <v>60399.248</v>
      </c>
      <c r="H95" s="196">
        <v>5089.8149999999996</v>
      </c>
      <c r="I95" s="167"/>
      <c r="J95" s="190" t="s">
        <v>134</v>
      </c>
      <c r="K95" s="191">
        <v>1671.1659999999999</v>
      </c>
      <c r="L95" s="192">
        <v>7248.02</v>
      </c>
      <c r="M95" s="191">
        <v>302.53199999999998</v>
      </c>
      <c r="N95" s="193" t="s">
        <v>161</v>
      </c>
      <c r="O95" s="194">
        <v>2178.0639999999999</v>
      </c>
      <c r="P95" s="195">
        <v>9304.0249999999996</v>
      </c>
      <c r="Q95" s="196">
        <v>752.31100000000004</v>
      </c>
    </row>
    <row r="96" spans="1:17" x14ac:dyDescent="0.2">
      <c r="A96" s="190" t="s">
        <v>227</v>
      </c>
      <c r="B96" s="191">
        <v>10035.444</v>
      </c>
      <c r="C96" s="192">
        <v>43680.097999999998</v>
      </c>
      <c r="D96" s="191">
        <v>4253.2839999999997</v>
      </c>
      <c r="E96" s="193" t="s">
        <v>149</v>
      </c>
      <c r="F96" s="194">
        <v>10940.69</v>
      </c>
      <c r="G96" s="195">
        <v>46664.375</v>
      </c>
      <c r="H96" s="196">
        <v>3887.1669999999999</v>
      </c>
      <c r="I96" s="167"/>
      <c r="J96" s="190" t="s">
        <v>141</v>
      </c>
      <c r="K96" s="191">
        <v>1610.001</v>
      </c>
      <c r="L96" s="192">
        <v>7033.4489999999996</v>
      </c>
      <c r="M96" s="191">
        <v>345.80500000000001</v>
      </c>
      <c r="N96" s="193" t="s">
        <v>205</v>
      </c>
      <c r="O96" s="194">
        <v>1755.749</v>
      </c>
      <c r="P96" s="195">
        <v>7487.9219999999996</v>
      </c>
      <c r="Q96" s="196">
        <v>445.60500000000002</v>
      </c>
    </row>
    <row r="97" spans="1:17" x14ac:dyDescent="0.2">
      <c r="A97" s="190" t="s">
        <v>136</v>
      </c>
      <c r="B97" s="191">
        <v>9479.5470000000005</v>
      </c>
      <c r="C97" s="192">
        <v>41261.254999999997</v>
      </c>
      <c r="D97" s="191">
        <v>3549.585</v>
      </c>
      <c r="E97" s="193" t="s">
        <v>142</v>
      </c>
      <c r="F97" s="194">
        <v>9605.8330000000005</v>
      </c>
      <c r="G97" s="195">
        <v>41096.625</v>
      </c>
      <c r="H97" s="196">
        <v>3370.377</v>
      </c>
      <c r="I97" s="167"/>
      <c r="J97" s="190" t="s">
        <v>178</v>
      </c>
      <c r="K97" s="191">
        <v>1329.9010000000001</v>
      </c>
      <c r="L97" s="192">
        <v>5795.1120000000001</v>
      </c>
      <c r="M97" s="191">
        <v>227.072</v>
      </c>
      <c r="N97" s="193" t="s">
        <v>141</v>
      </c>
      <c r="O97" s="194">
        <v>1694.3130000000001</v>
      </c>
      <c r="P97" s="195">
        <v>7223.625</v>
      </c>
      <c r="Q97" s="196">
        <v>273.03399999999999</v>
      </c>
    </row>
    <row r="98" spans="1:17" x14ac:dyDescent="0.2">
      <c r="A98" s="190" t="s">
        <v>161</v>
      </c>
      <c r="B98" s="191">
        <v>7252.2340000000004</v>
      </c>
      <c r="C98" s="192">
        <v>31556.323</v>
      </c>
      <c r="D98" s="191">
        <v>2591.9050000000002</v>
      </c>
      <c r="E98" s="193" t="s">
        <v>76</v>
      </c>
      <c r="F98" s="194">
        <v>9468.8040000000001</v>
      </c>
      <c r="G98" s="195">
        <v>40444.152000000002</v>
      </c>
      <c r="H98" s="196">
        <v>3072.7150000000001</v>
      </c>
      <c r="I98" s="167"/>
      <c r="J98" s="190" t="s">
        <v>138</v>
      </c>
      <c r="K98" s="191">
        <v>1001.6369999999999</v>
      </c>
      <c r="L98" s="192">
        <v>4353.4279999999999</v>
      </c>
      <c r="M98" s="191">
        <v>259.21199999999999</v>
      </c>
      <c r="N98" s="193" t="s">
        <v>138</v>
      </c>
      <c r="O98" s="194">
        <v>1562.2190000000001</v>
      </c>
      <c r="P98" s="195">
        <v>6677.7240000000002</v>
      </c>
      <c r="Q98" s="196">
        <v>598.08500000000004</v>
      </c>
    </row>
    <row r="99" spans="1:17" x14ac:dyDescent="0.2">
      <c r="A99" s="190" t="s">
        <v>224</v>
      </c>
      <c r="B99" s="191">
        <v>6922.1819999999998</v>
      </c>
      <c r="C99" s="192">
        <v>30196.224999999999</v>
      </c>
      <c r="D99" s="191">
        <v>2351.7089999999998</v>
      </c>
      <c r="E99" s="193" t="s">
        <v>224</v>
      </c>
      <c r="F99" s="194">
        <v>9061.8449999999993</v>
      </c>
      <c r="G99" s="195">
        <v>38967.135999999999</v>
      </c>
      <c r="H99" s="196">
        <v>2518.895</v>
      </c>
      <c r="I99" s="167"/>
      <c r="J99" s="190" t="s">
        <v>205</v>
      </c>
      <c r="K99" s="191">
        <v>635.94299999999998</v>
      </c>
      <c r="L99" s="192">
        <v>2770.2539999999999</v>
      </c>
      <c r="M99" s="191">
        <v>217.185</v>
      </c>
      <c r="N99" s="193" t="s">
        <v>139</v>
      </c>
      <c r="O99" s="194">
        <v>1551.8240000000001</v>
      </c>
      <c r="P99" s="195">
        <v>6676.4610000000002</v>
      </c>
      <c r="Q99" s="196">
        <v>399.49</v>
      </c>
    </row>
    <row r="100" spans="1:17" ht="13.5" thickBot="1" x14ac:dyDescent="0.25">
      <c r="A100" s="197" t="s">
        <v>135</v>
      </c>
      <c r="B100" s="198">
        <v>6828.2939999999999</v>
      </c>
      <c r="C100" s="199">
        <v>29739.368999999999</v>
      </c>
      <c r="D100" s="198">
        <v>2715.7060000000001</v>
      </c>
      <c r="E100" s="200" t="s">
        <v>241</v>
      </c>
      <c r="F100" s="201">
        <v>9013.2440000000006</v>
      </c>
      <c r="G100" s="202">
        <v>38532.447999999997</v>
      </c>
      <c r="H100" s="203">
        <v>2586.3620000000001</v>
      </c>
      <c r="I100" s="167"/>
      <c r="J100" s="197" t="s">
        <v>223</v>
      </c>
      <c r="K100" s="198">
        <v>552.14200000000005</v>
      </c>
      <c r="L100" s="199">
        <v>2410.59</v>
      </c>
      <c r="M100" s="198">
        <v>75.936000000000007</v>
      </c>
      <c r="N100" s="200" t="s">
        <v>134</v>
      </c>
      <c r="O100" s="201">
        <v>1385.424</v>
      </c>
      <c r="P100" s="202">
        <v>5922.1509999999998</v>
      </c>
      <c r="Q100" s="203">
        <v>292.03300000000002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261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259</v>
      </c>
      <c r="E9" s="228" t="s">
        <v>260</v>
      </c>
      <c r="F9" s="227" t="s">
        <v>259</v>
      </c>
      <c r="G9" s="228" t="s">
        <v>260</v>
      </c>
      <c r="H9" s="230" t="s">
        <v>259</v>
      </c>
      <c r="I9" s="231" t="s">
        <v>260</v>
      </c>
      <c r="J9" s="242" t="s">
        <v>259</v>
      </c>
      <c r="K9" s="111" t="s">
        <v>260</v>
      </c>
      <c r="L9" s="151" t="s">
        <v>259</v>
      </c>
      <c r="M9" s="111" t="s">
        <v>260</v>
      </c>
      <c r="N9" s="110" t="s">
        <v>259</v>
      </c>
      <c r="O9" s="112" t="s">
        <v>260</v>
      </c>
      <c r="P9" s="242" t="s">
        <v>259</v>
      </c>
      <c r="Q9" s="111" t="s">
        <v>260</v>
      </c>
      <c r="R9" s="152" t="s">
        <v>259</v>
      </c>
      <c r="S9" s="113" t="s">
        <v>260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930137.321</v>
      </c>
      <c r="E10" s="229">
        <f t="shared" si="0"/>
        <v>1326637.6000000001</v>
      </c>
      <c r="F10" s="232">
        <f>SUM(F11:F16)</f>
        <v>4050077.2239999999</v>
      </c>
      <c r="G10" s="233">
        <f>SUM(G11:G16)</f>
        <v>5677243.4869999997</v>
      </c>
      <c r="H10" s="239">
        <f t="shared" si="0"/>
        <v>870817.995</v>
      </c>
      <c r="I10" s="243">
        <f t="shared" si="0"/>
        <v>894226.1540000001</v>
      </c>
      <c r="J10" s="241">
        <f t="shared" si="0"/>
        <v>506881.73600000003</v>
      </c>
      <c r="K10" s="216">
        <f t="shared" si="0"/>
        <v>567016.4310000001</v>
      </c>
      <c r="L10" s="217">
        <f t="shared" si="0"/>
        <v>2205513.4010000001</v>
      </c>
      <c r="M10" s="216">
        <f t="shared" si="0"/>
        <v>2426994.7910000002</v>
      </c>
      <c r="N10" s="218">
        <f t="shared" si="0"/>
        <v>399705.26699999999</v>
      </c>
      <c r="O10" s="245">
        <f t="shared" si="0"/>
        <v>389823.18900000007</v>
      </c>
      <c r="P10" s="241">
        <f t="shared" si="0"/>
        <v>423255.58499999996</v>
      </c>
      <c r="Q10" s="206">
        <f t="shared" si="0"/>
        <v>759621.16899999999</v>
      </c>
      <c r="R10" s="205">
        <f>SUM(R11:R16)</f>
        <v>1844563.8229999999</v>
      </c>
      <c r="S10" s="206">
        <f>SUM(S11:S16)</f>
        <v>3250248.6959999995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162145.63</v>
      </c>
      <c r="E11" s="276">
        <v>247086.264</v>
      </c>
      <c r="F11" s="153">
        <v>706612.28300000005</v>
      </c>
      <c r="G11" s="87">
        <v>1056836.625</v>
      </c>
      <c r="H11" s="275">
        <v>396251.277</v>
      </c>
      <c r="I11" s="277">
        <v>390759.47899999999</v>
      </c>
      <c r="J11" s="275">
        <v>80575.024999999994</v>
      </c>
      <c r="K11" s="276">
        <v>98902.720000000001</v>
      </c>
      <c r="L11" s="153">
        <v>350583.12900000002</v>
      </c>
      <c r="M11" s="87">
        <v>422454.04</v>
      </c>
      <c r="N11" s="275">
        <v>172430.83300000001</v>
      </c>
      <c r="O11" s="277">
        <v>137306.27299999999</v>
      </c>
      <c r="P11" s="278">
        <v>81570.60500000001</v>
      </c>
      <c r="Q11" s="279">
        <v>148183.54399999999</v>
      </c>
      <c r="R11" s="154">
        <f t="shared" ref="R11:S16" si="1">F11-L11</f>
        <v>356029.15400000004</v>
      </c>
      <c r="S11" s="155">
        <f t="shared" si="1"/>
        <v>634382.58499999996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132821.33300000001</v>
      </c>
      <c r="E12" s="276">
        <v>188977.149</v>
      </c>
      <c r="F12" s="153">
        <v>577840.68900000001</v>
      </c>
      <c r="G12" s="87">
        <v>809980.53099999996</v>
      </c>
      <c r="H12" s="275">
        <v>77514.366999999998</v>
      </c>
      <c r="I12" s="277">
        <v>88653.388999999996</v>
      </c>
      <c r="J12" s="275">
        <v>154088.508</v>
      </c>
      <c r="K12" s="276">
        <v>104685.978</v>
      </c>
      <c r="L12" s="153">
        <v>670498.19900000002</v>
      </c>
      <c r="M12" s="87">
        <v>449402.32299999997</v>
      </c>
      <c r="N12" s="275">
        <v>81443.362999999998</v>
      </c>
      <c r="O12" s="277">
        <v>63176.716999999997</v>
      </c>
      <c r="P12" s="278">
        <v>-21267.174999999988</v>
      </c>
      <c r="Q12" s="279">
        <v>84291.171000000002</v>
      </c>
      <c r="R12" s="154">
        <f t="shared" si="1"/>
        <v>-92657.510000000009</v>
      </c>
      <c r="S12" s="155">
        <f t="shared" si="1"/>
        <v>360578.20799999998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67897.100999999995</v>
      </c>
      <c r="E13" s="276">
        <v>81560.592000000004</v>
      </c>
      <c r="F13" s="153">
        <v>295589.97200000001</v>
      </c>
      <c r="G13" s="87">
        <v>349121.598</v>
      </c>
      <c r="H13" s="275">
        <v>61666.737999999998</v>
      </c>
      <c r="I13" s="277">
        <v>67592.875</v>
      </c>
      <c r="J13" s="275">
        <v>47133.548000000003</v>
      </c>
      <c r="K13" s="276">
        <v>54225.495999999999</v>
      </c>
      <c r="L13" s="153">
        <v>204930.867</v>
      </c>
      <c r="M13" s="87">
        <v>232328.834</v>
      </c>
      <c r="N13" s="275">
        <v>40268.688000000002</v>
      </c>
      <c r="O13" s="277">
        <v>47511.707000000002</v>
      </c>
      <c r="P13" s="278">
        <v>20763.552999999993</v>
      </c>
      <c r="Q13" s="279">
        <v>27335.096000000005</v>
      </c>
      <c r="R13" s="154">
        <f t="shared" si="1"/>
        <v>90659.10500000001</v>
      </c>
      <c r="S13" s="155">
        <f t="shared" si="1"/>
        <v>116792.764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90817.35</v>
      </c>
      <c r="E14" s="276">
        <v>151634.28200000001</v>
      </c>
      <c r="F14" s="153">
        <v>395773.86599999998</v>
      </c>
      <c r="G14" s="87">
        <v>649176.62399999995</v>
      </c>
      <c r="H14" s="275">
        <v>148070.06099999999</v>
      </c>
      <c r="I14" s="277">
        <v>145580.9</v>
      </c>
      <c r="J14" s="275">
        <v>20010.100999999999</v>
      </c>
      <c r="K14" s="276">
        <v>32781.237000000001</v>
      </c>
      <c r="L14" s="153">
        <v>87063.038</v>
      </c>
      <c r="M14" s="87">
        <v>140100.049</v>
      </c>
      <c r="N14" s="275">
        <v>40954.788999999997</v>
      </c>
      <c r="O14" s="277">
        <v>68415.051000000007</v>
      </c>
      <c r="P14" s="278">
        <v>70807.249000000011</v>
      </c>
      <c r="Q14" s="279">
        <v>118853.04500000001</v>
      </c>
      <c r="R14" s="154">
        <f t="shared" si="1"/>
        <v>308710.82799999998</v>
      </c>
      <c r="S14" s="155">
        <f t="shared" si="1"/>
        <v>509076.57499999995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87938.725999999995</v>
      </c>
      <c r="E15" s="276">
        <v>169307.64199999999</v>
      </c>
      <c r="F15" s="153">
        <v>382797.36300000001</v>
      </c>
      <c r="G15" s="87">
        <v>723469.88500000001</v>
      </c>
      <c r="H15" s="275">
        <v>33141.142999999996</v>
      </c>
      <c r="I15" s="277">
        <v>38739.158000000003</v>
      </c>
      <c r="J15" s="275">
        <v>31626.072</v>
      </c>
      <c r="K15" s="276">
        <v>63332.701000000001</v>
      </c>
      <c r="L15" s="153">
        <v>137832.76300000001</v>
      </c>
      <c r="M15" s="87">
        <v>270808.85600000003</v>
      </c>
      <c r="N15" s="275">
        <v>9348.1749999999993</v>
      </c>
      <c r="O15" s="277">
        <v>12763.138999999999</v>
      </c>
      <c r="P15" s="278">
        <v>56312.653999999995</v>
      </c>
      <c r="Q15" s="279">
        <v>105974.94099999999</v>
      </c>
      <c r="R15" s="154">
        <f t="shared" si="1"/>
        <v>244964.6</v>
      </c>
      <c r="S15" s="155">
        <f t="shared" si="1"/>
        <v>452661.02899999998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388517.18099999998</v>
      </c>
      <c r="E16" s="285">
        <v>488071.67099999997</v>
      </c>
      <c r="F16" s="156">
        <v>1691463.051</v>
      </c>
      <c r="G16" s="89">
        <v>2088658.2239999999</v>
      </c>
      <c r="H16" s="284">
        <v>154174.40900000001</v>
      </c>
      <c r="I16" s="286">
        <v>162900.353</v>
      </c>
      <c r="J16" s="284">
        <v>173448.48199999999</v>
      </c>
      <c r="K16" s="285">
        <v>213088.299</v>
      </c>
      <c r="L16" s="156">
        <v>754605.40500000003</v>
      </c>
      <c r="M16" s="89">
        <v>911900.68900000001</v>
      </c>
      <c r="N16" s="284">
        <v>55259.419000000002</v>
      </c>
      <c r="O16" s="286">
        <v>60650.302000000003</v>
      </c>
      <c r="P16" s="287">
        <v>215068.69899999999</v>
      </c>
      <c r="Q16" s="288">
        <v>274983.37199999997</v>
      </c>
      <c r="R16" s="157">
        <f t="shared" si="1"/>
        <v>936857.64599999995</v>
      </c>
      <c r="S16" s="158">
        <f t="shared" si="1"/>
        <v>1176757.5349999999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259</v>
      </c>
      <c r="E21" s="228" t="s">
        <v>260</v>
      </c>
      <c r="F21" s="227" t="s">
        <v>259</v>
      </c>
      <c r="G21" s="228" t="s">
        <v>260</v>
      </c>
      <c r="H21" s="230" t="s">
        <v>259</v>
      </c>
      <c r="I21" s="231" t="s">
        <v>260</v>
      </c>
      <c r="J21" s="242" t="s">
        <v>259</v>
      </c>
      <c r="K21" s="111" t="s">
        <v>260</v>
      </c>
      <c r="L21" s="151" t="s">
        <v>259</v>
      </c>
      <c r="M21" s="111" t="s">
        <v>260</v>
      </c>
      <c r="N21" s="110" t="s">
        <v>259</v>
      </c>
      <c r="O21" s="112" t="s">
        <v>260</v>
      </c>
      <c r="P21" s="242" t="s">
        <v>259</v>
      </c>
      <c r="Q21" s="111" t="s">
        <v>260</v>
      </c>
      <c r="R21" s="152" t="s">
        <v>259</v>
      </c>
      <c r="S21" s="113" t="s">
        <v>260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259</v>
      </c>
      <c r="E33" s="228" t="s">
        <v>260</v>
      </c>
      <c r="F33" s="227" t="s">
        <v>259</v>
      </c>
      <c r="G33" s="228" t="s">
        <v>260</v>
      </c>
      <c r="H33" s="230" t="s">
        <v>259</v>
      </c>
      <c r="I33" s="231" t="s">
        <v>260</v>
      </c>
      <c r="J33" s="242" t="s">
        <v>259</v>
      </c>
      <c r="K33" s="111" t="s">
        <v>260</v>
      </c>
      <c r="L33" s="151" t="s">
        <v>259</v>
      </c>
      <c r="M33" s="111" t="s">
        <v>260</v>
      </c>
      <c r="N33" s="110" t="s">
        <v>259</v>
      </c>
      <c r="O33" s="112" t="s">
        <v>260</v>
      </c>
      <c r="P33" s="242" t="s">
        <v>259</v>
      </c>
      <c r="Q33" s="111" t="s">
        <v>260</v>
      </c>
      <c r="R33" s="152" t="s">
        <v>259</v>
      </c>
      <c r="S33" s="113" t="s">
        <v>260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173739.61600000001</v>
      </c>
      <c r="E34" s="216">
        <f t="shared" si="3"/>
        <v>279808.50400000002</v>
      </c>
      <c r="F34" s="217">
        <f t="shared" si="3"/>
        <v>756650.02099999995</v>
      </c>
      <c r="G34" s="216">
        <f t="shared" si="3"/>
        <v>1196365.068</v>
      </c>
      <c r="H34" s="218">
        <f t="shared" si="3"/>
        <v>286639.55099999998</v>
      </c>
      <c r="I34" s="245">
        <f t="shared" si="3"/>
        <v>324738.39399999997</v>
      </c>
      <c r="J34" s="241">
        <f t="shared" si="3"/>
        <v>173645.86299999998</v>
      </c>
      <c r="K34" s="216">
        <f t="shared" si="3"/>
        <v>209021.715</v>
      </c>
      <c r="L34" s="217">
        <f t="shared" si="3"/>
        <v>755420.76199999987</v>
      </c>
      <c r="M34" s="216">
        <f t="shared" si="3"/>
        <v>895197.44299999997</v>
      </c>
      <c r="N34" s="218">
        <f t="shared" si="3"/>
        <v>121896.497</v>
      </c>
      <c r="O34" s="245">
        <f t="shared" si="3"/>
        <v>128869.53</v>
      </c>
      <c r="P34" s="241">
        <f t="shared" si="3"/>
        <v>93.753000000004249</v>
      </c>
      <c r="Q34" s="206">
        <f t="shared" si="3"/>
        <v>70786.78899999999</v>
      </c>
      <c r="R34" s="205">
        <f t="shared" si="3"/>
        <v>1229.2590000000055</v>
      </c>
      <c r="S34" s="206">
        <f t="shared" si="3"/>
        <v>301167.62499999994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79230.710999999996</v>
      </c>
      <c r="E35" s="276">
        <v>159038.47700000001</v>
      </c>
      <c r="F35" s="153">
        <v>345137.40299999999</v>
      </c>
      <c r="G35" s="87">
        <v>680407.30099999998</v>
      </c>
      <c r="H35" s="275">
        <v>209402.69699999999</v>
      </c>
      <c r="I35" s="277">
        <v>254635.508</v>
      </c>
      <c r="J35" s="328">
        <v>16546.763999999999</v>
      </c>
      <c r="K35" s="276">
        <v>18405.239000000001</v>
      </c>
      <c r="L35" s="153">
        <v>71955.06</v>
      </c>
      <c r="M35" s="87">
        <v>78855.971000000005</v>
      </c>
      <c r="N35" s="275">
        <v>24206.714</v>
      </c>
      <c r="O35" s="277">
        <v>23987.359</v>
      </c>
      <c r="P35" s="326">
        <v>62683.947</v>
      </c>
      <c r="Q35" s="279">
        <v>140633.23800000001</v>
      </c>
      <c r="R35" s="154">
        <f t="shared" ref="R35:R40" si="4">F35-L35</f>
        <v>273182.34299999999</v>
      </c>
      <c r="S35" s="155">
        <f t="shared" ref="S35:S40" si="5">G35-M35</f>
        <v>601551.32999999996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13820.315000000001</v>
      </c>
      <c r="E36" s="276">
        <v>16144.994000000001</v>
      </c>
      <c r="F36" s="153">
        <v>60266.065999999999</v>
      </c>
      <c r="G36" s="87">
        <v>68812.539000000004</v>
      </c>
      <c r="H36" s="275">
        <v>9793.4060000000009</v>
      </c>
      <c r="I36" s="277">
        <v>8408.5290000000005</v>
      </c>
      <c r="J36" s="328">
        <v>49192.447999999997</v>
      </c>
      <c r="K36" s="276">
        <v>55728.773000000001</v>
      </c>
      <c r="L36" s="153">
        <v>214052.462</v>
      </c>
      <c r="M36" s="87">
        <v>238921.345</v>
      </c>
      <c r="N36" s="275">
        <v>39046.201999999997</v>
      </c>
      <c r="O36" s="277">
        <v>40170.218999999997</v>
      </c>
      <c r="P36" s="326">
        <v>-35372.132999999994</v>
      </c>
      <c r="Q36" s="279">
        <v>-39583.779000000002</v>
      </c>
      <c r="R36" s="154">
        <f t="shared" si="4"/>
        <v>-153786.39600000001</v>
      </c>
      <c r="S36" s="155">
        <f t="shared" si="5"/>
        <v>-170108.80599999998</v>
      </c>
    </row>
    <row r="37" spans="1:21" x14ac:dyDescent="0.2">
      <c r="A37" s="331"/>
      <c r="B37" s="338" t="s">
        <v>110</v>
      </c>
      <c r="C37" s="274" t="s">
        <v>111</v>
      </c>
      <c r="D37" s="275">
        <v>5674.3</v>
      </c>
      <c r="E37" s="276">
        <v>6080.51</v>
      </c>
      <c r="F37" s="153">
        <v>24713.851999999999</v>
      </c>
      <c r="G37" s="87">
        <v>26038.848000000002</v>
      </c>
      <c r="H37" s="275">
        <v>5844.0749999999998</v>
      </c>
      <c r="I37" s="277">
        <v>5225.3230000000003</v>
      </c>
      <c r="J37" s="328">
        <v>31515.93</v>
      </c>
      <c r="K37" s="276">
        <v>26062.147000000001</v>
      </c>
      <c r="L37" s="153">
        <v>136963.644</v>
      </c>
      <c r="M37" s="87">
        <v>111621.088</v>
      </c>
      <c r="N37" s="275">
        <v>27965.534</v>
      </c>
      <c r="O37" s="277">
        <v>23100.936000000002</v>
      </c>
      <c r="P37" s="326">
        <v>-25841.63</v>
      </c>
      <c r="Q37" s="279">
        <v>-19981.637000000002</v>
      </c>
      <c r="R37" s="154">
        <f t="shared" si="4"/>
        <v>-112249.792</v>
      </c>
      <c r="S37" s="155">
        <f t="shared" si="5"/>
        <v>-85582.24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7923.2460000000001</v>
      </c>
      <c r="E38" s="276">
        <v>9660.5249999999996</v>
      </c>
      <c r="F38" s="153">
        <v>34446.262999999999</v>
      </c>
      <c r="G38" s="87">
        <v>41257.040000000001</v>
      </c>
      <c r="H38" s="275">
        <v>30047.127</v>
      </c>
      <c r="I38" s="277">
        <v>24547.57</v>
      </c>
      <c r="J38" s="328">
        <v>5530.375</v>
      </c>
      <c r="K38" s="276">
        <v>8651.3109999999997</v>
      </c>
      <c r="L38" s="153">
        <v>24054.902999999998</v>
      </c>
      <c r="M38" s="87">
        <v>37038.716999999997</v>
      </c>
      <c r="N38" s="275">
        <v>4138.18</v>
      </c>
      <c r="O38" s="277">
        <v>10426.022999999999</v>
      </c>
      <c r="P38" s="326">
        <v>2392.8710000000001</v>
      </c>
      <c r="Q38" s="279">
        <v>1009.2139999999999</v>
      </c>
      <c r="R38" s="154">
        <f t="shared" si="4"/>
        <v>10391.36</v>
      </c>
      <c r="S38" s="155">
        <f t="shared" si="5"/>
        <v>4218.323000000004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17163.968000000001</v>
      </c>
      <c r="E39" s="276">
        <v>27488.684000000001</v>
      </c>
      <c r="F39" s="153">
        <v>74732.019</v>
      </c>
      <c r="G39" s="87">
        <v>117240.018</v>
      </c>
      <c r="H39" s="275">
        <v>6779.6379999999999</v>
      </c>
      <c r="I39" s="277">
        <v>7199.2950000000001</v>
      </c>
      <c r="J39" s="328">
        <v>8732.7450000000008</v>
      </c>
      <c r="K39" s="276">
        <v>21509.218000000001</v>
      </c>
      <c r="L39" s="153">
        <v>38002.849000000002</v>
      </c>
      <c r="M39" s="87">
        <v>91922.577000000005</v>
      </c>
      <c r="N39" s="275">
        <v>2854.7330000000002</v>
      </c>
      <c r="O39" s="277">
        <v>4417.1390000000001</v>
      </c>
      <c r="P39" s="326">
        <v>8431.223</v>
      </c>
      <c r="Q39" s="279">
        <v>5979.4660000000003</v>
      </c>
      <c r="R39" s="154">
        <f t="shared" si="4"/>
        <v>36729.17</v>
      </c>
      <c r="S39" s="155">
        <f t="shared" si="5"/>
        <v>25317.440999999992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49927.076000000001</v>
      </c>
      <c r="E40" s="285">
        <v>61395.313999999998</v>
      </c>
      <c r="F40" s="156">
        <v>217354.41800000001</v>
      </c>
      <c r="G40" s="89">
        <v>262609.32199999999</v>
      </c>
      <c r="H40" s="284">
        <v>24772.608</v>
      </c>
      <c r="I40" s="286">
        <v>24722.169000000002</v>
      </c>
      <c r="J40" s="329">
        <v>62127.601000000002</v>
      </c>
      <c r="K40" s="285">
        <v>78665.027000000002</v>
      </c>
      <c r="L40" s="156">
        <v>270391.84399999998</v>
      </c>
      <c r="M40" s="89">
        <v>336837.745</v>
      </c>
      <c r="N40" s="284">
        <v>23685.133999999998</v>
      </c>
      <c r="O40" s="286">
        <v>26767.853999999999</v>
      </c>
      <c r="P40" s="327">
        <v>-12200.525000000001</v>
      </c>
      <c r="Q40" s="288">
        <v>-17269.713000000003</v>
      </c>
      <c r="R40" s="157">
        <f t="shared" si="4"/>
        <v>-53037.425999999978</v>
      </c>
      <c r="S40" s="158">
        <f t="shared" si="5"/>
        <v>-74228.42300000001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259</v>
      </c>
      <c r="E45" s="111" t="s">
        <v>260</v>
      </c>
      <c r="F45" s="151" t="s">
        <v>259</v>
      </c>
      <c r="G45" s="111" t="s">
        <v>260</v>
      </c>
      <c r="H45" s="110" t="s">
        <v>259</v>
      </c>
      <c r="I45" s="112" t="s">
        <v>260</v>
      </c>
      <c r="J45" s="242" t="s">
        <v>259</v>
      </c>
      <c r="K45" s="111" t="s">
        <v>260</v>
      </c>
      <c r="L45" s="151" t="s">
        <v>259</v>
      </c>
      <c r="M45" s="111" t="s">
        <v>260</v>
      </c>
      <c r="N45" s="110" t="s">
        <v>259</v>
      </c>
      <c r="O45" s="112" t="s">
        <v>260</v>
      </c>
      <c r="P45" s="242" t="s">
        <v>259</v>
      </c>
      <c r="Q45" s="111" t="s">
        <v>260</v>
      </c>
      <c r="R45" s="152" t="s">
        <v>259</v>
      </c>
      <c r="S45" s="113" t="s">
        <v>260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669857.32300000009</v>
      </c>
      <c r="E46" s="216">
        <f t="shared" si="6"/>
        <v>982445.09300000011</v>
      </c>
      <c r="F46" s="217">
        <f>(SUM(F47:F52))/1</f>
        <v>2916284.1880000001</v>
      </c>
      <c r="G46" s="216">
        <f>(SUM(G47:G52))/1</f>
        <v>4203777.7690000003</v>
      </c>
      <c r="H46" s="218">
        <f t="shared" si="6"/>
        <v>614004.76699999999</v>
      </c>
      <c r="I46" s="245">
        <f t="shared" si="6"/>
        <v>672443.60499999998</v>
      </c>
      <c r="J46" s="241">
        <f t="shared" si="6"/>
        <v>506479.80799999996</v>
      </c>
      <c r="K46" s="216">
        <f t="shared" si="6"/>
        <v>564138.91800000006</v>
      </c>
      <c r="L46" s="217">
        <f>(SUM(L47:L52))/1</f>
        <v>2203758.395</v>
      </c>
      <c r="M46" s="216">
        <f>(SUM(M47:M52))/1</f>
        <v>2414819.6850000001</v>
      </c>
      <c r="N46" s="218">
        <f t="shared" si="6"/>
        <v>399631.522</v>
      </c>
      <c r="O46" s="245">
        <f t="shared" si="6"/>
        <v>388518.18599999999</v>
      </c>
      <c r="P46" s="241">
        <f t="shared" si="6"/>
        <v>163377.51500000001</v>
      </c>
      <c r="Q46" s="206">
        <f t="shared" si="6"/>
        <v>418306.17499999993</v>
      </c>
      <c r="R46" s="205">
        <f t="shared" si="6"/>
        <v>712525.79300000006</v>
      </c>
      <c r="S46" s="206">
        <f t="shared" si="6"/>
        <v>1788958.0840000003</v>
      </c>
    </row>
    <row r="47" spans="1:21" x14ac:dyDescent="0.2">
      <c r="A47" s="331"/>
      <c r="B47" s="330" t="s">
        <v>107</v>
      </c>
      <c r="C47" s="280" t="s">
        <v>187</v>
      </c>
      <c r="D47" s="214">
        <v>128011.81299999999</v>
      </c>
      <c r="E47" s="87">
        <v>219850.70199999999</v>
      </c>
      <c r="F47" s="153">
        <v>557702.07299999997</v>
      </c>
      <c r="G47" s="87">
        <v>940686.27500000002</v>
      </c>
      <c r="H47" s="86">
        <v>290197.92700000003</v>
      </c>
      <c r="I47" s="246">
        <v>336947.43099999998</v>
      </c>
      <c r="J47" s="214">
        <v>80574.944000000003</v>
      </c>
      <c r="K47" s="87">
        <v>98333.528999999995</v>
      </c>
      <c r="L47" s="153">
        <v>350582.772</v>
      </c>
      <c r="M47" s="87">
        <v>420054.62199999997</v>
      </c>
      <c r="N47" s="86">
        <v>172430.75099999999</v>
      </c>
      <c r="O47" s="246">
        <v>137060.59</v>
      </c>
      <c r="P47" s="248">
        <v>47436.868999999992</v>
      </c>
      <c r="Q47" s="212">
        <v>121517.173</v>
      </c>
      <c r="R47" s="154">
        <f t="shared" ref="R47:S52" si="7">F47-L47</f>
        <v>207119.30099999998</v>
      </c>
      <c r="S47" s="155">
        <f t="shared" si="7"/>
        <v>520631.65300000005</v>
      </c>
    </row>
    <row r="48" spans="1:21" x14ac:dyDescent="0.2">
      <c r="A48" s="331"/>
      <c r="B48" s="335" t="s">
        <v>108</v>
      </c>
      <c r="C48" s="280" t="s">
        <v>109</v>
      </c>
      <c r="D48" s="214">
        <v>55527.046999999999</v>
      </c>
      <c r="E48" s="87">
        <v>74154.745999999999</v>
      </c>
      <c r="F48" s="153">
        <v>241833.606</v>
      </c>
      <c r="G48" s="87">
        <v>318366.53899999999</v>
      </c>
      <c r="H48" s="86">
        <v>35412.137999999999</v>
      </c>
      <c r="I48" s="246">
        <v>31764.494999999999</v>
      </c>
      <c r="J48" s="214">
        <v>154029.31899999999</v>
      </c>
      <c r="K48" s="87">
        <v>104682.103</v>
      </c>
      <c r="L48" s="153">
        <v>670239.77099999995</v>
      </c>
      <c r="M48" s="87">
        <v>449385.72600000002</v>
      </c>
      <c r="N48" s="86">
        <v>81402.982000000004</v>
      </c>
      <c r="O48" s="246">
        <v>63176.654000000002</v>
      </c>
      <c r="P48" s="248">
        <v>-98502.271999999997</v>
      </c>
      <c r="Q48" s="212">
        <v>-30527.357000000004</v>
      </c>
      <c r="R48" s="154">
        <f t="shared" si="7"/>
        <v>-428406.16499999992</v>
      </c>
      <c r="S48" s="155">
        <f t="shared" si="7"/>
        <v>-131019.18700000003</v>
      </c>
    </row>
    <row r="49" spans="1:19" x14ac:dyDescent="0.2">
      <c r="A49" s="331"/>
      <c r="B49" s="335" t="s">
        <v>110</v>
      </c>
      <c r="C49" s="280" t="s">
        <v>111</v>
      </c>
      <c r="D49" s="214">
        <v>64969.716</v>
      </c>
      <c r="E49" s="87">
        <v>75352.334000000003</v>
      </c>
      <c r="F49" s="153">
        <v>282811.14299999998</v>
      </c>
      <c r="G49" s="87">
        <v>322565.22600000002</v>
      </c>
      <c r="H49" s="86">
        <v>59567.027000000002</v>
      </c>
      <c r="I49" s="246">
        <v>63742.358999999997</v>
      </c>
      <c r="J49" s="214">
        <v>47125.370999999999</v>
      </c>
      <c r="K49" s="87">
        <v>54204.400999999998</v>
      </c>
      <c r="L49" s="153">
        <v>204895.04800000001</v>
      </c>
      <c r="M49" s="87">
        <v>232238.73</v>
      </c>
      <c r="N49" s="86">
        <v>40267.847000000002</v>
      </c>
      <c r="O49" s="246">
        <v>47500.277999999998</v>
      </c>
      <c r="P49" s="248">
        <v>17844.345000000001</v>
      </c>
      <c r="Q49" s="212">
        <v>21147.933000000005</v>
      </c>
      <c r="R49" s="154">
        <f t="shared" si="7"/>
        <v>77916.094999999972</v>
      </c>
      <c r="S49" s="155">
        <f t="shared" si="7"/>
        <v>90326.496000000014</v>
      </c>
    </row>
    <row r="50" spans="1:19" x14ac:dyDescent="0.2">
      <c r="A50" s="331"/>
      <c r="B50" s="335" t="s">
        <v>112</v>
      </c>
      <c r="C50" s="280" t="s">
        <v>113</v>
      </c>
      <c r="D50" s="214">
        <v>44381.16</v>
      </c>
      <c r="E50" s="87">
        <v>87842.634999999995</v>
      </c>
      <c r="F50" s="153">
        <v>193227.451</v>
      </c>
      <c r="G50" s="87">
        <v>375813.06400000001</v>
      </c>
      <c r="H50" s="86">
        <v>78001.976999999999</v>
      </c>
      <c r="I50" s="246">
        <v>78422.691999999995</v>
      </c>
      <c r="J50" s="214">
        <v>20005.744999999999</v>
      </c>
      <c r="K50" s="87">
        <v>32250.098000000002</v>
      </c>
      <c r="L50" s="153">
        <v>87043.607000000004</v>
      </c>
      <c r="M50" s="87">
        <v>137850.519</v>
      </c>
      <c r="N50" s="86">
        <v>40954.631000000001</v>
      </c>
      <c r="O50" s="246">
        <v>67764.447</v>
      </c>
      <c r="P50" s="248">
        <v>24375.415000000005</v>
      </c>
      <c r="Q50" s="212">
        <v>55592.536999999997</v>
      </c>
      <c r="R50" s="154">
        <f t="shared" si="7"/>
        <v>106183.844</v>
      </c>
      <c r="S50" s="155">
        <f t="shared" si="7"/>
        <v>237962.54500000001</v>
      </c>
    </row>
    <row r="51" spans="1:19" x14ac:dyDescent="0.2">
      <c r="A51" s="331"/>
      <c r="B51" s="335" t="s">
        <v>114</v>
      </c>
      <c r="C51" s="280" t="s">
        <v>115</v>
      </c>
      <c r="D51" s="214">
        <v>76534.131999999998</v>
      </c>
      <c r="E51" s="87">
        <v>155102.27799999999</v>
      </c>
      <c r="F51" s="153">
        <v>333164.40899999999</v>
      </c>
      <c r="G51" s="87">
        <v>662866.76100000006</v>
      </c>
      <c r="H51" s="86">
        <v>28963.973000000002</v>
      </c>
      <c r="I51" s="246">
        <v>35612.703000000001</v>
      </c>
      <c r="J51" s="214">
        <v>31626.072</v>
      </c>
      <c r="K51" s="87">
        <v>61943.587</v>
      </c>
      <c r="L51" s="153">
        <v>137832.76300000001</v>
      </c>
      <c r="M51" s="87">
        <v>264939.15999999997</v>
      </c>
      <c r="N51" s="86">
        <v>9348.1749999999993</v>
      </c>
      <c r="O51" s="246">
        <v>12419.934999999999</v>
      </c>
      <c r="P51" s="248">
        <v>44908.06</v>
      </c>
      <c r="Q51" s="212">
        <v>93158.690999999992</v>
      </c>
      <c r="R51" s="154">
        <f t="shared" si="7"/>
        <v>195331.64599999998</v>
      </c>
      <c r="S51" s="155">
        <f t="shared" si="7"/>
        <v>397927.60100000008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300433.45500000002</v>
      </c>
      <c r="E52" s="89">
        <v>370142.39799999999</v>
      </c>
      <c r="F52" s="156">
        <v>1307545.5060000001</v>
      </c>
      <c r="G52" s="89">
        <v>1583479.9040000001</v>
      </c>
      <c r="H52" s="88">
        <v>121861.72500000001</v>
      </c>
      <c r="I52" s="247">
        <v>125953.925</v>
      </c>
      <c r="J52" s="215">
        <v>173118.35699999999</v>
      </c>
      <c r="K52" s="89">
        <v>212725.2</v>
      </c>
      <c r="L52" s="156">
        <v>753164.43400000001</v>
      </c>
      <c r="M52" s="89">
        <v>910350.92799999996</v>
      </c>
      <c r="N52" s="88">
        <v>55227.135999999999</v>
      </c>
      <c r="O52" s="247">
        <v>60596.281999999999</v>
      </c>
      <c r="P52" s="249">
        <v>127315.09800000003</v>
      </c>
      <c r="Q52" s="213">
        <v>157417.19799999997</v>
      </c>
      <c r="R52" s="157">
        <f t="shared" si="7"/>
        <v>554381.07200000004</v>
      </c>
      <c r="S52" s="158">
        <f t="shared" si="7"/>
        <v>673128.97600000014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6" spans="1:19" x14ac:dyDescent="0.2">
      <c r="K56">
        <v>1</v>
      </c>
    </row>
    <row r="62" spans="1:19" x14ac:dyDescent="0.2">
      <c r="O62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81</v>
      </c>
    </row>
    <row r="5" spans="2:164" x14ac:dyDescent="0.2">
      <c r="B5" t="s">
        <v>119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</row>
    <row r="9" spans="2:164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98</v>
      </c>
      <c r="CF15" s="144"/>
      <c r="CG15" s="144" t="s">
        <v>256</v>
      </c>
      <c r="CH15" s="361" t="s">
        <v>257</v>
      </c>
    </row>
    <row r="16" spans="2:164" x14ac:dyDescent="0.2">
      <c r="CF16" s="362" t="s">
        <v>223</v>
      </c>
      <c r="CG16" s="362">
        <v>55.3</v>
      </c>
      <c r="CH16" s="363">
        <v>54.85</v>
      </c>
    </row>
    <row r="17" spans="3:86" x14ac:dyDescent="0.2">
      <c r="Z17" s="76"/>
      <c r="CF17" s="364" t="s">
        <v>225</v>
      </c>
      <c r="CG17" s="364">
        <v>50.85</v>
      </c>
      <c r="CH17" s="365">
        <v>46.3</v>
      </c>
    </row>
    <row r="18" spans="3:86" x14ac:dyDescent="0.2">
      <c r="CF18" s="364" t="s">
        <v>227</v>
      </c>
      <c r="CG18" s="364">
        <v>38.5</v>
      </c>
      <c r="CH18" s="365">
        <v>25</v>
      </c>
    </row>
    <row r="19" spans="3:86" x14ac:dyDescent="0.2">
      <c r="CF19" s="364" t="s">
        <v>178</v>
      </c>
      <c r="CG19" s="364">
        <v>38</v>
      </c>
      <c r="CH19" s="365">
        <v>37.89</v>
      </c>
    </row>
    <row r="20" spans="3:86" x14ac:dyDescent="0.2">
      <c r="CF20" s="364" t="s">
        <v>158</v>
      </c>
      <c r="CG20" s="364">
        <v>37.78</v>
      </c>
      <c r="CH20" s="365">
        <v>28.35</v>
      </c>
    </row>
    <row r="21" spans="3:86" x14ac:dyDescent="0.2">
      <c r="CF21" s="364" t="s">
        <v>134</v>
      </c>
      <c r="CG21" s="364">
        <v>37.68</v>
      </c>
      <c r="CH21" s="365">
        <v>27</v>
      </c>
    </row>
    <row r="22" spans="3:86" x14ac:dyDescent="0.2">
      <c r="CF22" s="364" t="s">
        <v>145</v>
      </c>
      <c r="CG22" s="364">
        <v>37.57</v>
      </c>
      <c r="CH22" s="365">
        <v>35.64</v>
      </c>
    </row>
    <row r="23" spans="3:86" x14ac:dyDescent="0.2">
      <c r="CF23" s="364" t="s">
        <v>143</v>
      </c>
      <c r="CG23" s="364">
        <v>37.51</v>
      </c>
      <c r="CH23" s="365">
        <v>26.21</v>
      </c>
    </row>
    <row r="24" spans="3:86" x14ac:dyDescent="0.2">
      <c r="CF24" s="364" t="s">
        <v>138</v>
      </c>
      <c r="CG24" s="364">
        <v>37.5</v>
      </c>
      <c r="CH24" s="365">
        <v>29.9</v>
      </c>
    </row>
    <row r="25" spans="3:86" x14ac:dyDescent="0.2">
      <c r="CF25" s="364" t="s">
        <v>77</v>
      </c>
      <c r="CG25" s="364">
        <v>37.44</v>
      </c>
      <c r="CH25" s="365">
        <v>24.3</v>
      </c>
    </row>
    <row r="26" spans="3:86" x14ac:dyDescent="0.2">
      <c r="CF26" s="364" t="s">
        <v>133</v>
      </c>
      <c r="CG26" s="364">
        <v>36.78</v>
      </c>
      <c r="CH26" s="365">
        <v>30.47</v>
      </c>
    </row>
    <row r="27" spans="3:86" x14ac:dyDescent="0.2">
      <c r="CF27" s="364" t="s">
        <v>226</v>
      </c>
      <c r="CG27" s="364">
        <v>35.020000000000003</v>
      </c>
      <c r="CH27" s="365">
        <v>25.07</v>
      </c>
    </row>
    <row r="28" spans="3:86" x14ac:dyDescent="0.2">
      <c r="CF28" s="364" t="s">
        <v>76</v>
      </c>
      <c r="CG28" s="364">
        <v>34.979999999999997</v>
      </c>
      <c r="CH28" s="365">
        <v>29.41</v>
      </c>
    </row>
    <row r="29" spans="3:86" x14ac:dyDescent="0.2">
      <c r="CF29" s="364" t="s">
        <v>139</v>
      </c>
      <c r="CG29" s="364">
        <v>34.5</v>
      </c>
      <c r="CH29" s="365">
        <v>24.67</v>
      </c>
    </row>
    <row r="30" spans="3:86" x14ac:dyDescent="0.2">
      <c r="CF30" s="419" t="s">
        <v>205</v>
      </c>
      <c r="CG30" s="419">
        <v>32.94</v>
      </c>
      <c r="CH30" s="420">
        <v>20.75</v>
      </c>
    </row>
    <row r="31" spans="3:86" x14ac:dyDescent="0.2">
      <c r="CF31" s="412" t="s">
        <v>78</v>
      </c>
      <c r="CG31" s="412">
        <v>32.57</v>
      </c>
      <c r="CH31" s="413">
        <v>24.95</v>
      </c>
    </row>
    <row r="32" spans="3:86" ht="14.25" x14ac:dyDescent="0.2">
      <c r="C32" s="60" t="s">
        <v>82</v>
      </c>
      <c r="CF32" s="419" t="s">
        <v>228</v>
      </c>
      <c r="CG32" s="419">
        <v>32.42</v>
      </c>
      <c r="CH32" s="420">
        <v>24.15</v>
      </c>
    </row>
    <row r="33" spans="84:86" x14ac:dyDescent="0.2">
      <c r="CF33" s="419" t="s">
        <v>229</v>
      </c>
      <c r="CG33" s="419">
        <v>31.61</v>
      </c>
      <c r="CH33" s="420">
        <v>24.36</v>
      </c>
    </row>
    <row r="34" spans="84:86" x14ac:dyDescent="0.2">
      <c r="CF34" s="419" t="s">
        <v>80</v>
      </c>
      <c r="CG34" s="419">
        <v>31.6</v>
      </c>
      <c r="CH34" s="420">
        <v>22.34</v>
      </c>
    </row>
    <row r="35" spans="84:86" x14ac:dyDescent="0.2">
      <c r="CF35" s="419" t="s">
        <v>218</v>
      </c>
      <c r="CG35" s="419">
        <v>31.46</v>
      </c>
      <c r="CH35" s="420">
        <v>28.37</v>
      </c>
    </row>
    <row r="36" spans="84:86" x14ac:dyDescent="0.2">
      <c r="CF36" s="364" t="s">
        <v>79</v>
      </c>
      <c r="CG36" s="364">
        <v>30.91</v>
      </c>
      <c r="CH36" s="365">
        <v>23.39</v>
      </c>
    </row>
    <row r="37" spans="84:86" x14ac:dyDescent="0.2">
      <c r="CF37" s="419" t="s">
        <v>135</v>
      </c>
      <c r="CG37" s="419">
        <v>30.68</v>
      </c>
      <c r="CH37" s="420">
        <v>28.16</v>
      </c>
    </row>
    <row r="38" spans="84:86" x14ac:dyDescent="0.2">
      <c r="CF38" s="364" t="s">
        <v>230</v>
      </c>
      <c r="CG38" s="364">
        <v>30.13</v>
      </c>
      <c r="CH38" s="365">
        <v>22.07</v>
      </c>
    </row>
    <row r="39" spans="84:86" x14ac:dyDescent="0.2">
      <c r="CF39" s="364" t="s">
        <v>136</v>
      </c>
      <c r="CG39" s="364">
        <v>30.05</v>
      </c>
      <c r="CH39" s="365">
        <v>18.64</v>
      </c>
    </row>
    <row r="40" spans="84:86" x14ac:dyDescent="0.2">
      <c r="CF40" s="364" t="s">
        <v>142</v>
      </c>
      <c r="CG40" s="364">
        <v>29.85</v>
      </c>
      <c r="CH40" s="365">
        <v>25.88</v>
      </c>
    </row>
    <row r="41" spans="84:86" x14ac:dyDescent="0.2">
      <c r="CF41" s="364" t="s">
        <v>156</v>
      </c>
      <c r="CG41" s="364">
        <v>29.85</v>
      </c>
      <c r="CH41" s="365">
        <v>26.84</v>
      </c>
    </row>
    <row r="42" spans="84:86" x14ac:dyDescent="0.2">
      <c r="CF42" s="364" t="s">
        <v>161</v>
      </c>
      <c r="CG42" s="364">
        <v>28.65</v>
      </c>
      <c r="CH42" s="365">
        <v>17.86</v>
      </c>
    </row>
    <row r="43" spans="84:86" ht="13.5" thickBot="1" x14ac:dyDescent="0.25">
      <c r="CF43" s="364" t="s">
        <v>146</v>
      </c>
      <c r="CG43" s="364">
        <v>26.91</v>
      </c>
      <c r="CH43" s="365">
        <v>23.59</v>
      </c>
    </row>
    <row r="44" spans="84:86" ht="13.5" thickBot="1" x14ac:dyDescent="0.25">
      <c r="CF44" s="144" t="s">
        <v>231</v>
      </c>
      <c r="CG44" s="144">
        <v>35.21</v>
      </c>
      <c r="CH44" s="361">
        <v>26.43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253</v>
      </c>
      <c r="C8" s="312">
        <v>138.97</v>
      </c>
      <c r="D8" s="313"/>
      <c r="E8" s="313">
        <v>133.83000000000001</v>
      </c>
      <c r="F8" s="314">
        <v>132.02000000000001</v>
      </c>
      <c r="G8" s="313">
        <v>107.26</v>
      </c>
      <c r="H8" s="315">
        <v>111.26</v>
      </c>
      <c r="I8" s="316" t="s">
        <v>159</v>
      </c>
      <c r="J8" s="306">
        <v>103.84069341702158</v>
      </c>
      <c r="K8" s="307">
        <v>105.26435388577488</v>
      </c>
      <c r="L8" s="306">
        <v>129.56367704642923</v>
      </c>
      <c r="M8" s="306">
        <v>124.90562646054286</v>
      </c>
    </row>
    <row r="9" spans="2:13" ht="30" customHeight="1" thickBot="1" x14ac:dyDescent="0.25">
      <c r="B9" s="424" t="s">
        <v>199</v>
      </c>
      <c r="C9" s="312">
        <v>700.52</v>
      </c>
      <c r="D9" s="313">
        <v>710.49</v>
      </c>
      <c r="E9" s="423">
        <v>728.3</v>
      </c>
      <c r="F9" s="314">
        <v>869.6</v>
      </c>
      <c r="G9" s="313">
        <v>778.41</v>
      </c>
      <c r="H9" s="315">
        <v>738.39</v>
      </c>
      <c r="I9" s="308">
        <v>98.596743092795109</v>
      </c>
      <c r="J9" s="306">
        <v>96.185637786626401</v>
      </c>
      <c r="K9" s="307">
        <v>80.556577736890517</v>
      </c>
      <c r="L9" s="306">
        <v>89.993705116840744</v>
      </c>
      <c r="M9" s="306">
        <v>94.871273988000922</v>
      </c>
    </row>
    <row r="10" spans="2:13" ht="30" customHeight="1" thickBot="1" x14ac:dyDescent="0.25">
      <c r="B10" s="424" t="s">
        <v>200</v>
      </c>
      <c r="C10" s="312">
        <v>1356.71</v>
      </c>
      <c r="D10" s="313">
        <v>1356.24</v>
      </c>
      <c r="E10" s="423">
        <v>1311.55</v>
      </c>
      <c r="F10" s="314">
        <v>1159.74</v>
      </c>
      <c r="G10" s="313">
        <v>999.74</v>
      </c>
      <c r="H10" s="315">
        <v>970.46</v>
      </c>
      <c r="I10" s="308">
        <v>100.03465463339822</v>
      </c>
      <c r="J10" s="306">
        <v>103.44325416491938</v>
      </c>
      <c r="K10" s="307">
        <v>116.98397916774449</v>
      </c>
      <c r="L10" s="306">
        <v>135.70628363374476</v>
      </c>
      <c r="M10" s="306">
        <v>139.80071306390784</v>
      </c>
    </row>
    <row r="11" spans="2:13" ht="30" customHeight="1" thickBot="1" x14ac:dyDescent="0.25">
      <c r="B11" s="424" t="s">
        <v>201</v>
      </c>
      <c r="C11" s="312">
        <v>2394</v>
      </c>
      <c r="D11" s="313">
        <v>2428.66</v>
      </c>
      <c r="E11" s="423">
        <v>2517.4899999999998</v>
      </c>
      <c r="F11" s="314">
        <v>1822.24</v>
      </c>
      <c r="G11" s="313">
        <v>1760.97</v>
      </c>
      <c r="H11" s="315">
        <v>1275.3399999999999</v>
      </c>
      <c r="I11" s="308">
        <v>98.572875577478939</v>
      </c>
      <c r="J11" s="306">
        <v>95.09471735736787</v>
      </c>
      <c r="K11" s="307">
        <v>131.37676705593117</v>
      </c>
      <c r="L11" s="306">
        <v>135.94780149576653</v>
      </c>
      <c r="M11" s="306">
        <v>187.71464864271491</v>
      </c>
    </row>
    <row r="12" spans="2:13" ht="30" customHeight="1" thickBot="1" x14ac:dyDescent="0.25">
      <c r="B12" s="424" t="s">
        <v>202</v>
      </c>
      <c r="C12" s="312">
        <v>2704.64</v>
      </c>
      <c r="D12" s="313">
        <v>2727.86</v>
      </c>
      <c r="E12" s="423">
        <v>2708.85</v>
      </c>
      <c r="F12" s="314">
        <v>1971.8</v>
      </c>
      <c r="G12" s="313">
        <v>1830.91</v>
      </c>
      <c r="H12" s="315">
        <v>1349.78</v>
      </c>
      <c r="I12" s="308">
        <v>99.148783295330404</v>
      </c>
      <c r="J12" s="306">
        <v>99.84458349484099</v>
      </c>
      <c r="K12" s="307">
        <v>137.16604118064714</v>
      </c>
      <c r="L12" s="306">
        <v>147.72107858933535</v>
      </c>
      <c r="M12" s="306">
        <v>200.3763576286506</v>
      </c>
    </row>
    <row r="13" spans="2:13" ht="30" customHeight="1" thickBot="1" x14ac:dyDescent="0.25">
      <c r="B13" s="424" t="s">
        <v>93</v>
      </c>
      <c r="C13" s="312">
        <v>1450.57</v>
      </c>
      <c r="D13" s="313">
        <v>1476.21</v>
      </c>
      <c r="E13" s="423">
        <v>1467.22</v>
      </c>
      <c r="F13" s="314">
        <v>1454.4</v>
      </c>
      <c r="G13" s="313">
        <v>1421.26</v>
      </c>
      <c r="H13" s="315">
        <v>1053.49</v>
      </c>
      <c r="I13" s="308">
        <v>98.263119745835624</v>
      </c>
      <c r="J13" s="306">
        <v>98.865200856040673</v>
      </c>
      <c r="K13" s="307">
        <v>99.736661166116605</v>
      </c>
      <c r="L13" s="306">
        <v>102.06225461914076</v>
      </c>
      <c r="M13" s="306">
        <v>137.69186228630551</v>
      </c>
    </row>
    <row r="14" spans="2:13" ht="30" customHeight="1" thickBot="1" x14ac:dyDescent="0.25">
      <c r="B14" s="424" t="s">
        <v>94</v>
      </c>
      <c r="C14" s="312">
        <v>1502.65</v>
      </c>
      <c r="D14" s="313">
        <v>1478.06</v>
      </c>
      <c r="E14" s="423">
        <v>1458.08</v>
      </c>
      <c r="F14" s="314">
        <v>1465.78</v>
      </c>
      <c r="G14" s="313">
        <v>1431.78</v>
      </c>
      <c r="H14" s="315">
        <v>1081.6500000000001</v>
      </c>
      <c r="I14" s="308">
        <v>101.6636672394896</v>
      </c>
      <c r="J14" s="306">
        <v>103.05675957423462</v>
      </c>
      <c r="K14" s="307">
        <v>102.51538430050894</v>
      </c>
      <c r="L14" s="306">
        <v>104.94978278785847</v>
      </c>
      <c r="M14" s="306">
        <v>138.92201728840197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7" sqref="L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43023</v>
      </c>
      <c r="D8" s="342">
        <v>43016</v>
      </c>
      <c r="E8" s="69" t="s">
        <v>14</v>
      </c>
      <c r="F8" s="133">
        <v>43023</v>
      </c>
      <c r="G8" s="359">
        <v>43016</v>
      </c>
      <c r="H8" s="45" t="s">
        <v>14</v>
      </c>
    </row>
    <row r="9" spans="1:8" ht="27.75" customHeight="1" thickBot="1" x14ac:dyDescent="0.25">
      <c r="B9" s="310" t="s">
        <v>90</v>
      </c>
      <c r="C9" s="74">
        <v>2394</v>
      </c>
      <c r="D9" s="379">
        <v>2428.66</v>
      </c>
      <c r="E9" s="235">
        <v>-1.4271244225210551</v>
      </c>
      <c r="F9" s="74">
        <v>558.96705503280486</v>
      </c>
      <c r="G9" s="360">
        <v>564.16176914678624</v>
      </c>
      <c r="H9" s="235">
        <v>-0.92078449800624318</v>
      </c>
    </row>
    <row r="10" spans="1:8" ht="33.75" customHeight="1" thickBot="1" x14ac:dyDescent="0.25">
      <c r="B10" s="310" t="s">
        <v>170</v>
      </c>
      <c r="C10" s="340">
        <v>2704.64</v>
      </c>
      <c r="D10" s="380">
        <v>2727.86</v>
      </c>
      <c r="E10" s="235">
        <v>-0.85121670466960375</v>
      </c>
      <c r="F10" s="74">
        <v>631.49734992645176</v>
      </c>
      <c r="G10" s="360">
        <v>633.66396431972873</v>
      </c>
      <c r="H10" s="235">
        <v>-0.34191851127323397</v>
      </c>
    </row>
    <row r="11" spans="1:8" ht="28.5" customHeight="1" thickBot="1" x14ac:dyDescent="0.25">
      <c r="B11" s="234" t="s">
        <v>91</v>
      </c>
      <c r="C11" s="311">
        <v>700.52</v>
      </c>
      <c r="D11" s="381">
        <v>710.49</v>
      </c>
      <c r="E11" s="235">
        <v>-1.4032569072048906</v>
      </c>
      <c r="F11" s="74">
        <v>163.56207242756076</v>
      </c>
      <c r="G11" s="360">
        <v>165.04216125810123</v>
      </c>
      <c r="H11" s="235">
        <v>-0.89679438227049724</v>
      </c>
    </row>
    <row r="12" spans="1:8" ht="22.5" customHeight="1" thickBot="1" x14ac:dyDescent="0.25">
      <c r="B12" s="234" t="s">
        <v>92</v>
      </c>
      <c r="C12" s="311">
        <v>1356.71</v>
      </c>
      <c r="D12" s="381">
        <v>1356.24</v>
      </c>
      <c r="E12" s="235">
        <v>3.4654633398220613E-2</v>
      </c>
      <c r="F12" s="74">
        <v>316.77368138410895</v>
      </c>
      <c r="G12" s="360">
        <v>315.0456456595972</v>
      </c>
      <c r="H12" s="235">
        <v>0.54850328779940549</v>
      </c>
    </row>
    <row r="13" spans="1:8" ht="23.25" customHeight="1" thickBot="1" x14ac:dyDescent="0.25">
      <c r="B13" s="70" t="s">
        <v>93</v>
      </c>
      <c r="C13" s="74">
        <v>1450.57</v>
      </c>
      <c r="D13" s="379">
        <v>1476.21</v>
      </c>
      <c r="E13" s="71">
        <v>-1.7368802541643871</v>
      </c>
      <c r="F13" s="74">
        <v>338.68873893856966</v>
      </c>
      <c r="G13" s="360">
        <v>342.91388882436297</v>
      </c>
      <c r="H13" s="71">
        <v>-1.2321314544239395</v>
      </c>
    </row>
    <row r="14" spans="1:8" ht="34.5" customHeight="1" thickBot="1" x14ac:dyDescent="0.25">
      <c r="B14" s="425" t="s">
        <v>94</v>
      </c>
      <c r="C14" s="340">
        <v>1502.65</v>
      </c>
      <c r="D14" s="380">
        <v>1478.06</v>
      </c>
      <c r="E14" s="72">
        <v>1.663667239489611</v>
      </c>
      <c r="F14" s="74">
        <v>350.84872399542371</v>
      </c>
      <c r="G14" s="360">
        <v>343.34363167553255</v>
      </c>
      <c r="H14" s="72">
        <v>2.1858836534308121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274</v>
      </c>
      <c r="G15" s="351" t="s">
        <v>255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4.2828999999999997</v>
      </c>
      <c r="G16" s="352">
        <v>4.3048999999999999</v>
      </c>
      <c r="H16" s="237">
        <v>-0.51104555274222963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34" sqref="X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O36" sqref="O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273</v>
      </c>
      <c r="E7" s="114" t="s">
        <v>254</v>
      </c>
      <c r="F7" s="13" t="s">
        <v>14</v>
      </c>
      <c r="G7" s="12" t="s">
        <v>273</v>
      </c>
      <c r="H7" s="114" t="s">
        <v>254</v>
      </c>
      <c r="I7" s="13" t="s">
        <v>14</v>
      </c>
      <c r="J7" s="12" t="s">
        <v>273</v>
      </c>
      <c r="K7" s="114" t="s">
        <v>254</v>
      </c>
      <c r="L7" s="13" t="s">
        <v>14</v>
      </c>
      <c r="M7" s="12" t="s">
        <v>273</v>
      </c>
      <c r="N7" s="114" t="s">
        <v>254</v>
      </c>
      <c r="O7" s="13" t="s">
        <v>14</v>
      </c>
      <c r="P7" s="12" t="s">
        <v>273</v>
      </c>
      <c r="Q7" s="114" t="s">
        <v>254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1450.57</v>
      </c>
      <c r="E8" s="24">
        <v>1476.2090000000001</v>
      </c>
      <c r="F8" s="126">
        <v>-1.7368136896604831</v>
      </c>
      <c r="G8" s="25">
        <v>1471.2619999999999</v>
      </c>
      <c r="H8" s="24">
        <v>1499.357</v>
      </c>
      <c r="I8" s="126">
        <v>-1.8738032369875905</v>
      </c>
      <c r="J8" s="73">
        <v>1425.0260000000001</v>
      </c>
      <c r="K8" s="24">
        <v>1442.2090000000001</v>
      </c>
      <c r="L8" s="126">
        <v>-1.1914361926738768</v>
      </c>
      <c r="M8" s="73" t="s">
        <v>96</v>
      </c>
      <c r="N8" s="24" t="s">
        <v>96</v>
      </c>
      <c r="O8" s="126" t="s">
        <v>159</v>
      </c>
      <c r="P8" s="73">
        <v>1342.2660000000001</v>
      </c>
      <c r="Q8" s="24">
        <v>1309.5429999999999</v>
      </c>
      <c r="R8" s="41">
        <v>2.4988106537929786</v>
      </c>
    </row>
    <row r="9" spans="1:18" ht="23.25" customHeight="1" x14ac:dyDescent="0.2">
      <c r="B9" s="465"/>
      <c r="C9" s="253" t="s">
        <v>164</v>
      </c>
      <c r="D9" s="26">
        <v>1502.6489999999999</v>
      </c>
      <c r="E9" s="42">
        <v>1478.059</v>
      </c>
      <c r="F9" s="208">
        <v>1.6636683650652591</v>
      </c>
      <c r="G9" s="26">
        <v>1512.8030000000001</v>
      </c>
      <c r="H9" s="42">
        <v>1496.221</v>
      </c>
      <c r="I9" s="208">
        <v>1.1082587398519408</v>
      </c>
      <c r="J9" s="129">
        <v>1473.461</v>
      </c>
      <c r="K9" s="42">
        <v>1429.248</v>
      </c>
      <c r="L9" s="208">
        <v>3.0934449444742942</v>
      </c>
      <c r="M9" s="129">
        <v>1490.9760000000001</v>
      </c>
      <c r="N9" s="42">
        <v>1473.1289999999999</v>
      </c>
      <c r="O9" s="208">
        <v>1.2115028622748047</v>
      </c>
      <c r="P9" s="129">
        <v>1446.307</v>
      </c>
      <c r="Q9" s="42">
        <v>1336.7280000000001</v>
      </c>
      <c r="R9" s="43">
        <v>8.1975540274461167</v>
      </c>
    </row>
    <row r="10" spans="1:18" ht="27" customHeight="1" x14ac:dyDescent="0.2">
      <c r="B10" s="465"/>
      <c r="C10" s="253" t="s">
        <v>171</v>
      </c>
      <c r="D10" s="26">
        <v>1467.346</v>
      </c>
      <c r="E10" s="42">
        <v>1526.098</v>
      </c>
      <c r="F10" s="208">
        <v>-3.8498182947621946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1692.923</v>
      </c>
      <c r="E11" s="42">
        <v>1681.164</v>
      </c>
      <c r="F11" s="208">
        <v>0.69945585320646975</v>
      </c>
      <c r="G11" s="26">
        <v>1735.6130000000001</v>
      </c>
      <c r="H11" s="42">
        <v>1718.338</v>
      </c>
      <c r="I11" s="208">
        <v>1.0053318962858351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1480.7639999999999</v>
      </c>
      <c r="E12" s="42">
        <v>1477.4770000000001</v>
      </c>
      <c r="F12" s="208">
        <v>0.22247385238482945</v>
      </c>
      <c r="G12" s="26">
        <v>1479.684</v>
      </c>
      <c r="H12" s="42">
        <v>1472.55</v>
      </c>
      <c r="I12" s="208">
        <v>0.48446572272588467</v>
      </c>
      <c r="J12" s="378" t="s">
        <v>96</v>
      </c>
      <c r="K12" s="42" t="s">
        <v>96</v>
      </c>
      <c r="L12" s="208" t="s">
        <v>159</v>
      </c>
      <c r="M12" s="129">
        <v>1556.6130000000001</v>
      </c>
      <c r="N12" s="42">
        <v>1575.915</v>
      </c>
      <c r="O12" s="208">
        <v>-1.2248122519298255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159</v>
      </c>
      <c r="I14" s="377" t="s">
        <v>159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1537.9929999999999</v>
      </c>
      <c r="E15" s="24">
        <v>1546.174</v>
      </c>
      <c r="F15" s="126">
        <v>-0.52911250609569427</v>
      </c>
      <c r="G15" s="25">
        <v>1559.7570000000001</v>
      </c>
      <c r="H15" s="24">
        <v>1566.8579999999999</v>
      </c>
      <c r="I15" s="126">
        <v>-0.45319997089716402</v>
      </c>
      <c r="J15" s="418">
        <v>1450.422</v>
      </c>
      <c r="K15" s="24">
        <v>1437.288</v>
      </c>
      <c r="L15" s="126">
        <v>0.91380433149097562</v>
      </c>
      <c r="M15" s="418">
        <v>1346.952</v>
      </c>
      <c r="N15" s="24">
        <v>1345.8409999999999</v>
      </c>
      <c r="O15" s="126">
        <v>8.2550613333975092E-2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991.221</v>
      </c>
      <c r="E16" s="42">
        <v>990.43499999999995</v>
      </c>
      <c r="F16" s="208">
        <v>7.9359069499771132E-2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1883.16</v>
      </c>
      <c r="E17" s="39">
        <v>1999.587</v>
      </c>
      <c r="F17" s="377">
        <v>-5.8225523570617286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2071.846</v>
      </c>
      <c r="Q17" s="39">
        <v>2276.4920000000002</v>
      </c>
      <c r="R17" s="40">
        <v>-8.989533018345778</v>
      </c>
    </row>
    <row r="18" spans="2:18" ht="15.75" customHeight="1" x14ac:dyDescent="0.2">
      <c r="B18" s="462" t="s">
        <v>62</v>
      </c>
      <c r="C18" s="344" t="s">
        <v>53</v>
      </c>
      <c r="D18" s="145">
        <v>925.36500000000001</v>
      </c>
      <c r="E18" s="416">
        <v>920.08199999999999</v>
      </c>
      <c r="F18" s="417">
        <v>0.57418795281290314</v>
      </c>
      <c r="G18" s="27">
        <v>920.27200000000005</v>
      </c>
      <c r="H18" s="416">
        <v>916.6</v>
      </c>
      <c r="I18" s="417">
        <v>0.40061095352389536</v>
      </c>
      <c r="J18" s="145">
        <v>986.13</v>
      </c>
      <c r="K18" s="416">
        <v>979.35</v>
      </c>
      <c r="L18" s="417">
        <v>0.69229591055291495</v>
      </c>
      <c r="M18" s="145">
        <v>937.43700000000001</v>
      </c>
      <c r="N18" s="416">
        <v>931.02499999999998</v>
      </c>
      <c r="O18" s="417">
        <v>0.68870331086705894</v>
      </c>
      <c r="P18" s="145">
        <v>768.65200000000004</v>
      </c>
      <c r="Q18" s="416">
        <v>766.63</v>
      </c>
      <c r="R18" s="46">
        <v>0.26375174464866341</v>
      </c>
    </row>
    <row r="19" spans="2:18" ht="37.5" customHeight="1" thickBot="1" x14ac:dyDescent="0.25">
      <c r="B19" s="463"/>
      <c r="C19" s="254" t="s">
        <v>63</v>
      </c>
      <c r="D19" s="141">
        <v>675.09900000000005</v>
      </c>
      <c r="E19" s="39">
        <v>667.61800000000005</v>
      </c>
      <c r="F19" s="377">
        <v>1.1205509737604429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25" sqref="Z2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273</v>
      </c>
      <c r="D9" s="114" t="s">
        <v>254</v>
      </c>
      <c r="E9" s="223" t="s">
        <v>14</v>
      </c>
      <c r="F9" s="12" t="s">
        <v>273</v>
      </c>
      <c r="G9" s="114" t="s">
        <v>254</v>
      </c>
      <c r="H9" s="13" t="s">
        <v>14</v>
      </c>
      <c r="I9" s="12" t="s">
        <v>273</v>
      </c>
      <c r="J9" s="114" t="s">
        <v>254</v>
      </c>
      <c r="K9" s="13" t="s">
        <v>14</v>
      </c>
      <c r="L9" s="12" t="s">
        <v>273</v>
      </c>
      <c r="M9" s="114" t="s">
        <v>254</v>
      </c>
      <c r="N9" s="13" t="s">
        <v>14</v>
      </c>
      <c r="O9" s="12" t="s">
        <v>273</v>
      </c>
      <c r="P9" s="114" t="s">
        <v>254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179.38200000000001</v>
      </c>
      <c r="D12" s="372">
        <v>179.25700000000001</v>
      </c>
      <c r="E12" s="43">
        <v>6.9732283815973711E-2</v>
      </c>
      <c r="F12" s="26">
        <v>183.197</v>
      </c>
      <c r="G12" s="42">
        <v>183.08699999999999</v>
      </c>
      <c r="H12" s="208">
        <v>6.0080726649086855E-2</v>
      </c>
      <c r="I12" s="26">
        <v>180.40799999999999</v>
      </c>
      <c r="J12" s="42">
        <v>179.76300000000001</v>
      </c>
      <c r="K12" s="208">
        <v>0.35880576091853261</v>
      </c>
      <c r="L12" s="26">
        <v>174.053</v>
      </c>
      <c r="M12" s="42">
        <v>175.38200000000001</v>
      </c>
      <c r="N12" s="208">
        <v>-0.75777445804016819</v>
      </c>
      <c r="O12" s="26">
        <v>165.39599999999999</v>
      </c>
      <c r="P12" s="42">
        <v>165.523</v>
      </c>
      <c r="Q12" s="43">
        <v>-7.6726497223956525E-2</v>
      </c>
    </row>
    <row r="13" spans="1:17" ht="15" customHeight="1" x14ac:dyDescent="0.2">
      <c r="A13" s="474"/>
      <c r="B13" s="257" t="s">
        <v>46</v>
      </c>
      <c r="C13" s="26">
        <v>194.345</v>
      </c>
      <c r="D13" s="372">
        <v>193.69399999999999</v>
      </c>
      <c r="E13" s="43">
        <v>0.3360971429161515</v>
      </c>
      <c r="F13" s="26">
        <v>194.17</v>
      </c>
      <c r="G13" s="42">
        <v>192.69900000000001</v>
      </c>
      <c r="H13" s="208">
        <v>0.76336670143590535</v>
      </c>
      <c r="I13" s="26">
        <v>198.99</v>
      </c>
      <c r="J13" s="42">
        <v>203.3</v>
      </c>
      <c r="K13" s="208">
        <v>-2.120019675356617</v>
      </c>
      <c r="L13" s="26">
        <v>188.249</v>
      </c>
      <c r="M13" s="42">
        <v>188.13800000000001</v>
      </c>
      <c r="N13" s="208">
        <v>5.8999245234875458E-2</v>
      </c>
      <c r="O13" s="26">
        <v>162.5</v>
      </c>
      <c r="P13" s="42">
        <v>159.91</v>
      </c>
      <c r="Q13" s="43">
        <v>1.6196610593458842</v>
      </c>
    </row>
    <row r="14" spans="1:17" ht="15" customHeight="1" thickBot="1" x14ac:dyDescent="0.25">
      <c r="A14" s="474"/>
      <c r="B14" s="258" t="s">
        <v>47</v>
      </c>
      <c r="C14" s="30">
        <v>297.30099999999999</v>
      </c>
      <c r="D14" s="373">
        <v>305.56599999999997</v>
      </c>
      <c r="E14" s="47">
        <v>-2.7048166353586414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186.75006033916387</v>
      </c>
      <c r="D15" s="374">
        <v>186.73386285543558</v>
      </c>
      <c r="E15" s="211">
        <v>8.6741009266385078E-3</v>
      </c>
      <c r="F15" s="209">
        <v>190.01775753629761</v>
      </c>
      <c r="G15" s="210">
        <v>189.63519356214303</v>
      </c>
      <c r="H15" s="407">
        <v>0.20173680157592327</v>
      </c>
      <c r="I15" s="209">
        <v>188.52466275703722</v>
      </c>
      <c r="J15" s="210">
        <v>191.38272351565894</v>
      </c>
      <c r="K15" s="407">
        <v>-1.4933744834015132</v>
      </c>
      <c r="L15" s="209">
        <v>177.48561429691148</v>
      </c>
      <c r="M15" s="210">
        <v>178.46875187312546</v>
      </c>
      <c r="N15" s="407">
        <v>-0.55087378933030007</v>
      </c>
      <c r="O15" s="209">
        <v>166.70916240346543</v>
      </c>
      <c r="P15" s="210">
        <v>166.11862593290817</v>
      </c>
      <c r="Q15" s="211">
        <v>0.35549082304338292</v>
      </c>
    </row>
    <row r="16" spans="1:17" ht="15.75" customHeight="1" x14ac:dyDescent="0.2">
      <c r="A16" s="473" t="s">
        <v>25</v>
      </c>
      <c r="B16" s="255" t="s">
        <v>43</v>
      </c>
      <c r="C16" s="31">
        <v>180.58600000000001</v>
      </c>
      <c r="D16" s="127">
        <v>180.56100000000001</v>
      </c>
      <c r="E16" s="128">
        <v>1.3845736343953393E-2</v>
      </c>
      <c r="F16" s="121">
        <v>181.68</v>
      </c>
      <c r="G16" s="122">
        <v>179.51599999999999</v>
      </c>
      <c r="H16" s="123">
        <v>1.2054635798480446</v>
      </c>
      <c r="I16" s="121">
        <v>176.51</v>
      </c>
      <c r="J16" s="122">
        <v>184.339</v>
      </c>
      <c r="K16" s="123">
        <v>-4.2470665458747243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191.75800000000001</v>
      </c>
      <c r="D17" s="42">
        <v>189.578</v>
      </c>
      <c r="E17" s="43">
        <v>1.149922459357102</v>
      </c>
      <c r="F17" s="26">
        <v>190.994</v>
      </c>
      <c r="G17" s="42">
        <v>186.51300000000001</v>
      </c>
      <c r="H17" s="208">
        <v>2.4025134977186546</v>
      </c>
      <c r="I17" s="26">
        <v>193.56800000000001</v>
      </c>
      <c r="J17" s="42">
        <v>198.38399999999999</v>
      </c>
      <c r="K17" s="208">
        <v>-2.4276151302524269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8"/>
      <c r="B18" s="260" t="s">
        <v>45</v>
      </c>
      <c r="C18" s="26">
        <v>198.614</v>
      </c>
      <c r="D18" s="42">
        <v>201.51599999999999</v>
      </c>
      <c r="E18" s="43">
        <v>-1.440084162051642</v>
      </c>
      <c r="F18" s="26">
        <v>205.49600000000001</v>
      </c>
      <c r="G18" s="42">
        <v>202.44200000000001</v>
      </c>
      <c r="H18" s="208">
        <v>1.5085802353266624</v>
      </c>
      <c r="I18" s="26">
        <v>183.25399999999999</v>
      </c>
      <c r="J18" s="42">
        <v>185.93799999999999</v>
      </c>
      <c r="K18" s="208">
        <v>-1.4434919166603908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203.70500000000001</v>
      </c>
      <c r="D19" s="42">
        <v>205.702</v>
      </c>
      <c r="E19" s="43">
        <v>-0.97082186852825247</v>
      </c>
      <c r="F19" s="26">
        <v>205.958</v>
      </c>
      <c r="G19" s="42">
        <v>208.90199999999999</v>
      </c>
      <c r="H19" s="208">
        <v>-1.4092732477429553</v>
      </c>
      <c r="I19" s="26">
        <v>197.56100000000001</v>
      </c>
      <c r="J19" s="42">
        <v>198.01</v>
      </c>
      <c r="K19" s="208">
        <v>-0.22675622443310128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195.81200000000001</v>
      </c>
      <c r="D20" s="125">
        <v>202.26599999999999</v>
      </c>
      <c r="E20" s="47">
        <v>-3.1908476956087428</v>
      </c>
      <c r="F20" s="30">
        <v>192.48699999999999</v>
      </c>
      <c r="G20" s="125">
        <v>201.56399999999999</v>
      </c>
      <c r="H20" s="44">
        <v>-4.5032843166438443</v>
      </c>
      <c r="I20" s="30">
        <v>217.01499999999999</v>
      </c>
      <c r="J20" s="125">
        <v>211.03100000000001</v>
      </c>
      <c r="K20" s="44">
        <v>2.835602352261033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200.08829003194006</v>
      </c>
      <c r="D21" s="210">
        <v>201.19814732303053</v>
      </c>
      <c r="E21" s="211">
        <v>-0.55162401138244566</v>
      </c>
      <c r="F21" s="209">
        <v>202.65138190181162</v>
      </c>
      <c r="G21" s="210">
        <v>202.23801141471861</v>
      </c>
      <c r="H21" s="407">
        <v>0.2043980180586962</v>
      </c>
      <c r="I21" s="209">
        <v>193.75937251557269</v>
      </c>
      <c r="J21" s="210">
        <v>195.99980151468472</v>
      </c>
      <c r="K21" s="407">
        <v>-1.1430771775267174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319.87700000000001</v>
      </c>
      <c r="D22" s="122">
        <v>313.21800000000002</v>
      </c>
      <c r="E22" s="124">
        <v>2.1259953131684615</v>
      </c>
      <c r="F22" s="296" t="s">
        <v>27</v>
      </c>
      <c r="G22" s="297" t="s">
        <v>27</v>
      </c>
      <c r="H22" s="123" t="s">
        <v>27</v>
      </c>
      <c r="I22" s="30">
        <v>319.87700000000001</v>
      </c>
      <c r="J22" s="125">
        <v>313.21800000000002</v>
      </c>
      <c r="K22" s="44">
        <v>2.1259953131684615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409.31799999999998</v>
      </c>
      <c r="D23" s="125">
        <v>413.85700000000003</v>
      </c>
      <c r="E23" s="47">
        <v>-1.0967556426495249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317.33300000000003</v>
      </c>
      <c r="M23" s="125">
        <v>342.81700000000001</v>
      </c>
      <c r="N23" s="44">
        <v>-7.4337036961410838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325.93700000000001</v>
      </c>
      <c r="D24" s="125">
        <v>322.16300000000001</v>
      </c>
      <c r="E24" s="47">
        <v>1.171456684970031</v>
      </c>
      <c r="F24" s="30">
        <v>496.279</v>
      </c>
      <c r="G24" s="125">
        <v>506.01900000000001</v>
      </c>
      <c r="H24" s="44">
        <v>-1.9248289095864006</v>
      </c>
      <c r="I24" s="30" t="s">
        <v>96</v>
      </c>
      <c r="J24" s="125" t="s">
        <v>96</v>
      </c>
      <c r="K24" s="44" t="s">
        <v>159</v>
      </c>
      <c r="L24" s="30">
        <v>319.40499999999997</v>
      </c>
      <c r="M24" s="125">
        <v>316.48599999999999</v>
      </c>
      <c r="N24" s="44">
        <v>0.92231567905056866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512.88900000000001</v>
      </c>
      <c r="D25" s="125">
        <v>514.971</v>
      </c>
      <c r="E25" s="47">
        <v>-0.40429461076448836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383.58199999999999</v>
      </c>
      <c r="D26" s="125">
        <v>388.90699999999998</v>
      </c>
      <c r="E26" s="47">
        <v>-1.3692219476635774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435.66300000000001</v>
      </c>
      <c r="M26" s="125">
        <v>416.56400000000002</v>
      </c>
      <c r="N26" s="44">
        <v>4.5848897168262228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430.04298567104303</v>
      </c>
      <c r="D27" s="210">
        <v>437.44862244321337</v>
      </c>
      <c r="E27" s="211">
        <v>-1.6929157830715742</v>
      </c>
      <c r="F27" s="209">
        <v>395.49700377307403</v>
      </c>
      <c r="G27" s="210">
        <v>398.5587754600063</v>
      </c>
      <c r="H27" s="407">
        <v>-0.76821083249226074</v>
      </c>
      <c r="I27" s="130">
        <v>363.85765935577876</v>
      </c>
      <c r="J27" s="408">
        <v>363.55630775908077</v>
      </c>
      <c r="K27" s="409">
        <v>8.2889937615302181E-2</v>
      </c>
      <c r="L27" s="209">
        <v>326.67721869440601</v>
      </c>
      <c r="M27" s="210">
        <v>323.56152274469724</v>
      </c>
      <c r="N27" s="407">
        <v>0.96293771993623978</v>
      </c>
      <c r="O27" s="209">
        <v>513.45472752162368</v>
      </c>
      <c r="P27" s="210">
        <v>515.4537541987321</v>
      </c>
      <c r="Q27" s="211">
        <v>-0.38781882192630174</v>
      </c>
    </row>
    <row r="28" spans="1:17" ht="15.75" customHeight="1" x14ac:dyDescent="0.2">
      <c r="A28" s="473" t="s">
        <v>49</v>
      </c>
      <c r="B28" s="262" t="s">
        <v>43</v>
      </c>
      <c r="C28" s="121">
        <v>308.35899999999998</v>
      </c>
      <c r="D28" s="122">
        <v>297.95999999999998</v>
      </c>
      <c r="E28" s="124">
        <v>3.4900657806416975</v>
      </c>
      <c r="F28" s="296">
        <v>308.35899999999998</v>
      </c>
      <c r="G28" s="297">
        <v>297.95999999999998</v>
      </c>
      <c r="H28" s="123">
        <v>3.4900657806416975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279.54500000000002</v>
      </c>
      <c r="D29" s="125">
        <v>275.899</v>
      </c>
      <c r="E29" s="47">
        <v>1.3214980844439506</v>
      </c>
      <c r="F29" s="30">
        <v>216.607</v>
      </c>
      <c r="G29" s="125">
        <v>214.744</v>
      </c>
      <c r="H29" s="44">
        <v>0.86754461125805593</v>
      </c>
      <c r="I29" s="298">
        <v>272.35700000000003</v>
      </c>
      <c r="J29" s="299">
        <v>273.02699999999999</v>
      </c>
      <c r="K29" s="44">
        <v>-0.24539697539069733</v>
      </c>
      <c r="L29" s="30">
        <v>311.37799999999999</v>
      </c>
      <c r="M29" s="125">
        <v>316.84100000000001</v>
      </c>
      <c r="N29" s="44">
        <v>-1.7242086724887318</v>
      </c>
      <c r="O29" s="30">
        <v>338.529</v>
      </c>
      <c r="P29" s="125">
        <v>315.48599999999999</v>
      </c>
      <c r="Q29" s="47">
        <v>7.3039691143188632</v>
      </c>
    </row>
    <row r="30" spans="1:17" ht="15" customHeight="1" x14ac:dyDescent="0.2">
      <c r="A30" s="478"/>
      <c r="B30" s="260" t="s">
        <v>45</v>
      </c>
      <c r="C30" s="30">
        <v>259.33699999999999</v>
      </c>
      <c r="D30" s="125">
        <v>259.06700000000001</v>
      </c>
      <c r="E30" s="47">
        <v>0.10422014382379145</v>
      </c>
      <c r="F30" s="30">
        <v>278.86399999999998</v>
      </c>
      <c r="G30" s="125">
        <v>287.52499999999998</v>
      </c>
      <c r="H30" s="44">
        <v>-3.0122598034953487</v>
      </c>
      <c r="I30" s="298">
        <v>249.27799999999999</v>
      </c>
      <c r="J30" s="299">
        <v>245.333</v>
      </c>
      <c r="K30" s="44">
        <v>1.6080184891555531</v>
      </c>
      <c r="L30" s="30">
        <v>259.04599999999999</v>
      </c>
      <c r="M30" s="125">
        <v>258.55200000000002</v>
      </c>
      <c r="N30" s="44">
        <v>0.19106407995295774</v>
      </c>
      <c r="O30" s="30">
        <v>277.5</v>
      </c>
      <c r="P30" s="125">
        <v>282.61900000000003</v>
      </c>
      <c r="Q30" s="47">
        <v>-1.8112724197594738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266.90667064865175</v>
      </c>
      <c r="D33" s="210">
        <v>265.55913517919009</v>
      </c>
      <c r="E33" s="211">
        <v>0.50743329486759736</v>
      </c>
      <c r="F33" s="209">
        <v>249.38409506509919</v>
      </c>
      <c r="G33" s="210">
        <v>247.55162432190883</v>
      </c>
      <c r="H33" s="407">
        <v>0.74023781835802671</v>
      </c>
      <c r="I33" s="410">
        <v>267.44126287935171</v>
      </c>
      <c r="J33" s="411">
        <v>266.97382611591331</v>
      </c>
      <c r="K33" s="407">
        <v>0.17508711256040901</v>
      </c>
      <c r="L33" s="209">
        <v>264.62787177558937</v>
      </c>
      <c r="M33" s="210">
        <v>262.96491837262914</v>
      </c>
      <c r="N33" s="407">
        <v>0.63238602823961942</v>
      </c>
      <c r="O33" s="209">
        <v>306.62423894336598</v>
      </c>
      <c r="P33" s="210">
        <v>297.28307145209089</v>
      </c>
      <c r="Q33" s="211">
        <v>3.1421794203241329</v>
      </c>
    </row>
    <row r="34" spans="1:17" ht="15.75" customHeight="1" x14ac:dyDescent="0.2">
      <c r="A34" s="473" t="s">
        <v>50</v>
      </c>
      <c r="B34" s="263" t="s">
        <v>51</v>
      </c>
      <c r="C34" s="25">
        <v>613.13599999999997</v>
      </c>
      <c r="D34" s="24">
        <v>611.94100000000003</v>
      </c>
      <c r="E34" s="41">
        <v>0.1952802639470041</v>
      </c>
      <c r="F34" s="25">
        <v>645.279</v>
      </c>
      <c r="G34" s="24">
        <v>644.48400000000004</v>
      </c>
      <c r="H34" s="126">
        <v>0.12335449755152325</v>
      </c>
      <c r="I34" s="25">
        <v>521.85799999999995</v>
      </c>
      <c r="J34" s="24">
        <v>508.06</v>
      </c>
      <c r="K34" s="126">
        <v>2.7158209660276236</v>
      </c>
      <c r="L34" s="25">
        <v>657.20399999999995</v>
      </c>
      <c r="M34" s="24">
        <v>664.98500000000001</v>
      </c>
      <c r="N34" s="126">
        <v>-1.1701015812386841</v>
      </c>
      <c r="O34" s="25">
        <v>580.96299999999997</v>
      </c>
      <c r="P34" s="24">
        <v>586.77</v>
      </c>
      <c r="Q34" s="41">
        <v>-0.98965523118087428</v>
      </c>
    </row>
    <row r="35" spans="1:17" ht="15.75" customHeight="1" thickBot="1" x14ac:dyDescent="0.25">
      <c r="A35" s="476"/>
      <c r="B35" s="255" t="s">
        <v>52</v>
      </c>
      <c r="C35" s="31">
        <v>986.38099999999997</v>
      </c>
      <c r="D35" s="127">
        <v>975.745</v>
      </c>
      <c r="E35" s="128">
        <v>1.0900388933584049</v>
      </c>
      <c r="F35" s="31">
        <v>1048.306</v>
      </c>
      <c r="G35" s="127">
        <v>1040.1610000000001</v>
      </c>
      <c r="H35" s="300">
        <v>0.78305185447252701</v>
      </c>
      <c r="I35" s="31">
        <v>923.40300000000002</v>
      </c>
      <c r="J35" s="127">
        <v>941.80600000000004</v>
      </c>
      <c r="K35" s="300">
        <v>-1.9540117603837754</v>
      </c>
      <c r="L35" s="31">
        <v>663.91300000000001</v>
      </c>
      <c r="M35" s="127">
        <v>662.13800000000003</v>
      </c>
      <c r="N35" s="300">
        <v>0.2680710063461057</v>
      </c>
      <c r="O35" s="31">
        <v>1023.975</v>
      </c>
      <c r="P35" s="127">
        <v>1005.122</v>
      </c>
      <c r="Q35" s="128">
        <v>1.8756927019804626</v>
      </c>
    </row>
    <row r="36" spans="1:17" ht="15" customHeight="1" thickBot="1" x14ac:dyDescent="0.25">
      <c r="A36" s="477"/>
      <c r="B36" s="259" t="s">
        <v>24</v>
      </c>
      <c r="C36" s="209">
        <v>692.46102443355426</v>
      </c>
      <c r="D36" s="210">
        <v>688.94501426039619</v>
      </c>
      <c r="E36" s="211">
        <v>0.51034699437263675</v>
      </c>
      <c r="F36" s="209">
        <v>709.5511352973333</v>
      </c>
      <c r="G36" s="210">
        <v>710.9788937669299</v>
      </c>
      <c r="H36" s="407">
        <v>-0.20081587261078934</v>
      </c>
      <c r="I36" s="209">
        <v>636.45089181346077</v>
      </c>
      <c r="J36" s="210">
        <v>631.06723180859001</v>
      </c>
      <c r="K36" s="407">
        <v>0.85310403290020431</v>
      </c>
      <c r="L36" s="209">
        <v>658.86498599957872</v>
      </c>
      <c r="M36" s="210">
        <v>664.24127593654077</v>
      </c>
      <c r="N36" s="407">
        <v>-0.80938811418814693</v>
      </c>
      <c r="O36" s="209">
        <v>697.09091674635363</v>
      </c>
      <c r="P36" s="210">
        <v>687.83400738598925</v>
      </c>
      <c r="Q36" s="211">
        <v>1.3458057119833142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273</v>
      </c>
      <c r="D8" s="383" t="s">
        <v>254</v>
      </c>
      <c r="E8" s="390" t="s">
        <v>14</v>
      </c>
      <c r="F8" s="12" t="s">
        <v>273</v>
      </c>
      <c r="G8" s="383" t="s">
        <v>254</v>
      </c>
      <c r="H8" s="390" t="s">
        <v>14</v>
      </c>
      <c r="I8" s="12" t="s">
        <v>273</v>
      </c>
      <c r="J8" s="383" t="s">
        <v>254</v>
      </c>
      <c r="K8" s="390" t="s">
        <v>14</v>
      </c>
      <c r="L8" s="238" t="s">
        <v>273</v>
      </c>
      <c r="M8" s="383" t="s">
        <v>254</v>
      </c>
      <c r="N8" s="390" t="s">
        <v>14</v>
      </c>
      <c r="O8" s="238" t="s">
        <v>273</v>
      </c>
      <c r="P8" s="383" t="s">
        <v>254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2394.0010000000002</v>
      </c>
      <c r="D9" s="384">
        <v>2428.663</v>
      </c>
      <c r="E9" s="391">
        <v>-1.427205009505222</v>
      </c>
      <c r="F9" s="25">
        <v>2497.5259999999998</v>
      </c>
      <c r="G9" s="384">
        <v>2526.0949999999998</v>
      </c>
      <c r="H9" s="391">
        <v>-1.1309550907626182</v>
      </c>
      <c r="I9" s="25">
        <v>2550</v>
      </c>
      <c r="J9" s="384">
        <v>2619.4459999999999</v>
      </c>
      <c r="K9" s="391">
        <v>-2.6511712782015704</v>
      </c>
      <c r="L9" s="73">
        <v>2067.3229999999999</v>
      </c>
      <c r="M9" s="384">
        <v>2143.7310000000002</v>
      </c>
      <c r="N9" s="391">
        <v>-3.5642531642263116</v>
      </c>
      <c r="O9" s="73">
        <v>2209.431</v>
      </c>
      <c r="P9" s="384">
        <v>2264.1480000000001</v>
      </c>
      <c r="Q9" s="391">
        <v>-2.4166706416718386</v>
      </c>
    </row>
    <row r="10" spans="1:17" ht="27" customHeight="1" x14ac:dyDescent="0.2">
      <c r="A10" s="476"/>
      <c r="B10" s="268" t="s">
        <v>85</v>
      </c>
      <c r="C10" s="26">
        <v>2704.64</v>
      </c>
      <c r="D10" s="385">
        <v>2727.857</v>
      </c>
      <c r="E10" s="392">
        <v>-0.85110766436804053</v>
      </c>
      <c r="F10" s="26">
        <v>2741.317</v>
      </c>
      <c r="G10" s="385">
        <v>2770.337</v>
      </c>
      <c r="H10" s="392">
        <v>-1.047525986910617</v>
      </c>
      <c r="I10" s="26">
        <v>2781.33</v>
      </c>
      <c r="J10" s="385">
        <v>2806.7579999999998</v>
      </c>
      <c r="K10" s="392">
        <v>-0.90595626698133158</v>
      </c>
      <c r="L10" s="129">
        <v>2551.4369999999999</v>
      </c>
      <c r="M10" s="385">
        <v>2590.5590000000002</v>
      </c>
      <c r="N10" s="392">
        <v>-1.5101759890433029</v>
      </c>
      <c r="O10" s="129">
        <v>2547.3119999999999</v>
      </c>
      <c r="P10" s="385">
        <v>2503.143</v>
      </c>
      <c r="Q10" s="392">
        <v>1.7645416182774962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2640.1223716455261</v>
      </c>
      <c r="D12" s="387">
        <v>2668.1229730522286</v>
      </c>
      <c r="E12" s="394">
        <v>-1.0494494327849879</v>
      </c>
      <c r="F12" s="382">
        <v>2679.4848259417086</v>
      </c>
      <c r="G12" s="387">
        <v>2723.4479410788381</v>
      </c>
      <c r="H12" s="394">
        <v>-1.6142447400597071</v>
      </c>
      <c r="I12" s="382">
        <v>2776.5800294501651</v>
      </c>
      <c r="J12" s="387">
        <v>2781.9414589610051</v>
      </c>
      <c r="K12" s="394">
        <v>-0.19272258564500502</v>
      </c>
      <c r="L12" s="406">
        <v>2386.114096690887</v>
      </c>
      <c r="M12" s="387">
        <v>2448.2786151693472</v>
      </c>
      <c r="N12" s="394">
        <v>-2.5391112797903634</v>
      </c>
      <c r="O12" s="406">
        <v>2508.7042030749217</v>
      </c>
      <c r="P12" s="387">
        <v>2455.8533737113403</v>
      </c>
      <c r="Q12" s="394">
        <v>2.152035212253411</v>
      </c>
    </row>
    <row r="13" spans="1:17" ht="20.25" customHeight="1" x14ac:dyDescent="0.2">
      <c r="A13" s="473" t="s">
        <v>28</v>
      </c>
      <c r="B13" s="267" t="s">
        <v>29</v>
      </c>
      <c r="C13" s="25">
        <v>1356.713</v>
      </c>
      <c r="D13" s="384">
        <v>1356.2429999999999</v>
      </c>
      <c r="E13" s="391">
        <v>3.4654556742414688E-2</v>
      </c>
      <c r="F13" s="25">
        <v>1348.5139999999999</v>
      </c>
      <c r="G13" s="384">
        <v>1325.15</v>
      </c>
      <c r="H13" s="391">
        <v>1.7631211560955218</v>
      </c>
      <c r="I13" s="25">
        <v>1371.646</v>
      </c>
      <c r="J13" s="384">
        <v>1372.1659999999999</v>
      </c>
      <c r="K13" s="391">
        <v>-3.7896289515990181E-2</v>
      </c>
      <c r="L13" s="73" t="s">
        <v>96</v>
      </c>
      <c r="M13" s="384" t="s">
        <v>96</v>
      </c>
      <c r="N13" s="391" t="s">
        <v>159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700.52</v>
      </c>
      <c r="D14" s="386">
        <v>710.48699999999997</v>
      </c>
      <c r="E14" s="393">
        <v>-1.4028405868087643</v>
      </c>
      <c r="F14" s="30">
        <v>741.87199999999996</v>
      </c>
      <c r="G14" s="386">
        <v>726.87400000000002</v>
      </c>
      <c r="H14" s="393">
        <v>2.0633562350558599</v>
      </c>
      <c r="I14" s="30">
        <v>680.77700000000004</v>
      </c>
      <c r="J14" s="386">
        <v>704.45399999999995</v>
      </c>
      <c r="K14" s="393">
        <v>-3.3610427366442535</v>
      </c>
      <c r="L14" s="405">
        <v>694.28499999999997</v>
      </c>
      <c r="M14" s="386">
        <v>681.173</v>
      </c>
      <c r="N14" s="393">
        <v>1.924914816059939</v>
      </c>
      <c r="O14" s="405">
        <v>673.83</v>
      </c>
      <c r="P14" s="386">
        <v>691.76</v>
      </c>
      <c r="Q14" s="393">
        <v>-2.5919394009482986</v>
      </c>
    </row>
    <row r="15" spans="1:17" ht="20.25" customHeight="1" thickBot="1" x14ac:dyDescent="0.25">
      <c r="A15" s="492"/>
      <c r="B15" s="272" t="s">
        <v>24</v>
      </c>
      <c r="C15" s="382">
        <v>775.26481221201152</v>
      </c>
      <c r="D15" s="387">
        <v>815.88574203378414</v>
      </c>
      <c r="E15" s="394">
        <v>-4.978752260152941</v>
      </c>
      <c r="F15" s="382">
        <v>825.96392458361106</v>
      </c>
      <c r="G15" s="387">
        <v>828.42004136980006</v>
      </c>
      <c r="H15" s="394">
        <v>-0.29648205783720399</v>
      </c>
      <c r="I15" s="382">
        <v>753.03649816903965</v>
      </c>
      <c r="J15" s="387">
        <v>784.42527849927842</v>
      </c>
      <c r="K15" s="394">
        <v>-4.0015003583630238</v>
      </c>
      <c r="L15" s="406">
        <v>696.13276392352452</v>
      </c>
      <c r="M15" s="387">
        <v>682.18092034968424</v>
      </c>
      <c r="N15" s="394">
        <v>2.0451823200638035</v>
      </c>
      <c r="O15" s="406">
        <v>742.74959814252554</v>
      </c>
      <c r="P15" s="387">
        <v>883.64084880636608</v>
      </c>
      <c r="Q15" s="394">
        <v>-15.944402169066576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553.36699999999996</v>
      </c>
      <c r="D17" s="388">
        <v>562.65300000000002</v>
      </c>
      <c r="E17" s="395">
        <v>-1.6503955368584293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647.66522333637192</v>
      </c>
      <c r="D18" s="387">
        <v>665.99944385832703</v>
      </c>
      <c r="E18" s="394">
        <v>-2.7528882630501421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316.79000000000002</v>
      </c>
      <c r="D20" s="385">
        <v>334.78699999999998</v>
      </c>
      <c r="E20" s="392">
        <v>-5.3756567608658514</v>
      </c>
      <c r="F20" s="26">
        <v>316.90499999999997</v>
      </c>
      <c r="G20" s="385">
        <v>336.79599999999999</v>
      </c>
      <c r="H20" s="392">
        <v>-5.9059490017696232</v>
      </c>
      <c r="I20" s="26">
        <v>317.09500000000003</v>
      </c>
      <c r="J20" s="385">
        <v>296.87099999999998</v>
      </c>
      <c r="K20" s="392">
        <v>6.8123865247868762</v>
      </c>
      <c r="L20" s="129">
        <v>315.56200000000001</v>
      </c>
      <c r="M20" s="385">
        <v>339.49700000000001</v>
      </c>
      <c r="N20" s="392">
        <v>-7.0501359364000278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26</v>
      </c>
      <c r="I5" s="356"/>
      <c r="J5" s="514" t="s">
        <v>212</v>
      </c>
    </row>
    <row r="6" spans="2:15" ht="24.75" customHeight="1" x14ac:dyDescent="0.2">
      <c r="F6" s="512"/>
      <c r="G6" s="513"/>
      <c r="H6" s="421" t="s">
        <v>249</v>
      </c>
      <c r="I6" s="421" t="s">
        <v>246</v>
      </c>
      <c r="J6" s="515"/>
    </row>
    <row r="7" spans="2:15" ht="48" customHeight="1" thickBot="1" x14ac:dyDescent="0.25">
      <c r="F7" s="516" t="s">
        <v>217</v>
      </c>
      <c r="G7" s="517"/>
      <c r="H7" s="357">
        <v>138.97</v>
      </c>
      <c r="I7" s="357">
        <v>133.83000000000001</v>
      </c>
      <c r="J7" s="40">
        <v>3.8406934170215838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5"/>
      <c r="C11" s="506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249</v>
      </c>
      <c r="E12" s="291" t="s">
        <v>246</v>
      </c>
      <c r="F12" s="292" t="s">
        <v>14</v>
      </c>
      <c r="G12" s="291" t="s">
        <v>249</v>
      </c>
      <c r="H12" s="291" t="s">
        <v>246</v>
      </c>
      <c r="I12" s="292" t="s">
        <v>14</v>
      </c>
      <c r="J12" s="291" t="s">
        <v>249</v>
      </c>
      <c r="K12" s="291" t="s">
        <v>246</v>
      </c>
      <c r="L12" s="292" t="s">
        <v>14</v>
      </c>
      <c r="M12" s="291" t="s">
        <v>249</v>
      </c>
      <c r="N12" s="291" t="s">
        <v>246</v>
      </c>
      <c r="O12" s="293" t="s">
        <v>14</v>
      </c>
    </row>
    <row r="13" spans="2:15" ht="36" customHeight="1" thickBot="1" x14ac:dyDescent="0.25">
      <c r="B13" s="507" t="s">
        <v>222</v>
      </c>
      <c r="C13" s="508"/>
      <c r="D13" s="130">
        <v>139.4</v>
      </c>
      <c r="E13" s="130">
        <v>134.35</v>
      </c>
      <c r="F13" s="131">
        <v>3.7588388537402393</v>
      </c>
      <c r="G13" s="109">
        <v>136.85</v>
      </c>
      <c r="H13" s="109">
        <v>131.4</v>
      </c>
      <c r="I13" s="131">
        <v>4.1476407914763991</v>
      </c>
      <c r="J13" s="109">
        <v>142.24</v>
      </c>
      <c r="K13" s="109">
        <v>135.44999999999999</v>
      </c>
      <c r="L13" s="131">
        <v>5.0129198966408426</v>
      </c>
      <c r="M13" s="109">
        <v>137.29</v>
      </c>
      <c r="N13" s="109">
        <v>134.16999999999999</v>
      </c>
      <c r="O13" s="132">
        <v>2.3254080643959192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250</v>
      </c>
      <c r="K18" s="502" t="s">
        <v>251</v>
      </c>
      <c r="L18" s="502" t="s">
        <v>252</v>
      </c>
      <c r="M18" s="103" t="s">
        <v>234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138.97</v>
      </c>
      <c r="K20" s="115">
        <v>107.26</v>
      </c>
      <c r="L20" s="116">
        <v>111.26</v>
      </c>
      <c r="M20" s="117">
        <v>29.56367704642923</v>
      </c>
      <c r="N20" s="118">
        <v>24.905626460542866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20" sqref="L20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22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258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2017-10-19T10:03:47Z</dcterms:modified>
</cp:coreProperties>
</file>