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<sst xmlns="http://schemas.openxmlformats.org/spreadsheetml/2006/main" count="1435" uniqueCount="275">
  <si>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</si>
  <si>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</si>
  <si>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</si>
  <si>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</si>
  <si>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</si>
  <si>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</si>
  <si>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</si>
  <si>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</si>
  <si>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</si>
  <si>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</si>
  <si>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</si>
  <si>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</si>
  <si>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</si>
  <si>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</si>
  <si>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</si>
  <si>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</si>
  <si>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</si>
  <si>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</si>
  <si>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</si>
  <si>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</si>
  <si>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</si>
  <si>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</si>
  <si>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</si>
  <si>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</si>
  <si>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</si>
  <si>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</si>
  <si>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</si>
  <si>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</si>
  <si>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</si>
  <si>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</si>
  <si>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</si>
  <si>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</si>
  <si>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</si>
  <si>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</si>
  <si>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</si>
  <si>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</si>
  <si>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</si>
  <si>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</si>
  <si>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</si>
  <si>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</si>
  <si>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</si>
  <si>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</si>
  <si>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</si>
  <si>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</si>
  <si>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</si>
  <si>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</si>
  <si>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</si>
  <si>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</si>
  <si>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</si>
  <si>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</si>
  <si>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</si>
  <si>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</si>
  <si>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</si>
  <si>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</si>
  <si>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</si>
  <si>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</si>
  <si>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</si>
  <si>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</si>
  <si>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</si>
  <si>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</si>
  <si>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</si>
  <si>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</si>
  <si>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</si>
  <si>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</si>
  <si>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</si>
  <si>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</si>
  <si>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</si>
  <si>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</si>
  <si>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</si>
  <si>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</si>
  <si>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</si>
  <si>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</si>
  <si>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</si>
  <si>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</si>
  <si>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</si>
  <si>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</si>
  <si>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</si>
  <si>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</si>
  <si>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</si>
  <si>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</si>
  <si>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</si>
  <si>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</si>
  <si>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</si>
  <si>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</si>
  <si>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</si>
  <si>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</si>
  <si>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</si>
  <si>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</si>
  <si>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</si>
  <si>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</si>
  <si>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</si>
  <si>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</si>
  <si>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</si>
  <si>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</si>
  <si>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</si>
  <si>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</si>
  <si>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</si>
  <si>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</si>
  <si>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</si>
  <si>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</si>
  <si>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</si>
  <si>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</si>
  <si>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</si>
  <si>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</si>
  <si>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</si>
  <si>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</si>
  <si>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</si>
  <si>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</si>
  <si>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</si>
  <si>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</si>
  <si>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</si>
  <si>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</si>
  <si>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</si>
  <si>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</si>
  <si>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</si>
  <si>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</si>
  <si>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</si>
  <si>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</si>
  <si>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</si>
  <si>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</si>
  <si>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</si>
  <si>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</si>
  <si>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</si>
  <si>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</si>
  <si>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</si>
  <si>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</si>
  <si>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</si>
  <si>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</si>
  <si>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</si>
  <si>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</si>
  <si>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</si>
  <si>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</si>
  <si>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</si>
  <si>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</si>
  <si>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</si>
  <si>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</si>
  <si>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</si>
  <si>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</si>
  <si>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</si>
  <si>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</si>
  <si>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</si>
  <si>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</si>
  <si>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</si>
  <si>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</si>
  <si>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</si>
  <si>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</si>
  <si>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</si>
  <si>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</si>
  <si>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</si>
  <si>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</si>
  <si>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</si>
  <si>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</si>
  <si>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</si>
  <si>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</si>
  <si>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</si>
  <si>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</si>
  <si>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</si>
  <si>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</si>
  <si>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</si>
  <si>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</si>
  <si>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</si>
  <si>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</si>
  <si>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</si>
  <si>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</si>
  <si>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</si>
  <si>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</si>
  <si>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</si>
  <si>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</si>
  <si>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</si>
  <si>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</si>
  <si>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</si>
  <si>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</si>
  <si>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</si>
  <si>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</si>
  <si>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</si>
  <si>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</si>
  <si>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</si>
  <si>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</si>
  <si>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</si>
  <si>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</si>
  <si>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</si>
  <si>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</si>
  <si>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</si>
  <si>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</si>
  <si>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</si>
  <si>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</si>
  <si>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</si>
  <si>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</si>
  <si>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</si>
  <si>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</si>
  <si>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</si>
  <si>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</si>
  <si>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</si>
  <si>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</si>
  <si>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</si>
  <si>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</si>
  <si>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</si>
  <si>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</si>
  <si>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</si>
  <si>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</si>
  <si>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</si>
  <si>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</si>
  <si>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</si>
  <si>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</si>
  <si>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</si>
  <si>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</si>
  <si>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</si>
  <si>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</si>
  <si>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</si>
  <si>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</si>
  <si>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</si>
  <si>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</si>
  <si>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</si>
  <si>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</si>
  <si>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</si>
  <si>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</si>
  <si>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</si>
  <si>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</si>
  <si>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</si>
  <si>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</si>
  <si>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</si>
  <si>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</si>
  <si>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</si>
  <si>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</si>
  <si>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</si>
  <si>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</si>
  <si>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</si>
  <si>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</si>
  <si>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</si>
  <si>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</si>
  <si>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</si>
  <si>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</si>
  <si>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</si>
  <si>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</si>
  <si>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</si>
  <si>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</si>
  <si>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</si>
  <si>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</si>
  <si>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</si>
  <si>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</si>
  <si>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</si>
  <si>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</si>
  <si>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</si>
  <si>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</si>
  <si>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</si>
  <si>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</si>
  <si>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</si>
  <si>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</si>
  <si>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t>sierpień</t>
  </si>
  <si>
    <t>VIII-2017</t>
  </si>
  <si>
    <t>VIII-2016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</si>
  <si>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</si>
  <si>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I-VIII 2016r.</t>
  </si>
  <si>
    <t>I-VIII 2017r.*</t>
  </si>
  <si>
    <t>Handel zagraniczny produktami mlecznymi w okresie I -VIII 2017r. - dane wstępne</t>
  </si>
  <si>
    <t>Ekwador</t>
  </si>
  <si>
    <t>Egipt</t>
  </si>
  <si>
    <t>I -VIII 2016r</t>
  </si>
  <si>
    <t>I -VIII 2017r</t>
  </si>
  <si>
    <t>według ważniejszych krajów w okresie I -VIII 2017r (dane wstępne)</t>
  </si>
  <si>
    <t xml:space="preserve"> z mleka - kod 0405) według ważniejszych krajów w okresie I -VIII 2017r (dane wstępne)</t>
  </si>
  <si>
    <t>z mleka - kod 0405) według ważniejszych krajów w okresie I -VIII 2017r (dane wstępne)</t>
  </si>
  <si>
    <t>wrzesień</t>
  </si>
  <si>
    <t>wrzesień 2017</t>
  </si>
  <si>
    <t>wrzesień 2016</t>
  </si>
  <si>
    <t>wrzesień 2015</t>
  </si>
  <si>
    <t>2017-10-22</t>
  </si>
  <si>
    <t>1EUR=4,2342</t>
  </si>
  <si>
    <r>
      <t>Mleko surowe</t>
    </r>
    <r>
      <rPr>
        <b/>
        <sz val="11"/>
        <rFont val="Times New Roman"/>
        <family val="1"/>
        <charset val="238"/>
      </rPr>
      <t xml:space="preserve"> skup     wrzesień 17</t>
    </r>
  </si>
  <si>
    <t>NR 43/2017</t>
  </si>
  <si>
    <t>2 listopada 2017r.</t>
  </si>
  <si>
    <t>Notowania z okresu: 23-29.10.2017r.</t>
  </si>
  <si>
    <t>Ceny sprzedaży (NETTO) wybranych produktów mleczarskich za okres: 23-29.10.2017r.</t>
  </si>
  <si>
    <t>2017-10-29</t>
  </si>
  <si>
    <t>1EUR=4,2367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</si>
</sst>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13</xdr:row>
      <xdr:rowOff>161925</xdr:rowOff>
    </xdr:from>
    <xdr:to>
      <xdr:col>11</xdr:col>
      <xdr:colOff>228609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8875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600075</xdr:colOff>
      <xdr:row>46</xdr:row>
      <xdr:rowOff>85725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4807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47</xdr:row>
      <xdr:rowOff>1</xdr:rowOff>
    </xdr:from>
    <xdr:to>
      <xdr:col>6</xdr:col>
      <xdr:colOff>590551</xdr:colOff>
      <xdr:row>61</xdr:row>
      <xdr:rowOff>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7762876"/>
          <a:ext cx="36385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561975</xdr:colOff>
      <xdr:row>61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62875"/>
          <a:ext cx="3609975" cy="2276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876800" cy="3095626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1</xdr:rowOff>
    </xdr:from>
    <xdr:to>
      <xdr:col>19</xdr:col>
      <xdr:colOff>1</xdr:colOff>
      <xdr:row>82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1" y="10353676"/>
          <a:ext cx="5486400" cy="3105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0</xdr:row>
      <xdr:rowOff>123825</xdr:rowOff>
    </xdr:from>
    <xdr:to>
      <xdr:col>15</xdr:col>
      <xdr:colOff>587544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8225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190500</xdr:colOff>
      <xdr:row>34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481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171450</xdr:colOff>
      <xdr:row>49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290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16</xdr:col>
      <xdr:colOff>311398</xdr:colOff>
      <xdr:row>68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-1</xdr:rowOff>
    </xdr:from>
    <xdr:to>
      <xdr:col>18</xdr:col>
      <xdr:colOff>156098</xdr:colOff>
      <xdr:row>40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2071687"/>
          <a:ext cx="5013848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142875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6433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8</xdr:col>
      <xdr:colOff>166414</xdr:colOff>
      <xdr:row>47</xdr:row>
      <xdr:rowOff>139700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400"/>
          <a:ext cx="5983014" cy="3771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11905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93469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U29" sqref="U29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259</v>
      </c>
      <c r="B3" s="162"/>
      <c r="C3" s="162"/>
      <c r="D3" s="162"/>
      <c r="E3" s="162"/>
      <c r="F3" s="162"/>
      <c r="G3" s="162"/>
      <c r="H3" s="162"/>
      <c r="I3" s="162"/>
      <c r="J3" s="162" t="s">
        <v>259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257</v>
      </c>
      <c r="B5" s="169"/>
      <c r="C5" s="170"/>
      <c r="D5" s="171"/>
      <c r="E5" s="168" t="s">
        <v>258</v>
      </c>
      <c r="F5" s="169"/>
      <c r="G5" s="170"/>
      <c r="H5" s="171"/>
      <c r="I5" s="167"/>
      <c r="J5" s="168" t="s">
        <v>257</v>
      </c>
      <c r="K5" s="169"/>
      <c r="L5" s="170"/>
      <c r="M5" s="171"/>
      <c r="N5" s="168" t="s">
        <v>258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162145.63</v>
      </c>
      <c r="C7" s="178">
        <v>706612.28300000005</v>
      </c>
      <c r="D7" s="179">
        <v>396251.277</v>
      </c>
      <c r="E7" s="180" t="s">
        <v>118</v>
      </c>
      <c r="F7" s="181">
        <v>247086.264</v>
      </c>
      <c r="G7" s="182">
        <v>1056836.625</v>
      </c>
      <c r="H7" s="179">
        <v>390759.47899999999</v>
      </c>
      <c r="I7" s="167"/>
      <c r="J7" s="176" t="s">
        <v>118</v>
      </c>
      <c r="K7" s="177">
        <v>80575.024999999994</v>
      </c>
      <c r="L7" s="178">
        <v>350583.12900000002</v>
      </c>
      <c r="M7" s="179">
        <v>172430.83300000001</v>
      </c>
      <c r="N7" s="180" t="s">
        <v>118</v>
      </c>
      <c r="O7" s="181">
        <v>98902.720000000001</v>
      </c>
      <c r="P7" s="182">
        <v>422454.04</v>
      </c>
      <c r="Q7" s="179">
        <v>137306.27299999999</v>
      </c>
    </row>
    <row r="8" spans="1:17" x14ac:dyDescent="0.2">
      <c r="A8" s="183" t="s">
        <v>77</v>
      </c>
      <c r="B8" s="184">
        <v>79230.710999999996</v>
      </c>
      <c r="C8" s="185">
        <v>345137.40299999999</v>
      </c>
      <c r="D8" s="184">
        <v>209402.69699999999</v>
      </c>
      <c r="E8" s="186" t="s">
        <v>77</v>
      </c>
      <c r="F8" s="187">
        <v>159038.47700000001</v>
      </c>
      <c r="G8" s="188">
        <v>680407.30099999998</v>
      </c>
      <c r="H8" s="189">
        <v>254635.508</v>
      </c>
      <c r="I8" s="167"/>
      <c r="J8" s="183" t="s">
        <v>136</v>
      </c>
      <c r="K8" s="184">
        <v>37434.544000000002</v>
      </c>
      <c r="L8" s="185">
        <v>163006.18599999999</v>
      </c>
      <c r="M8" s="184">
        <v>88665.065000000002</v>
      </c>
      <c r="N8" s="186" t="s">
        <v>136</v>
      </c>
      <c r="O8" s="187">
        <v>54549.080999999998</v>
      </c>
      <c r="P8" s="188">
        <v>232663.51500000001</v>
      </c>
      <c r="Q8" s="189">
        <v>63548.915000000001</v>
      </c>
    </row>
    <row r="9" spans="1:17" x14ac:dyDescent="0.2">
      <c r="A9" s="190" t="s">
        <v>239</v>
      </c>
      <c r="B9" s="191">
        <v>20587.87</v>
      </c>
      <c r="C9" s="192">
        <v>89875.331999999995</v>
      </c>
      <c r="D9" s="191">
        <v>76808.115999999995</v>
      </c>
      <c r="E9" s="193" t="s">
        <v>144</v>
      </c>
      <c r="F9" s="194">
        <v>12299.316000000001</v>
      </c>
      <c r="G9" s="195">
        <v>52510.101000000002</v>
      </c>
      <c r="H9" s="196">
        <v>20829.286</v>
      </c>
      <c r="I9" s="167"/>
      <c r="J9" s="190" t="s">
        <v>77</v>
      </c>
      <c r="K9" s="191">
        <v>16546.763999999999</v>
      </c>
      <c r="L9" s="192">
        <v>71955.06</v>
      </c>
      <c r="M9" s="191">
        <v>24206.714</v>
      </c>
      <c r="N9" s="193" t="s">
        <v>77</v>
      </c>
      <c r="O9" s="194">
        <v>18405.239000000001</v>
      </c>
      <c r="P9" s="195">
        <v>78855.971000000005</v>
      </c>
      <c r="Q9" s="196">
        <v>23987.359</v>
      </c>
    </row>
    <row r="10" spans="1:17" x14ac:dyDescent="0.2">
      <c r="A10" s="190" t="s">
        <v>144</v>
      </c>
      <c r="B10" s="191">
        <v>10565.569</v>
      </c>
      <c r="C10" s="192">
        <v>46070.798999999999</v>
      </c>
      <c r="D10" s="191">
        <v>18202.825000000001</v>
      </c>
      <c r="E10" s="193" t="s">
        <v>219</v>
      </c>
      <c r="F10" s="194">
        <v>11468.695</v>
      </c>
      <c r="G10" s="195">
        <v>48825.277999999998</v>
      </c>
      <c r="H10" s="196">
        <v>25365.832999999999</v>
      </c>
      <c r="I10" s="167"/>
      <c r="J10" s="190" t="s">
        <v>137</v>
      </c>
      <c r="K10" s="191">
        <v>8832.7250000000004</v>
      </c>
      <c r="L10" s="192">
        <v>38393.171999999999</v>
      </c>
      <c r="M10" s="191">
        <v>30957.035</v>
      </c>
      <c r="N10" s="193" t="s">
        <v>161</v>
      </c>
      <c r="O10" s="194">
        <v>7846.7439999999997</v>
      </c>
      <c r="P10" s="195">
        <v>33603.508999999998</v>
      </c>
      <c r="Q10" s="196">
        <v>7655.7730000000001</v>
      </c>
    </row>
    <row r="11" spans="1:17" x14ac:dyDescent="0.2">
      <c r="A11" s="190" t="s">
        <v>185</v>
      </c>
      <c r="B11" s="191">
        <v>6217.2280000000001</v>
      </c>
      <c r="C11" s="192">
        <v>27024.717000000001</v>
      </c>
      <c r="D11" s="191">
        <v>13327.457</v>
      </c>
      <c r="E11" s="193" t="s">
        <v>137</v>
      </c>
      <c r="F11" s="194">
        <v>6907.1790000000001</v>
      </c>
      <c r="G11" s="195">
        <v>29608.583999999999</v>
      </c>
      <c r="H11" s="196">
        <v>5184.68</v>
      </c>
      <c r="I11" s="167"/>
      <c r="J11" s="190" t="s">
        <v>161</v>
      </c>
      <c r="K11" s="191">
        <v>6657.1710000000003</v>
      </c>
      <c r="L11" s="192">
        <v>28801.663</v>
      </c>
      <c r="M11" s="191">
        <v>11085.601000000001</v>
      </c>
      <c r="N11" s="193" t="s">
        <v>137</v>
      </c>
      <c r="O11" s="194">
        <v>6815.0020000000004</v>
      </c>
      <c r="P11" s="195">
        <v>29152.932000000001</v>
      </c>
      <c r="Q11" s="196">
        <v>20442.593000000001</v>
      </c>
    </row>
    <row r="12" spans="1:17" x14ac:dyDescent="0.2">
      <c r="A12" s="190" t="s">
        <v>136</v>
      </c>
      <c r="B12" s="191">
        <v>5972.9219999999996</v>
      </c>
      <c r="C12" s="192">
        <v>26013.008000000002</v>
      </c>
      <c r="D12" s="191">
        <v>14206.735000000001</v>
      </c>
      <c r="E12" s="193" t="s">
        <v>185</v>
      </c>
      <c r="F12" s="194">
        <v>6315.9660000000003</v>
      </c>
      <c r="G12" s="195">
        <v>26923.965</v>
      </c>
      <c r="H12" s="196">
        <v>12452.179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2352.5039999999999</v>
      </c>
      <c r="P12" s="195">
        <v>10031.007</v>
      </c>
      <c r="Q12" s="196">
        <v>3124.11</v>
      </c>
    </row>
    <row r="13" spans="1:17" x14ac:dyDescent="0.2">
      <c r="A13" s="190" t="s">
        <v>137</v>
      </c>
      <c r="B13" s="191">
        <v>5882.0330000000004</v>
      </c>
      <c r="C13" s="192">
        <v>25666.43</v>
      </c>
      <c r="D13" s="191">
        <v>6369.3850000000002</v>
      </c>
      <c r="E13" s="193" t="s">
        <v>136</v>
      </c>
      <c r="F13" s="194">
        <v>6239.4369999999999</v>
      </c>
      <c r="G13" s="195">
        <v>26728.088</v>
      </c>
      <c r="H13" s="196">
        <v>13016.308000000001</v>
      </c>
      <c r="I13" s="167"/>
      <c r="J13" s="190" t="s">
        <v>139</v>
      </c>
      <c r="K13" s="191">
        <v>2728.0729999999999</v>
      </c>
      <c r="L13" s="192">
        <v>11891.819</v>
      </c>
      <c r="M13" s="191">
        <v>4882.5169999999998</v>
      </c>
      <c r="N13" s="193" t="s">
        <v>138</v>
      </c>
      <c r="O13" s="194">
        <v>1947.1590000000001</v>
      </c>
      <c r="P13" s="195">
        <v>8286.375</v>
      </c>
      <c r="Q13" s="196">
        <v>4029.5010000000002</v>
      </c>
    </row>
    <row r="14" spans="1:17" x14ac:dyDescent="0.2">
      <c r="A14" s="190" t="s">
        <v>146</v>
      </c>
      <c r="B14" s="191">
        <v>3586.2049999999999</v>
      </c>
      <c r="C14" s="192">
        <v>15630.795</v>
      </c>
      <c r="D14" s="191">
        <v>7839.9340000000002</v>
      </c>
      <c r="E14" s="193" t="s">
        <v>146</v>
      </c>
      <c r="F14" s="194">
        <v>5853.2950000000001</v>
      </c>
      <c r="G14" s="195">
        <v>25105.842000000001</v>
      </c>
      <c r="H14" s="196">
        <v>10812.638999999999</v>
      </c>
      <c r="I14" s="167"/>
      <c r="J14" s="190" t="s">
        <v>79</v>
      </c>
      <c r="K14" s="191">
        <v>1787.2049999999999</v>
      </c>
      <c r="L14" s="192">
        <v>7776.2950000000001</v>
      </c>
      <c r="M14" s="191">
        <v>7872.9359999999997</v>
      </c>
      <c r="N14" s="193" t="s">
        <v>141</v>
      </c>
      <c r="O14" s="194">
        <v>1491.7449999999999</v>
      </c>
      <c r="P14" s="195">
        <v>6403.6379999999999</v>
      </c>
      <c r="Q14" s="196">
        <v>4018.578</v>
      </c>
    </row>
    <row r="15" spans="1:17" x14ac:dyDescent="0.2">
      <c r="A15" s="190" t="s">
        <v>141</v>
      </c>
      <c r="B15" s="191">
        <v>3464.8389999999999</v>
      </c>
      <c r="C15" s="192">
        <v>15135.329</v>
      </c>
      <c r="D15" s="191">
        <v>4118.22</v>
      </c>
      <c r="E15" s="193" t="s">
        <v>133</v>
      </c>
      <c r="F15" s="194">
        <v>4136.7340000000004</v>
      </c>
      <c r="G15" s="195">
        <v>17665.323</v>
      </c>
      <c r="H15" s="196">
        <v>3189.4369999999999</v>
      </c>
      <c r="I15" s="167"/>
      <c r="J15" s="190" t="s">
        <v>141</v>
      </c>
      <c r="K15" s="191">
        <v>1115.847</v>
      </c>
      <c r="L15" s="192">
        <v>4827.3559999999998</v>
      </c>
      <c r="M15" s="191">
        <v>2059.3270000000002</v>
      </c>
      <c r="N15" s="193" t="s">
        <v>227</v>
      </c>
      <c r="O15" s="194">
        <v>1370.5989999999999</v>
      </c>
      <c r="P15" s="195">
        <v>5904.116</v>
      </c>
      <c r="Q15" s="196">
        <v>2402.6990000000001</v>
      </c>
    </row>
    <row r="16" spans="1:17" x14ac:dyDescent="0.2">
      <c r="A16" s="190" t="s">
        <v>76</v>
      </c>
      <c r="B16" s="191">
        <v>3236.4340000000002</v>
      </c>
      <c r="C16" s="192">
        <v>14010.698</v>
      </c>
      <c r="D16" s="191">
        <v>1805.107</v>
      </c>
      <c r="E16" s="193" t="s">
        <v>141</v>
      </c>
      <c r="F16" s="194">
        <v>3637.6680000000001</v>
      </c>
      <c r="G16" s="195">
        <v>15532.68</v>
      </c>
      <c r="H16" s="196">
        <v>3773.4110000000001</v>
      </c>
      <c r="I16" s="167"/>
      <c r="J16" s="190" t="s">
        <v>76</v>
      </c>
      <c r="K16" s="191">
        <v>427.64800000000002</v>
      </c>
      <c r="L16" s="192">
        <v>1858.865</v>
      </c>
      <c r="M16" s="191">
        <v>340.15</v>
      </c>
      <c r="N16" s="193" t="s">
        <v>79</v>
      </c>
      <c r="O16" s="194">
        <v>1131.1969999999999</v>
      </c>
      <c r="P16" s="195">
        <v>4827.1719999999996</v>
      </c>
      <c r="Q16" s="196">
        <v>5592.7759999999998</v>
      </c>
    </row>
    <row r="17" spans="1:17" x14ac:dyDescent="0.2">
      <c r="A17" s="190" t="s">
        <v>219</v>
      </c>
      <c r="B17" s="191">
        <v>3082.9839999999999</v>
      </c>
      <c r="C17" s="192">
        <v>13512.972</v>
      </c>
      <c r="D17" s="191">
        <v>8154.11</v>
      </c>
      <c r="E17" s="193" t="s">
        <v>142</v>
      </c>
      <c r="F17" s="194">
        <v>3569.99</v>
      </c>
      <c r="G17" s="195">
        <v>15269.277</v>
      </c>
      <c r="H17" s="196">
        <v>6329.1390000000001</v>
      </c>
      <c r="I17" s="167"/>
      <c r="J17" s="190" t="s">
        <v>158</v>
      </c>
      <c r="K17" s="191">
        <v>421.52300000000002</v>
      </c>
      <c r="L17" s="192">
        <v>1831.9269999999999</v>
      </c>
      <c r="M17" s="191">
        <v>975.20100000000002</v>
      </c>
      <c r="N17" s="193" t="s">
        <v>205</v>
      </c>
      <c r="O17" s="194">
        <v>946.51099999999997</v>
      </c>
      <c r="P17" s="195">
        <v>4012.694</v>
      </c>
      <c r="Q17" s="196">
        <v>381.678</v>
      </c>
    </row>
    <row r="18" spans="1:17" x14ac:dyDescent="0.2">
      <c r="A18" s="190" t="s">
        <v>133</v>
      </c>
      <c r="B18" s="191">
        <v>2945.375</v>
      </c>
      <c r="C18" s="192">
        <v>12859.231</v>
      </c>
      <c r="D18" s="191">
        <v>3442.9670000000001</v>
      </c>
      <c r="E18" s="193" t="s">
        <v>227</v>
      </c>
      <c r="F18" s="194">
        <v>2927.0770000000002</v>
      </c>
      <c r="G18" s="195">
        <v>12469.396000000001</v>
      </c>
      <c r="H18" s="196">
        <v>4604.3890000000001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158</v>
      </c>
      <c r="O18" s="194">
        <v>545.35299999999995</v>
      </c>
      <c r="P18" s="195">
        <v>2329.5839999999998</v>
      </c>
      <c r="Q18" s="196">
        <v>1059.0039999999999</v>
      </c>
    </row>
    <row r="19" spans="1:17" x14ac:dyDescent="0.2">
      <c r="A19" s="190" t="s">
        <v>142</v>
      </c>
      <c r="B19" s="191">
        <v>2767.799</v>
      </c>
      <c r="C19" s="192">
        <v>12060.093999999999</v>
      </c>
      <c r="D19" s="191">
        <v>6878.3040000000001</v>
      </c>
      <c r="E19" s="193" t="s">
        <v>79</v>
      </c>
      <c r="F19" s="194">
        <v>2793.9870000000001</v>
      </c>
      <c r="G19" s="195">
        <v>11908.284</v>
      </c>
      <c r="H19" s="196">
        <v>1541.35</v>
      </c>
      <c r="I19" s="167"/>
      <c r="J19" s="190" t="s">
        <v>144</v>
      </c>
      <c r="K19" s="191">
        <v>320.05700000000002</v>
      </c>
      <c r="L19" s="192">
        <v>1365.5029999999999</v>
      </c>
      <c r="M19" s="191">
        <v>227.69900000000001</v>
      </c>
      <c r="N19" s="193" t="s">
        <v>241</v>
      </c>
      <c r="O19" s="194">
        <v>504.67200000000003</v>
      </c>
      <c r="P19" s="195">
        <v>2128.5239999999999</v>
      </c>
      <c r="Q19" s="196">
        <v>219.51300000000001</v>
      </c>
    </row>
    <row r="20" spans="1:17" x14ac:dyDescent="0.2">
      <c r="A20" s="190" t="s">
        <v>227</v>
      </c>
      <c r="B20" s="191">
        <v>2635.7689999999998</v>
      </c>
      <c r="C20" s="192">
        <v>11491.01</v>
      </c>
      <c r="D20" s="191">
        <v>6478.7449999999999</v>
      </c>
      <c r="E20" s="193" t="s">
        <v>76</v>
      </c>
      <c r="F20" s="194">
        <v>2560.2249999999999</v>
      </c>
      <c r="G20" s="195">
        <v>11113.791999999999</v>
      </c>
      <c r="H20" s="196">
        <v>1244.4269999999999</v>
      </c>
      <c r="I20" s="167"/>
      <c r="J20" s="190" t="s">
        <v>143</v>
      </c>
      <c r="K20" s="191">
        <v>180.77199999999999</v>
      </c>
      <c r="L20" s="192">
        <v>788.197</v>
      </c>
      <c r="M20" s="191">
        <v>235.31899999999999</v>
      </c>
      <c r="N20" s="193" t="s">
        <v>143</v>
      </c>
      <c r="O20" s="194">
        <v>316.68200000000002</v>
      </c>
      <c r="P20" s="195">
        <v>1355.9639999999999</v>
      </c>
      <c r="Q20" s="196">
        <v>367.68200000000002</v>
      </c>
    </row>
    <row r="21" spans="1:17" x14ac:dyDescent="0.2">
      <c r="A21" s="190" t="s">
        <v>178</v>
      </c>
      <c r="B21" s="191">
        <v>2033.107</v>
      </c>
      <c r="C21" s="192">
        <v>8807.4079999999994</v>
      </c>
      <c r="D21" s="191">
        <v>4150.7190000000001</v>
      </c>
      <c r="E21" s="193" t="s">
        <v>218</v>
      </c>
      <c r="F21" s="194">
        <v>2021.1089999999999</v>
      </c>
      <c r="G21" s="195">
        <v>8661.7569999999996</v>
      </c>
      <c r="H21" s="196">
        <v>947.851</v>
      </c>
      <c r="I21" s="167"/>
      <c r="J21" s="190" t="s">
        <v>138</v>
      </c>
      <c r="K21" s="191">
        <v>131.96600000000001</v>
      </c>
      <c r="L21" s="192">
        <v>574.755</v>
      </c>
      <c r="M21" s="191">
        <v>178.893</v>
      </c>
      <c r="N21" s="193" t="s">
        <v>76</v>
      </c>
      <c r="O21" s="194">
        <v>287.15199999999999</v>
      </c>
      <c r="P21" s="195">
        <v>1229.8109999999999</v>
      </c>
      <c r="Q21" s="196">
        <v>270.59399999999999</v>
      </c>
    </row>
    <row r="22" spans="1:17" x14ac:dyDescent="0.2">
      <c r="A22" s="190" t="s">
        <v>79</v>
      </c>
      <c r="B22" s="191">
        <v>1637.944</v>
      </c>
      <c r="C22" s="192">
        <v>7135.4080000000004</v>
      </c>
      <c r="D22" s="191">
        <v>1309.9369999999999</v>
      </c>
      <c r="E22" s="193" t="s">
        <v>237</v>
      </c>
      <c r="F22" s="194">
        <v>1849.8810000000001</v>
      </c>
      <c r="G22" s="195">
        <v>7852.3389999999999</v>
      </c>
      <c r="H22" s="196">
        <v>3871.808</v>
      </c>
      <c r="I22" s="167"/>
      <c r="J22" s="190" t="s">
        <v>156</v>
      </c>
      <c r="K22" s="191">
        <v>102.696</v>
      </c>
      <c r="L22" s="192">
        <v>447.21800000000002</v>
      </c>
      <c r="M22" s="191">
        <v>69.72</v>
      </c>
      <c r="N22" s="193" t="s">
        <v>133</v>
      </c>
      <c r="O22" s="194">
        <v>248.96</v>
      </c>
      <c r="P22" s="195">
        <v>1057.6379999999999</v>
      </c>
      <c r="Q22" s="196">
        <v>127.021</v>
      </c>
    </row>
    <row r="23" spans="1:17" ht="13.5" thickBot="1" x14ac:dyDescent="0.25">
      <c r="A23" s="197" t="s">
        <v>134</v>
      </c>
      <c r="B23" s="198">
        <v>990.18700000000001</v>
      </c>
      <c r="C23" s="199">
        <v>4310.4690000000001</v>
      </c>
      <c r="D23" s="198">
        <v>1334.373</v>
      </c>
      <c r="E23" s="200" t="s">
        <v>161</v>
      </c>
      <c r="F23" s="201">
        <v>1788.4849999999999</v>
      </c>
      <c r="G23" s="202">
        <v>7663.0339999999997</v>
      </c>
      <c r="H23" s="203">
        <v>3961.4929999999999</v>
      </c>
      <c r="I23" s="167"/>
      <c r="J23" s="197" t="s">
        <v>133</v>
      </c>
      <c r="K23" s="198">
        <v>98.103999999999999</v>
      </c>
      <c r="L23" s="199">
        <v>429.97899999999998</v>
      </c>
      <c r="M23" s="198">
        <v>48.584000000000003</v>
      </c>
      <c r="N23" s="200" t="s">
        <v>255</v>
      </c>
      <c r="O23" s="201">
        <v>64.415999999999997</v>
      </c>
      <c r="P23" s="202">
        <v>270.44900000000001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259</v>
      </c>
      <c r="B28" s="162"/>
      <c r="C28" s="162"/>
      <c r="D28" s="162"/>
      <c r="E28" s="162"/>
      <c r="F28" s="162"/>
      <c r="G28" s="162"/>
      <c r="H28" s="163"/>
      <c r="I28" s="163"/>
      <c r="J28" s="162" t="s">
        <v>259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257</v>
      </c>
      <c r="B30" s="169"/>
      <c r="C30" s="170"/>
      <c r="D30" s="171"/>
      <c r="E30" s="168" t="s">
        <v>258</v>
      </c>
      <c r="F30" s="169"/>
      <c r="G30" s="170"/>
      <c r="H30" s="171"/>
      <c r="I30" s="167"/>
      <c r="J30" s="168" t="s">
        <v>257</v>
      </c>
      <c r="K30" s="169"/>
      <c r="L30" s="170"/>
      <c r="M30" s="171"/>
      <c r="N30" s="168" t="s">
        <v>258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132821.33300000001</v>
      </c>
      <c r="C32" s="178">
        <v>577840.68900000001</v>
      </c>
      <c r="D32" s="179">
        <v>77514.366999999998</v>
      </c>
      <c r="E32" s="180" t="s">
        <v>118</v>
      </c>
      <c r="F32" s="181">
        <v>188977.149</v>
      </c>
      <c r="G32" s="182">
        <v>809980.53099999996</v>
      </c>
      <c r="H32" s="179">
        <v>88653.388999999996</v>
      </c>
      <c r="I32" s="167"/>
      <c r="J32" s="176" t="s">
        <v>118</v>
      </c>
      <c r="K32" s="177">
        <v>154088.508</v>
      </c>
      <c r="L32" s="178">
        <v>670498.19900000002</v>
      </c>
      <c r="M32" s="179">
        <v>81443.362999999998</v>
      </c>
      <c r="N32" s="180" t="s">
        <v>118</v>
      </c>
      <c r="O32" s="181">
        <v>104685.978</v>
      </c>
      <c r="P32" s="182">
        <v>449402.32299999997</v>
      </c>
      <c r="Q32" s="179">
        <v>63176.716999999997</v>
      </c>
    </row>
    <row r="33" spans="1:17" x14ac:dyDescent="0.2">
      <c r="A33" s="183" t="s">
        <v>169</v>
      </c>
      <c r="B33" s="184">
        <v>29640.162</v>
      </c>
      <c r="C33" s="185">
        <v>128299.743</v>
      </c>
      <c r="D33" s="184">
        <v>17094</v>
      </c>
      <c r="E33" s="186" t="s">
        <v>169</v>
      </c>
      <c r="F33" s="187">
        <v>51543.688000000002</v>
      </c>
      <c r="G33" s="188">
        <v>220488.57199999999</v>
      </c>
      <c r="H33" s="189">
        <v>26757</v>
      </c>
      <c r="I33" s="167"/>
      <c r="J33" s="183" t="s">
        <v>134</v>
      </c>
      <c r="K33" s="184">
        <v>58077.627</v>
      </c>
      <c r="L33" s="185">
        <v>252469.39499999999</v>
      </c>
      <c r="M33" s="184">
        <v>19368.951000000001</v>
      </c>
      <c r="N33" s="186" t="s">
        <v>77</v>
      </c>
      <c r="O33" s="187">
        <v>55728.773000000001</v>
      </c>
      <c r="P33" s="188">
        <v>238921.345</v>
      </c>
      <c r="Q33" s="189">
        <v>40170.218999999997</v>
      </c>
    </row>
    <row r="34" spans="1:17" x14ac:dyDescent="0.2">
      <c r="A34" s="190" t="s">
        <v>77</v>
      </c>
      <c r="B34" s="191">
        <v>13820.315000000001</v>
      </c>
      <c r="C34" s="192">
        <v>60266.065999999999</v>
      </c>
      <c r="D34" s="191">
        <v>9793.4060000000009</v>
      </c>
      <c r="E34" s="193" t="s">
        <v>227</v>
      </c>
      <c r="F34" s="194">
        <v>24808.628000000001</v>
      </c>
      <c r="G34" s="195">
        <v>107045.321</v>
      </c>
      <c r="H34" s="196">
        <v>7025.7110000000002</v>
      </c>
      <c r="I34" s="167"/>
      <c r="J34" s="190" t="s">
        <v>77</v>
      </c>
      <c r="K34" s="191">
        <v>49192.447999999997</v>
      </c>
      <c r="L34" s="192">
        <v>214052.462</v>
      </c>
      <c r="M34" s="191">
        <v>39046.201999999997</v>
      </c>
      <c r="N34" s="193" t="s">
        <v>134</v>
      </c>
      <c r="O34" s="194">
        <v>17444.458999999999</v>
      </c>
      <c r="P34" s="195">
        <v>75338.835999999996</v>
      </c>
      <c r="Q34" s="196">
        <v>6317.5839999999998</v>
      </c>
    </row>
    <row r="35" spans="1:17" x14ac:dyDescent="0.2">
      <c r="A35" s="190" t="s">
        <v>227</v>
      </c>
      <c r="B35" s="191">
        <v>11259.984</v>
      </c>
      <c r="C35" s="192">
        <v>49072.247000000003</v>
      </c>
      <c r="D35" s="191">
        <v>7306.0020000000004</v>
      </c>
      <c r="E35" s="193" t="s">
        <v>77</v>
      </c>
      <c r="F35" s="194">
        <v>16144.994000000001</v>
      </c>
      <c r="G35" s="195">
        <v>68812.539000000004</v>
      </c>
      <c r="H35" s="196">
        <v>8408.5290000000005</v>
      </c>
      <c r="I35" s="167"/>
      <c r="J35" s="190" t="s">
        <v>227</v>
      </c>
      <c r="K35" s="191">
        <v>30892.833999999999</v>
      </c>
      <c r="L35" s="192">
        <v>134580.628</v>
      </c>
      <c r="M35" s="191">
        <v>11639.078</v>
      </c>
      <c r="N35" s="193" t="s">
        <v>227</v>
      </c>
      <c r="O35" s="194">
        <v>9686.9310000000005</v>
      </c>
      <c r="P35" s="195">
        <v>41757.218999999997</v>
      </c>
      <c r="Q35" s="196">
        <v>4450.78</v>
      </c>
    </row>
    <row r="36" spans="1:17" x14ac:dyDescent="0.2">
      <c r="A36" s="190" t="s">
        <v>177</v>
      </c>
      <c r="B36" s="191">
        <v>9516.0030000000006</v>
      </c>
      <c r="C36" s="192">
        <v>41502.485999999997</v>
      </c>
      <c r="D36" s="191">
        <v>4186.1750000000002</v>
      </c>
      <c r="E36" s="193" t="s">
        <v>186</v>
      </c>
      <c r="F36" s="194">
        <v>15276.578</v>
      </c>
      <c r="G36" s="195">
        <v>65262.455999999998</v>
      </c>
      <c r="H36" s="196">
        <v>8005.1189999999997</v>
      </c>
      <c r="I36" s="167"/>
      <c r="J36" s="190" t="s">
        <v>76</v>
      </c>
      <c r="K36" s="191">
        <v>4665.2550000000001</v>
      </c>
      <c r="L36" s="192">
        <v>20290.804</v>
      </c>
      <c r="M36" s="191">
        <v>3554.1660000000002</v>
      </c>
      <c r="N36" s="193" t="s">
        <v>76</v>
      </c>
      <c r="O36" s="194">
        <v>6135.1239999999998</v>
      </c>
      <c r="P36" s="195">
        <v>26274.63</v>
      </c>
      <c r="Q36" s="196">
        <v>3339.8850000000002</v>
      </c>
    </row>
    <row r="37" spans="1:17" x14ac:dyDescent="0.2">
      <c r="A37" s="190" t="s">
        <v>186</v>
      </c>
      <c r="B37" s="191">
        <v>8840.4140000000007</v>
      </c>
      <c r="C37" s="192">
        <v>38718.012000000002</v>
      </c>
      <c r="D37" s="191">
        <v>4890.2579999999998</v>
      </c>
      <c r="E37" s="193" t="s">
        <v>177</v>
      </c>
      <c r="F37" s="194">
        <v>11756.468000000001</v>
      </c>
      <c r="G37" s="195">
        <v>50197.264999999999</v>
      </c>
      <c r="H37" s="196">
        <v>4495.8</v>
      </c>
      <c r="I37" s="167"/>
      <c r="J37" s="190" t="s">
        <v>139</v>
      </c>
      <c r="K37" s="191">
        <v>2210.1170000000002</v>
      </c>
      <c r="L37" s="192">
        <v>9598.7549999999992</v>
      </c>
      <c r="M37" s="191">
        <v>2035.1410000000001</v>
      </c>
      <c r="N37" s="193" t="s">
        <v>133</v>
      </c>
      <c r="O37" s="194">
        <v>2516.3069999999998</v>
      </c>
      <c r="P37" s="195">
        <v>10779.548000000001</v>
      </c>
      <c r="Q37" s="196">
        <v>929.154</v>
      </c>
    </row>
    <row r="38" spans="1:17" x14ac:dyDescent="0.2">
      <c r="A38" s="190" t="s">
        <v>133</v>
      </c>
      <c r="B38" s="191">
        <v>6327.2690000000002</v>
      </c>
      <c r="C38" s="192">
        <v>27553.469000000001</v>
      </c>
      <c r="D38" s="191">
        <v>3537.114</v>
      </c>
      <c r="E38" s="193" t="s">
        <v>133</v>
      </c>
      <c r="F38" s="194">
        <v>8273.1299999999992</v>
      </c>
      <c r="G38" s="195">
        <v>35449.870999999999</v>
      </c>
      <c r="H38" s="196">
        <v>4146.2290000000003</v>
      </c>
      <c r="I38" s="167"/>
      <c r="J38" s="190" t="s">
        <v>138</v>
      </c>
      <c r="K38" s="191">
        <v>1731.5309999999999</v>
      </c>
      <c r="L38" s="192">
        <v>7536.6469999999999</v>
      </c>
      <c r="M38" s="191">
        <v>675.24</v>
      </c>
      <c r="N38" s="193" t="s">
        <v>145</v>
      </c>
      <c r="O38" s="194">
        <v>2219.8620000000001</v>
      </c>
      <c r="P38" s="195">
        <v>9502.4580000000005</v>
      </c>
      <c r="Q38" s="196">
        <v>1108.8869999999999</v>
      </c>
    </row>
    <row r="39" spans="1:17" x14ac:dyDescent="0.2">
      <c r="A39" s="190" t="s">
        <v>142</v>
      </c>
      <c r="B39" s="191">
        <v>5100.884</v>
      </c>
      <c r="C39" s="192">
        <v>22255.463</v>
      </c>
      <c r="D39" s="191">
        <v>3268.9209999999998</v>
      </c>
      <c r="E39" s="193" t="s">
        <v>185</v>
      </c>
      <c r="F39" s="194">
        <v>6334.2290000000003</v>
      </c>
      <c r="G39" s="195">
        <v>27079.395</v>
      </c>
      <c r="H39" s="196">
        <v>3038.674</v>
      </c>
      <c r="I39" s="167"/>
      <c r="J39" s="190" t="s">
        <v>136</v>
      </c>
      <c r="K39" s="191">
        <v>1654.732</v>
      </c>
      <c r="L39" s="192">
        <v>7248.665</v>
      </c>
      <c r="M39" s="191">
        <v>1380.2739999999999</v>
      </c>
      <c r="N39" s="193" t="s">
        <v>138</v>
      </c>
      <c r="O39" s="194">
        <v>2111.8209999999999</v>
      </c>
      <c r="P39" s="195">
        <v>9064.4459999999999</v>
      </c>
      <c r="Q39" s="196">
        <v>797.39499999999998</v>
      </c>
    </row>
    <row r="40" spans="1:17" x14ac:dyDescent="0.2">
      <c r="A40" s="190" t="s">
        <v>144</v>
      </c>
      <c r="B40" s="191">
        <v>4653.3630000000003</v>
      </c>
      <c r="C40" s="192">
        <v>20186.848999999998</v>
      </c>
      <c r="D40" s="191">
        <v>2484.011</v>
      </c>
      <c r="E40" s="193" t="s">
        <v>207</v>
      </c>
      <c r="F40" s="194">
        <v>6314.3</v>
      </c>
      <c r="G40" s="195">
        <v>27077.817999999999</v>
      </c>
      <c r="H40" s="196">
        <v>2771.9</v>
      </c>
      <c r="I40" s="167"/>
      <c r="J40" s="190" t="s">
        <v>143</v>
      </c>
      <c r="K40" s="191">
        <v>1115.162</v>
      </c>
      <c r="L40" s="192">
        <v>4866.6980000000003</v>
      </c>
      <c r="M40" s="191">
        <v>468.96499999999997</v>
      </c>
      <c r="N40" s="193" t="s">
        <v>136</v>
      </c>
      <c r="O40" s="194">
        <v>2095.0549999999998</v>
      </c>
      <c r="P40" s="195">
        <v>8868.9639999999999</v>
      </c>
      <c r="Q40" s="196">
        <v>2008.518</v>
      </c>
    </row>
    <row r="41" spans="1:17" x14ac:dyDescent="0.2">
      <c r="A41" s="190" t="s">
        <v>185</v>
      </c>
      <c r="B41" s="191">
        <v>3151.7930000000001</v>
      </c>
      <c r="C41" s="192">
        <v>13766.805</v>
      </c>
      <c r="D41" s="191">
        <v>1650.1690000000001</v>
      </c>
      <c r="E41" s="193" t="s">
        <v>142</v>
      </c>
      <c r="F41" s="194">
        <v>6055.067</v>
      </c>
      <c r="G41" s="195">
        <v>25898.162</v>
      </c>
      <c r="H41" s="196">
        <v>3258.59</v>
      </c>
      <c r="I41" s="167"/>
      <c r="J41" s="190" t="s">
        <v>137</v>
      </c>
      <c r="K41" s="191">
        <v>965.52300000000002</v>
      </c>
      <c r="L41" s="192">
        <v>4200.9080000000004</v>
      </c>
      <c r="M41" s="191">
        <v>649.22500000000002</v>
      </c>
      <c r="N41" s="193" t="s">
        <v>158</v>
      </c>
      <c r="O41" s="194">
        <v>1633.345</v>
      </c>
      <c r="P41" s="195">
        <v>7000.0820000000003</v>
      </c>
      <c r="Q41" s="196">
        <v>791.06299999999999</v>
      </c>
    </row>
    <row r="42" spans="1:17" x14ac:dyDescent="0.2">
      <c r="A42" s="190" t="s">
        <v>207</v>
      </c>
      <c r="B42" s="191">
        <v>2850.5430000000001</v>
      </c>
      <c r="C42" s="192">
        <v>12337.618</v>
      </c>
      <c r="D42" s="191">
        <v>1603.05</v>
      </c>
      <c r="E42" s="193" t="s">
        <v>242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158</v>
      </c>
      <c r="K42" s="191">
        <v>930.04700000000003</v>
      </c>
      <c r="L42" s="192">
        <v>4060.7710000000002</v>
      </c>
      <c r="M42" s="191">
        <v>578.97</v>
      </c>
      <c r="N42" s="193" t="s">
        <v>137</v>
      </c>
      <c r="O42" s="194">
        <v>1431.79</v>
      </c>
      <c r="P42" s="195">
        <v>6130.2690000000002</v>
      </c>
      <c r="Q42" s="196">
        <v>730.75699999999995</v>
      </c>
    </row>
    <row r="43" spans="1:17" x14ac:dyDescent="0.2">
      <c r="A43" s="190" t="s">
        <v>146</v>
      </c>
      <c r="B43" s="191">
        <v>2782.203</v>
      </c>
      <c r="C43" s="192">
        <v>12153.888000000001</v>
      </c>
      <c r="D43" s="191">
        <v>1952.768</v>
      </c>
      <c r="E43" s="193" t="s">
        <v>144</v>
      </c>
      <c r="F43" s="194">
        <v>3727.3850000000002</v>
      </c>
      <c r="G43" s="195">
        <v>16015.514999999999</v>
      </c>
      <c r="H43" s="196">
        <v>1984.4069999999999</v>
      </c>
      <c r="I43" s="167"/>
      <c r="J43" s="190" t="s">
        <v>161</v>
      </c>
      <c r="K43" s="191">
        <v>820.74400000000003</v>
      </c>
      <c r="L43" s="192">
        <v>3585.9180000000001</v>
      </c>
      <c r="M43" s="191">
        <v>1074.579</v>
      </c>
      <c r="N43" s="193" t="s">
        <v>143</v>
      </c>
      <c r="O43" s="194">
        <v>1156.508</v>
      </c>
      <c r="P43" s="195">
        <v>4935.6270000000004</v>
      </c>
      <c r="Q43" s="196">
        <v>482.93900000000002</v>
      </c>
    </row>
    <row r="44" spans="1:17" x14ac:dyDescent="0.2">
      <c r="A44" s="190" t="s">
        <v>215</v>
      </c>
      <c r="B44" s="191">
        <v>2599.7020000000002</v>
      </c>
      <c r="C44" s="192">
        <v>11439.71</v>
      </c>
      <c r="D44" s="191">
        <v>1194</v>
      </c>
      <c r="E44" s="193" t="s">
        <v>134</v>
      </c>
      <c r="F44" s="194">
        <v>3398.453</v>
      </c>
      <c r="G44" s="195">
        <v>14793.504999999999</v>
      </c>
      <c r="H44" s="196">
        <v>579.36300000000006</v>
      </c>
      <c r="I44" s="167"/>
      <c r="J44" s="190" t="s">
        <v>79</v>
      </c>
      <c r="K44" s="191">
        <v>511.73</v>
      </c>
      <c r="L44" s="192">
        <v>2237.2950000000001</v>
      </c>
      <c r="M44" s="191">
        <v>262.60000000000002</v>
      </c>
      <c r="N44" s="193" t="s">
        <v>139</v>
      </c>
      <c r="O44" s="194">
        <v>656.53700000000003</v>
      </c>
      <c r="P44" s="195">
        <v>2810.605</v>
      </c>
      <c r="Q44" s="196">
        <v>756.97299999999996</v>
      </c>
    </row>
    <row r="45" spans="1:17" x14ac:dyDescent="0.2">
      <c r="A45" s="190" t="s">
        <v>240</v>
      </c>
      <c r="B45" s="191">
        <v>2580.2910000000002</v>
      </c>
      <c r="C45" s="192">
        <v>11193.191000000001</v>
      </c>
      <c r="D45" s="191">
        <v>1562</v>
      </c>
      <c r="E45" s="193" t="s">
        <v>146</v>
      </c>
      <c r="F45" s="194">
        <v>2911.7170000000001</v>
      </c>
      <c r="G45" s="195">
        <v>12459.588</v>
      </c>
      <c r="H45" s="196">
        <v>1666.3810000000001</v>
      </c>
      <c r="I45" s="167"/>
      <c r="J45" s="190" t="s">
        <v>144</v>
      </c>
      <c r="K45" s="191">
        <v>441.59800000000001</v>
      </c>
      <c r="L45" s="192">
        <v>1953.704</v>
      </c>
      <c r="M45" s="191">
        <v>317.209</v>
      </c>
      <c r="N45" s="193" t="s">
        <v>79</v>
      </c>
      <c r="O45" s="194">
        <v>609.59100000000001</v>
      </c>
      <c r="P45" s="195">
        <v>2639.3690000000001</v>
      </c>
      <c r="Q45" s="196">
        <v>312.54000000000002</v>
      </c>
    </row>
    <row r="46" spans="1:17" x14ac:dyDescent="0.2">
      <c r="A46" s="190" t="s">
        <v>246</v>
      </c>
      <c r="B46" s="191">
        <v>2522.1210000000001</v>
      </c>
      <c r="C46" s="192">
        <v>10993.045</v>
      </c>
      <c r="D46" s="191">
        <v>1540.5</v>
      </c>
      <c r="E46" s="193" t="s">
        <v>243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301.238</v>
      </c>
      <c r="L46" s="192">
        <v>1311.5229999999999</v>
      </c>
      <c r="M46" s="191">
        <v>113.136</v>
      </c>
      <c r="N46" s="193" t="s">
        <v>161</v>
      </c>
      <c r="O46" s="194">
        <v>512.46400000000006</v>
      </c>
      <c r="P46" s="195">
        <v>2180.1529999999998</v>
      </c>
      <c r="Q46" s="196">
        <v>678.96799999999996</v>
      </c>
    </row>
    <row r="47" spans="1:17" x14ac:dyDescent="0.2">
      <c r="A47" s="190" t="s">
        <v>256</v>
      </c>
      <c r="B47" s="191">
        <v>1577.9010000000001</v>
      </c>
      <c r="C47" s="192">
        <v>6877.5110000000004</v>
      </c>
      <c r="D47" s="191">
        <v>920.51300000000003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141</v>
      </c>
      <c r="K47" s="191">
        <v>183.1</v>
      </c>
      <c r="L47" s="192">
        <v>782.55100000000004</v>
      </c>
      <c r="M47" s="191">
        <v>77.869</v>
      </c>
      <c r="N47" s="193" t="s">
        <v>156</v>
      </c>
      <c r="O47" s="194">
        <v>342.851</v>
      </c>
      <c r="P47" s="195">
        <v>1470.8720000000001</v>
      </c>
      <c r="Q47" s="196">
        <v>128.148</v>
      </c>
    </row>
    <row r="48" spans="1:17" ht="13.5" thickBot="1" x14ac:dyDescent="0.25">
      <c r="A48" s="197" t="s">
        <v>238</v>
      </c>
      <c r="B48" s="198">
        <v>1507.942</v>
      </c>
      <c r="C48" s="199">
        <v>6605.7730000000001</v>
      </c>
      <c r="D48" s="198">
        <v>832</v>
      </c>
      <c r="E48" s="200" t="s">
        <v>240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142</v>
      </c>
      <c r="K48" s="198">
        <v>106.072</v>
      </c>
      <c r="L48" s="199">
        <v>463.697</v>
      </c>
      <c r="M48" s="198">
        <v>66</v>
      </c>
      <c r="N48" s="200" t="s">
        <v>205</v>
      </c>
      <c r="O48" s="201">
        <v>254.39</v>
      </c>
      <c r="P48" s="202">
        <v>1084.2080000000001</v>
      </c>
      <c r="Q48" s="203">
        <v>95.905000000000001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260</v>
      </c>
      <c r="B53" s="162"/>
      <c r="C53" s="162"/>
      <c r="D53" s="162"/>
      <c r="E53" s="162"/>
      <c r="F53" s="162"/>
      <c r="G53" s="162"/>
      <c r="H53" s="163"/>
      <c r="I53" s="163"/>
      <c r="J53" s="162" t="s">
        <v>261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257</v>
      </c>
      <c r="B56" s="169"/>
      <c r="C56" s="170"/>
      <c r="D56" s="171"/>
      <c r="E56" s="168" t="s">
        <v>258</v>
      </c>
      <c r="F56" s="169"/>
      <c r="G56" s="170"/>
      <c r="H56" s="171"/>
      <c r="I56" s="167"/>
      <c r="J56" s="168" t="s">
        <v>257</v>
      </c>
      <c r="K56" s="169"/>
      <c r="L56" s="170"/>
      <c r="M56" s="171"/>
      <c r="N56" s="168" t="s">
        <v>258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87938.725999999995</v>
      </c>
      <c r="C58" s="178">
        <v>382797.36300000001</v>
      </c>
      <c r="D58" s="179">
        <v>33141.142999999996</v>
      </c>
      <c r="E58" s="180" t="s">
        <v>118</v>
      </c>
      <c r="F58" s="181">
        <v>169307.64199999999</v>
      </c>
      <c r="G58" s="182">
        <v>723469.88500000001</v>
      </c>
      <c r="H58" s="179">
        <v>38739.158000000003</v>
      </c>
      <c r="I58" s="167"/>
      <c r="J58" s="177" t="s">
        <v>118</v>
      </c>
      <c r="K58" s="178">
        <v>31626.072</v>
      </c>
      <c r="L58" s="179">
        <v>137832.76300000001</v>
      </c>
      <c r="M58" s="350">
        <v>9348.1749999999993</v>
      </c>
      <c r="N58" s="181" t="s">
        <v>118</v>
      </c>
      <c r="O58" s="182">
        <v>63332.701000000001</v>
      </c>
      <c r="P58" s="179">
        <v>270808.85600000003</v>
      </c>
      <c r="Q58" s="179">
        <v>12763.138999999999</v>
      </c>
    </row>
    <row r="59" spans="1:20" x14ac:dyDescent="0.2">
      <c r="A59" s="183" t="s">
        <v>77</v>
      </c>
      <c r="B59" s="184">
        <v>17163.968000000001</v>
      </c>
      <c r="C59" s="185">
        <v>74732.019</v>
      </c>
      <c r="D59" s="184">
        <v>6779.6379999999999</v>
      </c>
      <c r="E59" s="186" t="s">
        <v>227</v>
      </c>
      <c r="F59" s="187">
        <v>34319.711000000003</v>
      </c>
      <c r="G59" s="188">
        <v>146208.61499999999</v>
      </c>
      <c r="H59" s="189">
        <v>7486.2160000000003</v>
      </c>
      <c r="I59" s="167"/>
      <c r="J59" s="323" t="s">
        <v>227</v>
      </c>
      <c r="K59" s="185">
        <v>9836.5470000000005</v>
      </c>
      <c r="L59" s="184">
        <v>42930.447999999997</v>
      </c>
      <c r="M59" s="187">
        <v>3091.114</v>
      </c>
      <c r="N59" s="187" t="s">
        <v>77</v>
      </c>
      <c r="O59" s="188">
        <v>21509.218000000001</v>
      </c>
      <c r="P59" s="189">
        <v>91922.577000000005</v>
      </c>
      <c r="Q59" s="189">
        <v>4417.1390000000001</v>
      </c>
    </row>
    <row r="60" spans="1:20" x14ac:dyDescent="0.2">
      <c r="A60" s="190" t="s">
        <v>137</v>
      </c>
      <c r="B60" s="191">
        <v>11513.463</v>
      </c>
      <c r="C60" s="192">
        <v>50198.7</v>
      </c>
      <c r="D60" s="191">
        <v>4057.34</v>
      </c>
      <c r="E60" s="193" t="s">
        <v>77</v>
      </c>
      <c r="F60" s="194">
        <v>27488.684000000001</v>
      </c>
      <c r="G60" s="195">
        <v>117240.018</v>
      </c>
      <c r="H60" s="196">
        <v>7199.2950000000001</v>
      </c>
      <c r="I60" s="167"/>
      <c r="J60" s="324" t="s">
        <v>77</v>
      </c>
      <c r="K60" s="192">
        <v>8732.7450000000008</v>
      </c>
      <c r="L60" s="191">
        <v>38002.849000000002</v>
      </c>
      <c r="M60" s="194">
        <v>2854.7330000000002</v>
      </c>
      <c r="N60" s="194" t="s">
        <v>227</v>
      </c>
      <c r="O60" s="195">
        <v>20404.956999999999</v>
      </c>
      <c r="P60" s="196">
        <v>87259.945999999996</v>
      </c>
      <c r="Q60" s="196">
        <v>3790.71</v>
      </c>
    </row>
    <row r="61" spans="1:20" x14ac:dyDescent="0.2">
      <c r="A61" s="190" t="s">
        <v>79</v>
      </c>
      <c r="B61" s="191">
        <v>9251.8050000000003</v>
      </c>
      <c r="C61" s="192">
        <v>40253.161999999997</v>
      </c>
      <c r="D61" s="191">
        <v>3313.683</v>
      </c>
      <c r="E61" s="193" t="s">
        <v>76</v>
      </c>
      <c r="F61" s="194">
        <v>14232.989</v>
      </c>
      <c r="G61" s="195">
        <v>60688.92</v>
      </c>
      <c r="H61" s="196">
        <v>3223.4360000000001</v>
      </c>
      <c r="I61" s="167"/>
      <c r="J61" s="324" t="s">
        <v>144</v>
      </c>
      <c r="K61" s="192">
        <v>2607.415</v>
      </c>
      <c r="L61" s="191">
        <v>11318.817999999999</v>
      </c>
      <c r="M61" s="194">
        <v>677.04600000000005</v>
      </c>
      <c r="N61" s="194" t="s">
        <v>145</v>
      </c>
      <c r="O61" s="195">
        <v>3053.6660000000002</v>
      </c>
      <c r="P61" s="196">
        <v>13095.704</v>
      </c>
      <c r="Q61" s="196">
        <v>689.37099999999998</v>
      </c>
    </row>
    <row r="62" spans="1:20" x14ac:dyDescent="0.2">
      <c r="A62" s="190" t="s">
        <v>227</v>
      </c>
      <c r="B62" s="191">
        <v>7649.8940000000002</v>
      </c>
      <c r="C62" s="192">
        <v>33227.841999999997</v>
      </c>
      <c r="D62" s="191">
        <v>3162.279</v>
      </c>
      <c r="E62" s="193" t="s">
        <v>137</v>
      </c>
      <c r="F62" s="194">
        <v>14047.364</v>
      </c>
      <c r="G62" s="195">
        <v>60059.502</v>
      </c>
      <c r="H62" s="196">
        <v>3000.2089999999998</v>
      </c>
      <c r="I62" s="167"/>
      <c r="J62" s="324" t="s">
        <v>134</v>
      </c>
      <c r="K62" s="192">
        <v>2344.0610000000001</v>
      </c>
      <c r="L62" s="191">
        <v>10211.082</v>
      </c>
      <c r="M62" s="194">
        <v>554.69000000000005</v>
      </c>
      <c r="N62" s="194" t="s">
        <v>136</v>
      </c>
      <c r="O62" s="195">
        <v>3018.817</v>
      </c>
      <c r="P62" s="196">
        <v>12916.031000000001</v>
      </c>
      <c r="Q62" s="196">
        <v>596.72400000000005</v>
      </c>
      <c r="T62" s="120">
        <v>1000</v>
      </c>
    </row>
    <row r="63" spans="1:20" x14ac:dyDescent="0.2">
      <c r="A63" s="190" t="s">
        <v>146</v>
      </c>
      <c r="B63" s="191">
        <v>7060.5569999999998</v>
      </c>
      <c r="C63" s="192">
        <v>30731.008000000002</v>
      </c>
      <c r="D63" s="191">
        <v>2683.8829999999998</v>
      </c>
      <c r="E63" s="193" t="s">
        <v>79</v>
      </c>
      <c r="F63" s="194">
        <v>13197.003000000001</v>
      </c>
      <c r="G63" s="195">
        <v>56617.332999999999</v>
      </c>
      <c r="H63" s="196">
        <v>2906.511</v>
      </c>
      <c r="I63" s="167"/>
      <c r="J63" s="324" t="s">
        <v>143</v>
      </c>
      <c r="K63" s="192">
        <v>1900.364</v>
      </c>
      <c r="L63" s="191">
        <v>8288.7029999999995</v>
      </c>
      <c r="M63" s="194">
        <v>566.02200000000005</v>
      </c>
      <c r="N63" s="194" t="s">
        <v>144</v>
      </c>
      <c r="O63" s="195">
        <v>2883.4389999999999</v>
      </c>
      <c r="P63" s="196">
        <v>12208.956</v>
      </c>
      <c r="Q63" s="196">
        <v>577.10900000000004</v>
      </c>
    </row>
    <row r="64" spans="1:20" x14ac:dyDescent="0.2">
      <c r="A64" s="190" t="s">
        <v>144</v>
      </c>
      <c r="B64" s="191">
        <v>3925.2919999999999</v>
      </c>
      <c r="C64" s="192">
        <v>17095.643</v>
      </c>
      <c r="D64" s="191">
        <v>1588.884</v>
      </c>
      <c r="E64" s="193" t="s">
        <v>146</v>
      </c>
      <c r="F64" s="194">
        <v>12507.331</v>
      </c>
      <c r="G64" s="195">
        <v>53600.442999999999</v>
      </c>
      <c r="H64" s="196">
        <v>2756.3270000000002</v>
      </c>
      <c r="I64" s="167"/>
      <c r="J64" s="324" t="s">
        <v>76</v>
      </c>
      <c r="K64" s="192">
        <v>1543.183</v>
      </c>
      <c r="L64" s="191">
        <v>6698.4040000000005</v>
      </c>
      <c r="M64" s="194">
        <v>384.97</v>
      </c>
      <c r="N64" s="194" t="s">
        <v>139</v>
      </c>
      <c r="O64" s="195">
        <v>2610.8530000000001</v>
      </c>
      <c r="P64" s="196">
        <v>11142.588</v>
      </c>
      <c r="Q64" s="196">
        <v>491.02499999999998</v>
      </c>
    </row>
    <row r="65" spans="1:17" x14ac:dyDescent="0.2">
      <c r="A65" s="190" t="s">
        <v>76</v>
      </c>
      <c r="B65" s="191">
        <v>3734.723</v>
      </c>
      <c r="C65" s="192">
        <v>16230.861000000001</v>
      </c>
      <c r="D65" s="191">
        <v>1466.777</v>
      </c>
      <c r="E65" s="193" t="s">
        <v>139</v>
      </c>
      <c r="F65" s="194">
        <v>8026.76</v>
      </c>
      <c r="G65" s="195">
        <v>34884.889000000003</v>
      </c>
      <c r="H65" s="196">
        <v>1946.9570000000001</v>
      </c>
      <c r="I65" s="167"/>
      <c r="J65" s="324" t="s">
        <v>138</v>
      </c>
      <c r="K65" s="192">
        <v>1407.1220000000001</v>
      </c>
      <c r="L65" s="191">
        <v>6139.7060000000001</v>
      </c>
      <c r="M65" s="194">
        <v>324.85000000000002</v>
      </c>
      <c r="N65" s="194" t="s">
        <v>76</v>
      </c>
      <c r="O65" s="195">
        <v>1992.914</v>
      </c>
      <c r="P65" s="196">
        <v>8565.6540000000005</v>
      </c>
      <c r="Q65" s="196">
        <v>449.65800000000002</v>
      </c>
    </row>
    <row r="66" spans="1:17" x14ac:dyDescent="0.2">
      <c r="A66" s="190" t="s">
        <v>211</v>
      </c>
      <c r="B66" s="191">
        <v>3298.2649999999999</v>
      </c>
      <c r="C66" s="192">
        <v>14372.203</v>
      </c>
      <c r="D66" s="191">
        <v>1176</v>
      </c>
      <c r="E66" s="193" t="s">
        <v>133</v>
      </c>
      <c r="F66" s="194">
        <v>6769.3429999999998</v>
      </c>
      <c r="G66" s="195">
        <v>28721.752</v>
      </c>
      <c r="H66" s="196">
        <v>1165.886</v>
      </c>
      <c r="I66" s="167"/>
      <c r="J66" s="324" t="s">
        <v>136</v>
      </c>
      <c r="K66" s="192">
        <v>1112.8989999999999</v>
      </c>
      <c r="L66" s="191">
        <v>4881.1459999999997</v>
      </c>
      <c r="M66" s="194">
        <v>323.375</v>
      </c>
      <c r="N66" s="194" t="s">
        <v>143</v>
      </c>
      <c r="O66" s="195">
        <v>1839.799</v>
      </c>
      <c r="P66" s="196">
        <v>7831.9489999999996</v>
      </c>
      <c r="Q66" s="196">
        <v>417.077</v>
      </c>
    </row>
    <row r="67" spans="1:17" x14ac:dyDescent="0.2">
      <c r="A67" s="190" t="s">
        <v>141</v>
      </c>
      <c r="B67" s="191">
        <v>2212.1219999999998</v>
      </c>
      <c r="C67" s="192">
        <v>9653.3060000000005</v>
      </c>
      <c r="D67" s="191">
        <v>776.71699999999998</v>
      </c>
      <c r="E67" s="193" t="s">
        <v>144</v>
      </c>
      <c r="F67" s="194">
        <v>5721.4669999999996</v>
      </c>
      <c r="G67" s="195">
        <v>24456.541000000001</v>
      </c>
      <c r="H67" s="196">
        <v>1665.971</v>
      </c>
      <c r="I67" s="167"/>
      <c r="J67" s="324" t="s">
        <v>145</v>
      </c>
      <c r="K67" s="192">
        <v>837.87800000000004</v>
      </c>
      <c r="L67" s="191">
        <v>3647.3530000000001</v>
      </c>
      <c r="M67" s="194">
        <v>211.33600000000001</v>
      </c>
      <c r="N67" s="194" t="s">
        <v>138</v>
      </c>
      <c r="O67" s="195">
        <v>1584.413</v>
      </c>
      <c r="P67" s="196">
        <v>6805.3609999999999</v>
      </c>
      <c r="Q67" s="196">
        <v>327.32299999999998</v>
      </c>
    </row>
    <row r="68" spans="1:17" x14ac:dyDescent="0.2">
      <c r="A68" s="190" t="s">
        <v>142</v>
      </c>
      <c r="B68" s="191">
        <v>2062.5839999999998</v>
      </c>
      <c r="C68" s="192">
        <v>8937.4809999999998</v>
      </c>
      <c r="D68" s="191">
        <v>807.77599999999995</v>
      </c>
      <c r="E68" s="193" t="s">
        <v>211</v>
      </c>
      <c r="F68" s="194">
        <v>5583.4</v>
      </c>
      <c r="G68" s="195">
        <v>23820.388999999999</v>
      </c>
      <c r="H68" s="196">
        <v>1202</v>
      </c>
      <c r="I68" s="167"/>
      <c r="J68" s="324" t="s">
        <v>139</v>
      </c>
      <c r="K68" s="192">
        <v>815.96799999999996</v>
      </c>
      <c r="L68" s="191">
        <v>3577.547</v>
      </c>
      <c r="M68" s="194">
        <v>207.76400000000001</v>
      </c>
      <c r="N68" s="194" t="s">
        <v>134</v>
      </c>
      <c r="O68" s="195">
        <v>1557.9559999999999</v>
      </c>
      <c r="P68" s="196">
        <v>6848.6469999999999</v>
      </c>
      <c r="Q68" s="196">
        <v>347.04199999999997</v>
      </c>
    </row>
    <row r="69" spans="1:17" x14ac:dyDescent="0.2">
      <c r="A69" s="190" t="s">
        <v>136</v>
      </c>
      <c r="B69" s="191">
        <v>2024.741</v>
      </c>
      <c r="C69" s="192">
        <v>8850.32</v>
      </c>
      <c r="D69" s="191">
        <v>691.77200000000005</v>
      </c>
      <c r="E69" s="193" t="s">
        <v>136</v>
      </c>
      <c r="F69" s="194">
        <v>4233.2420000000002</v>
      </c>
      <c r="G69" s="195">
        <v>18132.055</v>
      </c>
      <c r="H69" s="196">
        <v>899.35500000000002</v>
      </c>
      <c r="I69" s="167"/>
      <c r="J69" s="324" t="s">
        <v>158</v>
      </c>
      <c r="K69" s="192">
        <v>157.06200000000001</v>
      </c>
      <c r="L69" s="191">
        <v>688.34699999999998</v>
      </c>
      <c r="M69" s="194">
        <v>47.938000000000002</v>
      </c>
      <c r="N69" s="194" t="s">
        <v>241</v>
      </c>
      <c r="O69" s="195">
        <v>1388.92</v>
      </c>
      <c r="P69" s="196">
        <v>5868.8729999999996</v>
      </c>
      <c r="Q69" s="196">
        <v>343.2</v>
      </c>
    </row>
    <row r="70" spans="1:17" x14ac:dyDescent="0.2">
      <c r="A70" s="190" t="s">
        <v>247</v>
      </c>
      <c r="B70" s="191">
        <v>1876.443</v>
      </c>
      <c r="C70" s="192">
        <v>8157.9210000000003</v>
      </c>
      <c r="D70" s="191">
        <v>783</v>
      </c>
      <c r="E70" s="193" t="s">
        <v>142</v>
      </c>
      <c r="F70" s="194">
        <v>3283.6559999999999</v>
      </c>
      <c r="G70" s="195">
        <v>14065.331</v>
      </c>
      <c r="H70" s="196">
        <v>748.48199999999997</v>
      </c>
      <c r="I70" s="167"/>
      <c r="J70" s="324" t="s">
        <v>79</v>
      </c>
      <c r="K70" s="192">
        <v>127.155</v>
      </c>
      <c r="L70" s="191">
        <v>555.57100000000003</v>
      </c>
      <c r="M70" s="194">
        <v>33.384</v>
      </c>
      <c r="N70" s="194" t="s">
        <v>133</v>
      </c>
      <c r="O70" s="195">
        <v>356.565</v>
      </c>
      <c r="P70" s="196">
        <v>1531.258</v>
      </c>
      <c r="Q70" s="196">
        <v>66.771000000000001</v>
      </c>
    </row>
    <row r="71" spans="1:17" x14ac:dyDescent="0.2">
      <c r="A71" s="190" t="s">
        <v>139</v>
      </c>
      <c r="B71" s="191">
        <v>1798.7739999999999</v>
      </c>
      <c r="C71" s="192">
        <v>7884.0259999999998</v>
      </c>
      <c r="D71" s="191">
        <v>661.48599999999999</v>
      </c>
      <c r="E71" s="193" t="s">
        <v>178</v>
      </c>
      <c r="F71" s="194">
        <v>2472.0309999999999</v>
      </c>
      <c r="G71" s="195">
        <v>10545.053</v>
      </c>
      <c r="H71" s="196">
        <v>513.27099999999996</v>
      </c>
      <c r="I71" s="167"/>
      <c r="J71" s="324" t="s">
        <v>161</v>
      </c>
      <c r="K71" s="192">
        <v>95.962999999999994</v>
      </c>
      <c r="L71" s="191">
        <v>421.63200000000001</v>
      </c>
      <c r="M71" s="194">
        <v>42</v>
      </c>
      <c r="N71" s="194" t="s">
        <v>137</v>
      </c>
      <c r="O71" s="195">
        <v>316.81799999999998</v>
      </c>
      <c r="P71" s="196">
        <v>1343.3689999999999</v>
      </c>
      <c r="Q71" s="196">
        <v>81.441000000000003</v>
      </c>
    </row>
    <row r="72" spans="1:17" x14ac:dyDescent="0.2">
      <c r="A72" s="190" t="s">
        <v>218</v>
      </c>
      <c r="B72" s="191">
        <v>1732.537</v>
      </c>
      <c r="C72" s="192">
        <v>7556.4440000000004</v>
      </c>
      <c r="D72" s="191">
        <v>611.34699999999998</v>
      </c>
      <c r="E72" s="193" t="s">
        <v>256</v>
      </c>
      <c r="F72" s="194">
        <v>1887.838</v>
      </c>
      <c r="G72" s="195">
        <v>7969.8649999999998</v>
      </c>
      <c r="H72" s="196">
        <v>397</v>
      </c>
      <c r="I72" s="167"/>
      <c r="J72" s="324" t="s">
        <v>141</v>
      </c>
      <c r="K72" s="192">
        <v>76.234999999999999</v>
      </c>
      <c r="L72" s="191">
        <v>333.75900000000001</v>
      </c>
      <c r="M72" s="194">
        <v>21.742000000000001</v>
      </c>
      <c r="N72" s="194" t="s">
        <v>161</v>
      </c>
      <c r="O72" s="195">
        <v>273.87900000000002</v>
      </c>
      <c r="P72" s="196">
        <v>1159.626</v>
      </c>
      <c r="Q72" s="196">
        <v>54.003</v>
      </c>
    </row>
    <row r="73" spans="1:17" x14ac:dyDescent="0.2">
      <c r="A73" s="190" t="s">
        <v>138</v>
      </c>
      <c r="B73" s="191">
        <v>1403.0940000000001</v>
      </c>
      <c r="C73" s="192">
        <v>6138.2870000000003</v>
      </c>
      <c r="D73" s="191">
        <v>489.40899999999999</v>
      </c>
      <c r="E73" s="193" t="s">
        <v>141</v>
      </c>
      <c r="F73" s="194">
        <v>1628.7550000000001</v>
      </c>
      <c r="G73" s="195">
        <v>6968.2049999999999</v>
      </c>
      <c r="H73" s="196">
        <v>386.26299999999998</v>
      </c>
      <c r="I73" s="167"/>
      <c r="J73" s="324" t="s">
        <v>133</v>
      </c>
      <c r="K73" s="192">
        <v>19.904</v>
      </c>
      <c r="L73" s="191">
        <v>86.807000000000002</v>
      </c>
      <c r="M73" s="194">
        <v>4.6950000000000003</v>
      </c>
      <c r="N73" s="194" t="s">
        <v>79</v>
      </c>
      <c r="O73" s="195">
        <v>241.404</v>
      </c>
      <c r="P73" s="196">
        <v>1034.7819999999999</v>
      </c>
      <c r="Q73" s="196">
        <v>52.816000000000003</v>
      </c>
    </row>
    <row r="74" spans="1:17" ht="13.5" thickBot="1" x14ac:dyDescent="0.25">
      <c r="A74" s="197" t="s">
        <v>143</v>
      </c>
      <c r="B74" s="198">
        <v>988.06</v>
      </c>
      <c r="C74" s="199">
        <v>4277.991</v>
      </c>
      <c r="D74" s="198">
        <v>390.48200000000003</v>
      </c>
      <c r="E74" s="200" t="s">
        <v>218</v>
      </c>
      <c r="F74" s="201">
        <v>1627.856</v>
      </c>
      <c r="G74" s="202">
        <v>6952.4080000000004</v>
      </c>
      <c r="H74" s="203">
        <v>381.51100000000002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158</v>
      </c>
      <c r="O74" s="202">
        <v>121.00700000000001</v>
      </c>
      <c r="P74" s="203">
        <v>509.22</v>
      </c>
      <c r="Q74" s="203">
        <v>22.94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259</v>
      </c>
      <c r="B79" s="162"/>
      <c r="C79" s="162"/>
      <c r="D79" s="162"/>
      <c r="E79" s="162"/>
      <c r="F79" s="162"/>
      <c r="G79" s="162"/>
      <c r="H79" s="163"/>
      <c r="I79" s="163"/>
      <c r="J79" s="162" t="s">
        <v>259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257</v>
      </c>
      <c r="B82" s="169"/>
      <c r="C82" s="170"/>
      <c r="D82" s="171"/>
      <c r="E82" s="168" t="s">
        <v>258</v>
      </c>
      <c r="F82" s="169"/>
      <c r="G82" s="170"/>
      <c r="H82" s="171"/>
      <c r="I82" s="167"/>
      <c r="J82" s="168" t="s">
        <v>257</v>
      </c>
      <c r="K82" s="169"/>
      <c r="L82" s="170"/>
      <c r="M82" s="171"/>
      <c r="N82" s="168" t="s">
        <v>258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388517.18099999998</v>
      </c>
      <c r="C84" s="178">
        <v>1691463.051</v>
      </c>
      <c r="D84" s="179">
        <v>154174.40900000001</v>
      </c>
      <c r="E84" s="180" t="s">
        <v>118</v>
      </c>
      <c r="F84" s="181">
        <v>488071.67099999997</v>
      </c>
      <c r="G84" s="182">
        <v>2088658.2239999999</v>
      </c>
      <c r="H84" s="179">
        <v>162900.353</v>
      </c>
      <c r="I84" s="167"/>
      <c r="J84" s="176" t="s">
        <v>118</v>
      </c>
      <c r="K84" s="177">
        <v>173448.48199999999</v>
      </c>
      <c r="L84" s="178">
        <v>754605.40500000003</v>
      </c>
      <c r="M84" s="179">
        <v>55259.419000000002</v>
      </c>
      <c r="N84" s="180" t="s">
        <v>118</v>
      </c>
      <c r="O84" s="181">
        <v>213088.299</v>
      </c>
      <c r="P84" s="182">
        <v>911900.68900000001</v>
      </c>
      <c r="Q84" s="179">
        <v>60650.302000000003</v>
      </c>
    </row>
    <row r="85" spans="1:17" x14ac:dyDescent="0.2">
      <c r="A85" s="183" t="s">
        <v>137</v>
      </c>
      <c r="B85" s="184">
        <v>52609.201000000001</v>
      </c>
      <c r="C85" s="185">
        <v>228957.302</v>
      </c>
      <c r="D85" s="184">
        <v>19569.190999999999</v>
      </c>
      <c r="E85" s="186" t="s">
        <v>77</v>
      </c>
      <c r="F85" s="187">
        <v>61395.313999999998</v>
      </c>
      <c r="G85" s="188">
        <v>262609.32199999999</v>
      </c>
      <c r="H85" s="189">
        <v>24722.169000000002</v>
      </c>
      <c r="I85" s="167"/>
      <c r="J85" s="183" t="s">
        <v>77</v>
      </c>
      <c r="K85" s="184">
        <v>62127.601000000002</v>
      </c>
      <c r="L85" s="185">
        <v>270391.84399999998</v>
      </c>
      <c r="M85" s="184">
        <v>23685.133999999998</v>
      </c>
      <c r="N85" s="186" t="s">
        <v>77</v>
      </c>
      <c r="O85" s="187">
        <v>78665.027000000002</v>
      </c>
      <c r="P85" s="188">
        <v>336837.745</v>
      </c>
      <c r="Q85" s="189">
        <v>26767.853999999999</v>
      </c>
    </row>
    <row r="86" spans="1:17" x14ac:dyDescent="0.2">
      <c r="A86" s="190" t="s">
        <v>77</v>
      </c>
      <c r="B86" s="191">
        <v>49927.076000000001</v>
      </c>
      <c r="C86" s="192">
        <v>217354.41800000001</v>
      </c>
      <c r="D86" s="191">
        <v>24772.608</v>
      </c>
      <c r="E86" s="193" t="s">
        <v>137</v>
      </c>
      <c r="F86" s="194">
        <v>53951.349000000002</v>
      </c>
      <c r="G86" s="195">
        <v>230574.408</v>
      </c>
      <c r="H86" s="196">
        <v>17211.308000000001</v>
      </c>
      <c r="I86" s="167"/>
      <c r="J86" s="190" t="s">
        <v>133</v>
      </c>
      <c r="K86" s="191">
        <v>20333.991999999998</v>
      </c>
      <c r="L86" s="192">
        <v>88467.414000000004</v>
      </c>
      <c r="M86" s="191">
        <v>4247.8900000000003</v>
      </c>
      <c r="N86" s="193" t="s">
        <v>227</v>
      </c>
      <c r="O86" s="194">
        <v>26020.144</v>
      </c>
      <c r="P86" s="195">
        <v>111369.757</v>
      </c>
      <c r="Q86" s="196">
        <v>7774.9560000000001</v>
      </c>
    </row>
    <row r="87" spans="1:17" x14ac:dyDescent="0.2">
      <c r="A87" s="190" t="s">
        <v>133</v>
      </c>
      <c r="B87" s="191">
        <v>30157.468000000001</v>
      </c>
      <c r="C87" s="192">
        <v>131078.07199999999</v>
      </c>
      <c r="D87" s="191">
        <v>10526</v>
      </c>
      <c r="E87" s="193" t="s">
        <v>133</v>
      </c>
      <c r="F87" s="194">
        <v>46574.46</v>
      </c>
      <c r="G87" s="195">
        <v>199149.08799999999</v>
      </c>
      <c r="H87" s="196">
        <v>13609.138000000001</v>
      </c>
      <c r="I87" s="167"/>
      <c r="J87" s="190" t="s">
        <v>227</v>
      </c>
      <c r="K87" s="191">
        <v>19514.359</v>
      </c>
      <c r="L87" s="192">
        <v>84910.661999999997</v>
      </c>
      <c r="M87" s="191">
        <v>7327.59</v>
      </c>
      <c r="N87" s="193" t="s">
        <v>133</v>
      </c>
      <c r="O87" s="194">
        <v>23352.484</v>
      </c>
      <c r="P87" s="195">
        <v>99896.464999999997</v>
      </c>
      <c r="Q87" s="196">
        <v>4765.8109999999997</v>
      </c>
    </row>
    <row r="88" spans="1:17" x14ac:dyDescent="0.2">
      <c r="A88" s="190" t="s">
        <v>144</v>
      </c>
      <c r="B88" s="191">
        <v>28299.992999999999</v>
      </c>
      <c r="C88" s="192">
        <v>123165.988</v>
      </c>
      <c r="D88" s="191">
        <v>9537.4110000000001</v>
      </c>
      <c r="E88" s="193" t="s">
        <v>79</v>
      </c>
      <c r="F88" s="194">
        <v>31056.300999999999</v>
      </c>
      <c r="G88" s="195">
        <v>132869.41899999999</v>
      </c>
      <c r="H88" s="196">
        <v>10246.39</v>
      </c>
      <c r="I88" s="167"/>
      <c r="J88" s="190" t="s">
        <v>143</v>
      </c>
      <c r="K88" s="191">
        <v>17408.095000000001</v>
      </c>
      <c r="L88" s="192">
        <v>75645.281000000003</v>
      </c>
      <c r="M88" s="191">
        <v>5702.6859999999997</v>
      </c>
      <c r="N88" s="193" t="s">
        <v>143</v>
      </c>
      <c r="O88" s="194">
        <v>18401.179</v>
      </c>
      <c r="P88" s="195">
        <v>78759.509999999995</v>
      </c>
      <c r="Q88" s="196">
        <v>4921.0150000000003</v>
      </c>
    </row>
    <row r="89" spans="1:17" x14ac:dyDescent="0.2">
      <c r="A89" s="190" t="s">
        <v>79</v>
      </c>
      <c r="B89" s="191">
        <v>24356.516</v>
      </c>
      <c r="C89" s="192">
        <v>105973.864</v>
      </c>
      <c r="D89" s="191">
        <v>9608.6229999999996</v>
      </c>
      <c r="E89" s="193" t="s">
        <v>144</v>
      </c>
      <c r="F89" s="194">
        <v>30833.558000000001</v>
      </c>
      <c r="G89" s="195">
        <v>132146.73699999999</v>
      </c>
      <c r="H89" s="196">
        <v>9657.2610000000004</v>
      </c>
      <c r="I89" s="167"/>
      <c r="J89" s="190" t="s">
        <v>137</v>
      </c>
      <c r="K89" s="191">
        <v>15873.62</v>
      </c>
      <c r="L89" s="192">
        <v>69026.066999999995</v>
      </c>
      <c r="M89" s="191">
        <v>4444.2640000000001</v>
      </c>
      <c r="N89" s="193" t="s">
        <v>137</v>
      </c>
      <c r="O89" s="194">
        <v>16354.224</v>
      </c>
      <c r="P89" s="195">
        <v>69945.918999999994</v>
      </c>
      <c r="Q89" s="196">
        <v>4146.8810000000003</v>
      </c>
    </row>
    <row r="90" spans="1:17" x14ac:dyDescent="0.2">
      <c r="A90" s="190" t="s">
        <v>141</v>
      </c>
      <c r="B90" s="191">
        <v>16535.672999999999</v>
      </c>
      <c r="C90" s="192">
        <v>72019.27</v>
      </c>
      <c r="D90" s="191">
        <v>7059.0559999999996</v>
      </c>
      <c r="E90" s="193" t="s">
        <v>140</v>
      </c>
      <c r="F90" s="194">
        <v>24693.350999999999</v>
      </c>
      <c r="G90" s="195">
        <v>105782.85799999999</v>
      </c>
      <c r="H90" s="196">
        <v>8045.2979999999998</v>
      </c>
      <c r="I90" s="167"/>
      <c r="J90" s="190" t="s">
        <v>76</v>
      </c>
      <c r="K90" s="191">
        <v>15096.503000000001</v>
      </c>
      <c r="L90" s="192">
        <v>65682.426000000007</v>
      </c>
      <c r="M90" s="191">
        <v>4542.7830000000004</v>
      </c>
      <c r="N90" s="193" t="s">
        <v>76</v>
      </c>
      <c r="O90" s="194">
        <v>15604.772999999999</v>
      </c>
      <c r="P90" s="195">
        <v>66990.641000000003</v>
      </c>
      <c r="Q90" s="196">
        <v>4280.6090000000004</v>
      </c>
    </row>
    <row r="91" spans="1:17" x14ac:dyDescent="0.2">
      <c r="A91" s="190" t="s">
        <v>146</v>
      </c>
      <c r="B91" s="191">
        <v>16400.187999999998</v>
      </c>
      <c r="C91" s="192">
        <v>71332.659</v>
      </c>
      <c r="D91" s="191">
        <v>7519.759</v>
      </c>
      <c r="E91" s="193" t="s">
        <v>141</v>
      </c>
      <c r="F91" s="194">
        <v>21360.53</v>
      </c>
      <c r="G91" s="195">
        <v>91205.103000000003</v>
      </c>
      <c r="H91" s="196">
        <v>7093.58</v>
      </c>
      <c r="I91" s="167"/>
      <c r="J91" s="190" t="s">
        <v>144</v>
      </c>
      <c r="K91" s="191">
        <v>5082.6170000000002</v>
      </c>
      <c r="L91" s="192">
        <v>22135.965</v>
      </c>
      <c r="M91" s="191">
        <v>1204.1959999999999</v>
      </c>
      <c r="N91" s="193" t="s">
        <v>144</v>
      </c>
      <c r="O91" s="194">
        <v>6114.2950000000001</v>
      </c>
      <c r="P91" s="195">
        <v>26155.862000000001</v>
      </c>
      <c r="Q91" s="196">
        <v>1671.92</v>
      </c>
    </row>
    <row r="92" spans="1:17" x14ac:dyDescent="0.2">
      <c r="A92" s="190" t="s">
        <v>140</v>
      </c>
      <c r="B92" s="191">
        <v>15735.53</v>
      </c>
      <c r="C92" s="192">
        <v>68653.495999999999</v>
      </c>
      <c r="D92" s="191">
        <v>5784.5590000000002</v>
      </c>
      <c r="E92" s="193" t="s">
        <v>146</v>
      </c>
      <c r="F92" s="194">
        <v>19571.625</v>
      </c>
      <c r="G92" s="195">
        <v>83891.292000000001</v>
      </c>
      <c r="H92" s="196">
        <v>8001.991</v>
      </c>
      <c r="I92" s="167"/>
      <c r="J92" s="190" t="s">
        <v>135</v>
      </c>
      <c r="K92" s="191">
        <v>4291.3580000000002</v>
      </c>
      <c r="L92" s="192">
        <v>18623.255000000001</v>
      </c>
      <c r="M92" s="191">
        <v>701.02</v>
      </c>
      <c r="N92" s="193" t="s">
        <v>135</v>
      </c>
      <c r="O92" s="194">
        <v>5351.5029999999997</v>
      </c>
      <c r="P92" s="195">
        <v>22867.246999999999</v>
      </c>
      <c r="Q92" s="196">
        <v>966.97400000000005</v>
      </c>
    </row>
    <row r="93" spans="1:17" x14ac:dyDescent="0.2">
      <c r="A93" s="190" t="s">
        <v>143</v>
      </c>
      <c r="B93" s="191">
        <v>13676.62</v>
      </c>
      <c r="C93" s="192">
        <v>59569.892</v>
      </c>
      <c r="D93" s="191">
        <v>4419.0159999999996</v>
      </c>
      <c r="E93" s="193" t="s">
        <v>227</v>
      </c>
      <c r="F93" s="194">
        <v>15629.332</v>
      </c>
      <c r="G93" s="195">
        <v>66927.642999999996</v>
      </c>
      <c r="H93" s="196">
        <v>5236.5119999999997</v>
      </c>
      <c r="I93" s="167"/>
      <c r="J93" s="190" t="s">
        <v>136</v>
      </c>
      <c r="K93" s="191">
        <v>2740.7919999999999</v>
      </c>
      <c r="L93" s="192">
        <v>11908.111000000001</v>
      </c>
      <c r="M93" s="191">
        <v>490.791</v>
      </c>
      <c r="N93" s="193" t="s">
        <v>136</v>
      </c>
      <c r="O93" s="194">
        <v>5123.6880000000001</v>
      </c>
      <c r="P93" s="195">
        <v>21886.149000000001</v>
      </c>
      <c r="Q93" s="196">
        <v>1010.8680000000001</v>
      </c>
    </row>
    <row r="94" spans="1:17" x14ac:dyDescent="0.2">
      <c r="A94" s="190" t="s">
        <v>149</v>
      </c>
      <c r="B94" s="191">
        <v>11385.28</v>
      </c>
      <c r="C94" s="192">
        <v>49756.072</v>
      </c>
      <c r="D94" s="191">
        <v>4419.05</v>
      </c>
      <c r="E94" s="193" t="s">
        <v>143</v>
      </c>
      <c r="F94" s="194">
        <v>14837.257</v>
      </c>
      <c r="G94" s="195">
        <v>63514.622000000003</v>
      </c>
      <c r="H94" s="196">
        <v>4223.1369999999997</v>
      </c>
      <c r="I94" s="167"/>
      <c r="J94" s="190" t="s">
        <v>161</v>
      </c>
      <c r="K94" s="191">
        <v>1862.692</v>
      </c>
      <c r="L94" s="192">
        <v>8134.4840000000004</v>
      </c>
      <c r="M94" s="191">
        <v>864.41499999999996</v>
      </c>
      <c r="N94" s="193" t="s">
        <v>178</v>
      </c>
      <c r="O94" s="194">
        <v>3409.8530000000001</v>
      </c>
      <c r="P94" s="195">
        <v>14528.934999999999</v>
      </c>
      <c r="Q94" s="196">
        <v>549.22799999999995</v>
      </c>
    </row>
    <row r="95" spans="1:17" x14ac:dyDescent="0.2">
      <c r="A95" s="190" t="s">
        <v>142</v>
      </c>
      <c r="B95" s="191">
        <v>10328.132</v>
      </c>
      <c r="C95" s="192">
        <v>44966.881999999998</v>
      </c>
      <c r="D95" s="191">
        <v>5091.2740000000003</v>
      </c>
      <c r="E95" s="193" t="s">
        <v>136</v>
      </c>
      <c r="F95" s="194">
        <v>14128.112999999999</v>
      </c>
      <c r="G95" s="195">
        <v>60399.248</v>
      </c>
      <c r="H95" s="196">
        <v>5089.8149999999996</v>
      </c>
      <c r="I95" s="167"/>
      <c r="J95" s="190" t="s">
        <v>134</v>
      </c>
      <c r="K95" s="191">
        <v>1671.1659999999999</v>
      </c>
      <c r="L95" s="192">
        <v>7248.02</v>
      </c>
      <c r="M95" s="191">
        <v>302.53199999999998</v>
      </c>
      <c r="N95" s="193" t="s">
        <v>161</v>
      </c>
      <c r="O95" s="194">
        <v>2178.0639999999999</v>
      </c>
      <c r="P95" s="195">
        <v>9304.0249999999996</v>
      </c>
      <c r="Q95" s="196">
        <v>752.31100000000004</v>
      </c>
    </row>
    <row r="96" spans="1:17" x14ac:dyDescent="0.2">
      <c r="A96" s="190" t="s">
        <v>227</v>
      </c>
      <c r="B96" s="191">
        <v>10035.444</v>
      </c>
      <c r="C96" s="192">
        <v>43680.097999999998</v>
      </c>
      <c r="D96" s="191">
        <v>4253.2839999999997</v>
      </c>
      <c r="E96" s="193" t="s">
        <v>149</v>
      </c>
      <c r="F96" s="194">
        <v>10940.69</v>
      </c>
      <c r="G96" s="195">
        <v>46664.375</v>
      </c>
      <c r="H96" s="196">
        <v>3887.1669999999999</v>
      </c>
      <c r="I96" s="167"/>
      <c r="J96" s="190" t="s">
        <v>141</v>
      </c>
      <c r="K96" s="191">
        <v>1610.001</v>
      </c>
      <c r="L96" s="192">
        <v>7033.4489999999996</v>
      </c>
      <c r="M96" s="191">
        <v>345.80500000000001</v>
      </c>
      <c r="N96" s="193" t="s">
        <v>205</v>
      </c>
      <c r="O96" s="194">
        <v>1755.749</v>
      </c>
      <c r="P96" s="195">
        <v>7487.9219999999996</v>
      </c>
      <c r="Q96" s="196">
        <v>445.60500000000002</v>
      </c>
    </row>
    <row r="97" spans="1:17" x14ac:dyDescent="0.2">
      <c r="A97" s="190" t="s">
        <v>136</v>
      </c>
      <c r="B97" s="191">
        <v>9479.5470000000005</v>
      </c>
      <c r="C97" s="192">
        <v>41261.254999999997</v>
      </c>
      <c r="D97" s="191">
        <v>3549.585</v>
      </c>
      <c r="E97" s="193" t="s">
        <v>142</v>
      </c>
      <c r="F97" s="194">
        <v>9605.8330000000005</v>
      </c>
      <c r="G97" s="195">
        <v>41096.625</v>
      </c>
      <c r="H97" s="196">
        <v>3370.377</v>
      </c>
      <c r="I97" s="167"/>
      <c r="J97" s="190" t="s">
        <v>178</v>
      </c>
      <c r="K97" s="191">
        <v>1329.9010000000001</v>
      </c>
      <c r="L97" s="192">
        <v>5795.1120000000001</v>
      </c>
      <c r="M97" s="191">
        <v>227.072</v>
      </c>
      <c r="N97" s="193" t="s">
        <v>141</v>
      </c>
      <c r="O97" s="194">
        <v>1694.3130000000001</v>
      </c>
      <c r="P97" s="195">
        <v>7223.625</v>
      </c>
      <c r="Q97" s="196">
        <v>273.03399999999999</v>
      </c>
    </row>
    <row r="98" spans="1:17" x14ac:dyDescent="0.2">
      <c r="A98" s="190" t="s">
        <v>161</v>
      </c>
      <c r="B98" s="191">
        <v>7252.2340000000004</v>
      </c>
      <c r="C98" s="192">
        <v>31556.323</v>
      </c>
      <c r="D98" s="191">
        <v>2591.9050000000002</v>
      </c>
      <c r="E98" s="193" t="s">
        <v>76</v>
      </c>
      <c r="F98" s="194">
        <v>9468.8040000000001</v>
      </c>
      <c r="G98" s="195">
        <v>40444.152000000002</v>
      </c>
      <c r="H98" s="196">
        <v>3072.7150000000001</v>
      </c>
      <c r="I98" s="167"/>
      <c r="J98" s="190" t="s">
        <v>138</v>
      </c>
      <c r="K98" s="191">
        <v>1001.6369999999999</v>
      </c>
      <c r="L98" s="192">
        <v>4353.4279999999999</v>
      </c>
      <c r="M98" s="191">
        <v>259.21199999999999</v>
      </c>
      <c r="N98" s="193" t="s">
        <v>138</v>
      </c>
      <c r="O98" s="194">
        <v>1562.2190000000001</v>
      </c>
      <c r="P98" s="195">
        <v>6677.7240000000002</v>
      </c>
      <c r="Q98" s="196">
        <v>598.08500000000004</v>
      </c>
    </row>
    <row r="99" spans="1:17" x14ac:dyDescent="0.2">
      <c r="A99" s="190" t="s">
        <v>224</v>
      </c>
      <c r="B99" s="191">
        <v>6922.1819999999998</v>
      </c>
      <c r="C99" s="192">
        <v>30196.224999999999</v>
      </c>
      <c r="D99" s="191">
        <v>2351.7089999999998</v>
      </c>
      <c r="E99" s="193" t="s">
        <v>224</v>
      </c>
      <c r="F99" s="194">
        <v>9061.8449999999993</v>
      </c>
      <c r="G99" s="195">
        <v>38967.135999999999</v>
      </c>
      <c r="H99" s="196">
        <v>2518.895</v>
      </c>
      <c r="I99" s="167"/>
      <c r="J99" s="190" t="s">
        <v>205</v>
      </c>
      <c r="K99" s="191">
        <v>635.94299999999998</v>
      </c>
      <c r="L99" s="192">
        <v>2770.2539999999999</v>
      </c>
      <c r="M99" s="191">
        <v>217.185</v>
      </c>
      <c r="N99" s="193" t="s">
        <v>139</v>
      </c>
      <c r="O99" s="194">
        <v>1551.8240000000001</v>
      </c>
      <c r="P99" s="195">
        <v>6676.4610000000002</v>
      </c>
      <c r="Q99" s="196">
        <v>399.49</v>
      </c>
    </row>
    <row r="100" spans="1:17" ht="13.5" thickBot="1" x14ac:dyDescent="0.25">
      <c r="A100" s="197" t="s">
        <v>135</v>
      </c>
      <c r="B100" s="198">
        <v>6828.2939999999999</v>
      </c>
      <c r="C100" s="199">
        <v>29739.368999999999</v>
      </c>
      <c r="D100" s="198">
        <v>2715.7060000000001</v>
      </c>
      <c r="E100" s="200" t="s">
        <v>241</v>
      </c>
      <c r="F100" s="201">
        <v>9013.2440000000006</v>
      </c>
      <c r="G100" s="202">
        <v>38532.447999999997</v>
      </c>
      <c r="H100" s="203">
        <v>2586.3620000000001</v>
      </c>
      <c r="I100" s="167"/>
      <c r="J100" s="197" t="s">
        <v>223</v>
      </c>
      <c r="K100" s="198">
        <v>552.14200000000005</v>
      </c>
      <c r="L100" s="199">
        <v>2410.59</v>
      </c>
      <c r="M100" s="198">
        <v>75.936000000000007</v>
      </c>
      <c r="N100" s="200" t="s">
        <v>134</v>
      </c>
      <c r="O100" s="201">
        <v>1385.424</v>
      </c>
      <c r="P100" s="202">
        <v>5922.1509999999998</v>
      </c>
      <c r="Q100" s="203">
        <v>292.03300000000002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"/>
  <sheetViews>
    <sheetView workbookViewId="0">
      <selection activeCell="U22" sqref="U2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254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252</v>
      </c>
      <c r="E9" s="228" t="s">
        <v>253</v>
      </c>
      <c r="F9" s="227" t="s">
        <v>252</v>
      </c>
      <c r="G9" s="228" t="s">
        <v>253</v>
      </c>
      <c r="H9" s="230" t="s">
        <v>252</v>
      </c>
      <c r="I9" s="231" t="s">
        <v>253</v>
      </c>
      <c r="J9" s="242" t="s">
        <v>252</v>
      </c>
      <c r="K9" s="111" t="s">
        <v>253</v>
      </c>
      <c r="L9" s="151" t="s">
        <v>252</v>
      </c>
      <c r="M9" s="111" t="s">
        <v>253</v>
      </c>
      <c r="N9" s="110" t="s">
        <v>252</v>
      </c>
      <c r="O9" s="112" t="s">
        <v>253</v>
      </c>
      <c r="P9" s="242" t="s">
        <v>252</v>
      </c>
      <c r="Q9" s="111" t="s">
        <v>253</v>
      </c>
      <c r="R9" s="152" t="s">
        <v>252</v>
      </c>
      <c r="S9" s="113" t="s">
        <v>253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930137.321</v>
      </c>
      <c r="E10" s="229">
        <f t="shared" si="0"/>
        <v>1326637.6000000001</v>
      </c>
      <c r="F10" s="232">
        <f>SUM(F11:F16)</f>
        <v>4050077.2239999999</v>
      </c>
      <c r="G10" s="233">
        <f>SUM(G11:G16)</f>
        <v>5677243.4869999997</v>
      </c>
      <c r="H10" s="239">
        <f t="shared" si="0"/>
        <v>870817.995</v>
      </c>
      <c r="I10" s="243">
        <f t="shared" si="0"/>
        <v>894226.1540000001</v>
      </c>
      <c r="J10" s="241">
        <f t="shared" si="0"/>
        <v>506881.73600000003</v>
      </c>
      <c r="K10" s="216">
        <f t="shared" si="0"/>
        <v>567016.4310000001</v>
      </c>
      <c r="L10" s="217">
        <f t="shared" si="0"/>
        <v>2205513.4010000001</v>
      </c>
      <c r="M10" s="216">
        <f t="shared" si="0"/>
        <v>2426994.7910000002</v>
      </c>
      <c r="N10" s="218">
        <f t="shared" si="0"/>
        <v>399705.26699999999</v>
      </c>
      <c r="O10" s="245">
        <f t="shared" si="0"/>
        <v>389823.18900000007</v>
      </c>
      <c r="P10" s="241">
        <f t="shared" si="0"/>
        <v>423255.58499999996</v>
      </c>
      <c r="Q10" s="206">
        <f t="shared" si="0"/>
        <v>759621.16899999999</v>
      </c>
      <c r="R10" s="205">
        <f>SUM(R11:R16)</f>
        <v>1844563.8229999999</v>
      </c>
      <c r="S10" s="206">
        <f>SUM(S11:S16)</f>
        <v>3250248.6959999995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162145.63</v>
      </c>
      <c r="E11" s="276">
        <v>247086.264</v>
      </c>
      <c r="F11" s="153">
        <v>706612.28300000005</v>
      </c>
      <c r="G11" s="87">
        <v>1056836.625</v>
      </c>
      <c r="H11" s="275">
        <v>396251.277</v>
      </c>
      <c r="I11" s="277">
        <v>390759.47899999999</v>
      </c>
      <c r="J11" s="275">
        <v>80575.024999999994</v>
      </c>
      <c r="K11" s="276">
        <v>98902.720000000001</v>
      </c>
      <c r="L11" s="153">
        <v>350583.12900000002</v>
      </c>
      <c r="M11" s="87">
        <v>422454.04</v>
      </c>
      <c r="N11" s="275">
        <v>172430.83300000001</v>
      </c>
      <c r="O11" s="277">
        <v>137306.27299999999</v>
      </c>
      <c r="P11" s="278">
        <v>81570.60500000001</v>
      </c>
      <c r="Q11" s="279">
        <v>148183.54399999999</v>
      </c>
      <c r="R11" s="154">
        <f t="shared" ref="R11:S16" si="1">F11-L11</f>
        <v>356029.15400000004</v>
      </c>
      <c r="S11" s="155">
        <f t="shared" si="1"/>
        <v>634382.58499999996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132821.33300000001</v>
      </c>
      <c r="E12" s="276">
        <v>188977.149</v>
      </c>
      <c r="F12" s="153">
        <v>577840.68900000001</v>
      </c>
      <c r="G12" s="87">
        <v>809980.53099999996</v>
      </c>
      <c r="H12" s="275">
        <v>77514.366999999998</v>
      </c>
      <c r="I12" s="277">
        <v>88653.388999999996</v>
      </c>
      <c r="J12" s="275">
        <v>154088.508</v>
      </c>
      <c r="K12" s="276">
        <v>104685.978</v>
      </c>
      <c r="L12" s="153">
        <v>670498.19900000002</v>
      </c>
      <c r="M12" s="87">
        <v>449402.32299999997</v>
      </c>
      <c r="N12" s="275">
        <v>81443.362999999998</v>
      </c>
      <c r="O12" s="277">
        <v>63176.716999999997</v>
      </c>
      <c r="P12" s="278">
        <v>-21267.174999999988</v>
      </c>
      <c r="Q12" s="279">
        <v>84291.171000000002</v>
      </c>
      <c r="R12" s="154">
        <f t="shared" si="1"/>
        <v>-92657.510000000009</v>
      </c>
      <c r="S12" s="155">
        <f t="shared" si="1"/>
        <v>360578.20799999998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67897.100999999995</v>
      </c>
      <c r="E13" s="276">
        <v>81560.592000000004</v>
      </c>
      <c r="F13" s="153">
        <v>295589.97200000001</v>
      </c>
      <c r="G13" s="87">
        <v>349121.598</v>
      </c>
      <c r="H13" s="275">
        <v>61666.737999999998</v>
      </c>
      <c r="I13" s="277">
        <v>67592.875</v>
      </c>
      <c r="J13" s="275">
        <v>47133.548000000003</v>
      </c>
      <c r="K13" s="276">
        <v>54225.495999999999</v>
      </c>
      <c r="L13" s="153">
        <v>204930.867</v>
      </c>
      <c r="M13" s="87">
        <v>232328.834</v>
      </c>
      <c r="N13" s="275">
        <v>40268.688000000002</v>
      </c>
      <c r="O13" s="277">
        <v>47511.707000000002</v>
      </c>
      <c r="P13" s="278">
        <v>20763.552999999993</v>
      </c>
      <c r="Q13" s="279">
        <v>27335.096000000005</v>
      </c>
      <c r="R13" s="154">
        <f t="shared" si="1"/>
        <v>90659.10500000001</v>
      </c>
      <c r="S13" s="155">
        <f t="shared" si="1"/>
        <v>116792.764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90817.35</v>
      </c>
      <c r="E14" s="276">
        <v>151634.28200000001</v>
      </c>
      <c r="F14" s="153">
        <v>395773.86599999998</v>
      </c>
      <c r="G14" s="87">
        <v>649176.62399999995</v>
      </c>
      <c r="H14" s="275">
        <v>148070.06099999999</v>
      </c>
      <c r="I14" s="277">
        <v>145580.9</v>
      </c>
      <c r="J14" s="275">
        <v>20010.100999999999</v>
      </c>
      <c r="K14" s="276">
        <v>32781.237000000001</v>
      </c>
      <c r="L14" s="153">
        <v>87063.038</v>
      </c>
      <c r="M14" s="87">
        <v>140100.049</v>
      </c>
      <c r="N14" s="275">
        <v>40954.788999999997</v>
      </c>
      <c r="O14" s="277">
        <v>68415.051000000007</v>
      </c>
      <c r="P14" s="278">
        <v>70807.249000000011</v>
      </c>
      <c r="Q14" s="279">
        <v>118853.04500000001</v>
      </c>
      <c r="R14" s="154">
        <f t="shared" si="1"/>
        <v>308710.82799999998</v>
      </c>
      <c r="S14" s="155">
        <f t="shared" si="1"/>
        <v>509076.57499999995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87938.725999999995</v>
      </c>
      <c r="E15" s="276">
        <v>169307.64199999999</v>
      </c>
      <c r="F15" s="153">
        <v>382797.36300000001</v>
      </c>
      <c r="G15" s="87">
        <v>723469.88500000001</v>
      </c>
      <c r="H15" s="275">
        <v>33141.142999999996</v>
      </c>
      <c r="I15" s="277">
        <v>38739.158000000003</v>
      </c>
      <c r="J15" s="275">
        <v>31626.072</v>
      </c>
      <c r="K15" s="276">
        <v>63332.701000000001</v>
      </c>
      <c r="L15" s="153">
        <v>137832.76300000001</v>
      </c>
      <c r="M15" s="87">
        <v>270808.85600000003</v>
      </c>
      <c r="N15" s="275">
        <v>9348.1749999999993</v>
      </c>
      <c r="O15" s="277">
        <v>12763.138999999999</v>
      </c>
      <c r="P15" s="278">
        <v>56312.653999999995</v>
      </c>
      <c r="Q15" s="279">
        <v>105974.94099999999</v>
      </c>
      <c r="R15" s="154">
        <f t="shared" si="1"/>
        <v>244964.6</v>
      </c>
      <c r="S15" s="155">
        <f t="shared" si="1"/>
        <v>452661.02899999998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388517.18099999998</v>
      </c>
      <c r="E16" s="285">
        <v>488071.67099999997</v>
      </c>
      <c r="F16" s="156">
        <v>1691463.051</v>
      </c>
      <c r="G16" s="89">
        <v>2088658.2239999999</v>
      </c>
      <c r="H16" s="284">
        <v>154174.40900000001</v>
      </c>
      <c r="I16" s="286">
        <v>162900.353</v>
      </c>
      <c r="J16" s="284">
        <v>173448.48199999999</v>
      </c>
      <c r="K16" s="285">
        <v>213088.299</v>
      </c>
      <c r="L16" s="156">
        <v>754605.40500000003</v>
      </c>
      <c r="M16" s="89">
        <v>911900.68900000001</v>
      </c>
      <c r="N16" s="284">
        <v>55259.419000000002</v>
      </c>
      <c r="O16" s="286">
        <v>60650.302000000003</v>
      </c>
      <c r="P16" s="287">
        <v>215068.69899999999</v>
      </c>
      <c r="Q16" s="288">
        <v>274983.37199999997</v>
      </c>
      <c r="R16" s="157">
        <f t="shared" si="1"/>
        <v>936857.64599999995</v>
      </c>
      <c r="S16" s="158">
        <f t="shared" si="1"/>
        <v>1176757.5349999999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252</v>
      </c>
      <c r="E21" s="228" t="s">
        <v>253</v>
      </c>
      <c r="F21" s="227" t="s">
        <v>252</v>
      </c>
      <c r="G21" s="228" t="s">
        <v>253</v>
      </c>
      <c r="H21" s="230" t="s">
        <v>252</v>
      </c>
      <c r="I21" s="231" t="s">
        <v>253</v>
      </c>
      <c r="J21" s="242" t="s">
        <v>252</v>
      </c>
      <c r="K21" s="111" t="s">
        <v>253</v>
      </c>
      <c r="L21" s="151" t="s">
        <v>252</v>
      </c>
      <c r="M21" s="111" t="s">
        <v>253</v>
      </c>
      <c r="N21" s="110" t="s">
        <v>252</v>
      </c>
      <c r="O21" s="112" t="s">
        <v>253</v>
      </c>
      <c r="P21" s="242" t="s">
        <v>252</v>
      </c>
      <c r="Q21" s="111" t="s">
        <v>253</v>
      </c>
      <c r="R21" s="152" t="s">
        <v>252</v>
      </c>
      <c r="S21" s="113" t="s">
        <v>253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252</v>
      </c>
      <c r="E33" s="228" t="s">
        <v>253</v>
      </c>
      <c r="F33" s="227" t="s">
        <v>252</v>
      </c>
      <c r="G33" s="228" t="s">
        <v>253</v>
      </c>
      <c r="H33" s="230" t="s">
        <v>252</v>
      </c>
      <c r="I33" s="231" t="s">
        <v>253</v>
      </c>
      <c r="J33" s="242" t="s">
        <v>252</v>
      </c>
      <c r="K33" s="111" t="s">
        <v>253</v>
      </c>
      <c r="L33" s="151" t="s">
        <v>252</v>
      </c>
      <c r="M33" s="111" t="s">
        <v>253</v>
      </c>
      <c r="N33" s="110" t="s">
        <v>252</v>
      </c>
      <c r="O33" s="112" t="s">
        <v>253</v>
      </c>
      <c r="P33" s="242" t="s">
        <v>252</v>
      </c>
      <c r="Q33" s="111" t="s">
        <v>253</v>
      </c>
      <c r="R33" s="152" t="s">
        <v>252</v>
      </c>
      <c r="S33" s="113" t="s">
        <v>253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173739.61600000001</v>
      </c>
      <c r="E34" s="216">
        <f t="shared" si="3"/>
        <v>279808.50400000002</v>
      </c>
      <c r="F34" s="217">
        <f t="shared" si="3"/>
        <v>756650.02099999995</v>
      </c>
      <c r="G34" s="216">
        <f t="shared" si="3"/>
        <v>1196365.068</v>
      </c>
      <c r="H34" s="218">
        <f t="shared" si="3"/>
        <v>286639.55099999998</v>
      </c>
      <c r="I34" s="245">
        <f t="shared" si="3"/>
        <v>324738.39399999997</v>
      </c>
      <c r="J34" s="241">
        <f t="shared" si="3"/>
        <v>173645.86299999998</v>
      </c>
      <c r="K34" s="216">
        <f t="shared" si="3"/>
        <v>209021.715</v>
      </c>
      <c r="L34" s="217">
        <f t="shared" si="3"/>
        <v>755420.76199999987</v>
      </c>
      <c r="M34" s="216">
        <f t="shared" si="3"/>
        <v>895197.44299999997</v>
      </c>
      <c r="N34" s="218">
        <f t="shared" si="3"/>
        <v>121896.497</v>
      </c>
      <c r="O34" s="245">
        <f t="shared" si="3"/>
        <v>128869.53</v>
      </c>
      <c r="P34" s="241">
        <f t="shared" si="3"/>
        <v>93.753000000004249</v>
      </c>
      <c r="Q34" s="206">
        <f t="shared" si="3"/>
        <v>70786.78899999999</v>
      </c>
      <c r="R34" s="205">
        <f t="shared" si="3"/>
        <v>1229.2590000000055</v>
      </c>
      <c r="S34" s="206">
        <f t="shared" si="3"/>
        <v>301167.62499999994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79230.710999999996</v>
      </c>
      <c r="E35" s="276">
        <v>159038.47700000001</v>
      </c>
      <c r="F35" s="153">
        <v>345137.40299999999</v>
      </c>
      <c r="G35" s="87">
        <v>680407.30099999998</v>
      </c>
      <c r="H35" s="275">
        <v>209402.69699999999</v>
      </c>
      <c r="I35" s="277">
        <v>254635.508</v>
      </c>
      <c r="J35" s="328">
        <v>16546.763999999999</v>
      </c>
      <c r="K35" s="276">
        <v>18405.239000000001</v>
      </c>
      <c r="L35" s="153">
        <v>71955.06</v>
      </c>
      <c r="M35" s="87">
        <v>78855.971000000005</v>
      </c>
      <c r="N35" s="275">
        <v>24206.714</v>
      </c>
      <c r="O35" s="277">
        <v>23987.359</v>
      </c>
      <c r="P35" s="326">
        <v>62683.947</v>
      </c>
      <c r="Q35" s="279">
        <v>140633.23800000001</v>
      </c>
      <c r="R35" s="154">
        <f t="shared" ref="R35:R40" si="4">F35-L35</f>
        <v>273182.34299999999</v>
      </c>
      <c r="S35" s="155">
        <f t="shared" ref="S35:S40" si="5">G35-M35</f>
        <v>601551.32999999996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13820.315000000001</v>
      </c>
      <c r="E36" s="276">
        <v>16144.994000000001</v>
      </c>
      <c r="F36" s="153">
        <v>60266.065999999999</v>
      </c>
      <c r="G36" s="87">
        <v>68812.539000000004</v>
      </c>
      <c r="H36" s="275">
        <v>9793.4060000000009</v>
      </c>
      <c r="I36" s="277">
        <v>8408.5290000000005</v>
      </c>
      <c r="J36" s="328">
        <v>49192.447999999997</v>
      </c>
      <c r="K36" s="276">
        <v>55728.773000000001</v>
      </c>
      <c r="L36" s="153">
        <v>214052.462</v>
      </c>
      <c r="M36" s="87">
        <v>238921.345</v>
      </c>
      <c r="N36" s="275">
        <v>39046.201999999997</v>
      </c>
      <c r="O36" s="277">
        <v>40170.218999999997</v>
      </c>
      <c r="P36" s="326">
        <v>-35372.132999999994</v>
      </c>
      <c r="Q36" s="279">
        <v>-39583.779000000002</v>
      </c>
      <c r="R36" s="154">
        <f t="shared" si="4"/>
        <v>-153786.39600000001</v>
      </c>
      <c r="S36" s="155">
        <f t="shared" si="5"/>
        <v>-170108.80599999998</v>
      </c>
    </row>
    <row r="37" spans="1:21" x14ac:dyDescent="0.2">
      <c r="A37" s="331"/>
      <c r="B37" s="338" t="s">
        <v>110</v>
      </c>
      <c r="C37" s="274" t="s">
        <v>111</v>
      </c>
      <c r="D37" s="275">
        <v>5674.3</v>
      </c>
      <c r="E37" s="276">
        <v>6080.51</v>
      </c>
      <c r="F37" s="153">
        <v>24713.851999999999</v>
      </c>
      <c r="G37" s="87">
        <v>26038.848000000002</v>
      </c>
      <c r="H37" s="275">
        <v>5844.0749999999998</v>
      </c>
      <c r="I37" s="277">
        <v>5225.3230000000003</v>
      </c>
      <c r="J37" s="328">
        <v>31515.93</v>
      </c>
      <c r="K37" s="276">
        <v>26062.147000000001</v>
      </c>
      <c r="L37" s="153">
        <v>136963.644</v>
      </c>
      <c r="M37" s="87">
        <v>111621.088</v>
      </c>
      <c r="N37" s="275">
        <v>27965.534</v>
      </c>
      <c r="O37" s="277">
        <v>23100.936000000002</v>
      </c>
      <c r="P37" s="326">
        <v>-25841.63</v>
      </c>
      <c r="Q37" s="279">
        <v>-19981.637000000002</v>
      </c>
      <c r="R37" s="154">
        <f t="shared" si="4"/>
        <v>-112249.792</v>
      </c>
      <c r="S37" s="155">
        <f t="shared" si="5"/>
        <v>-85582.24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7923.2460000000001</v>
      </c>
      <c r="E38" s="276">
        <v>9660.5249999999996</v>
      </c>
      <c r="F38" s="153">
        <v>34446.262999999999</v>
      </c>
      <c r="G38" s="87">
        <v>41257.040000000001</v>
      </c>
      <c r="H38" s="275">
        <v>30047.127</v>
      </c>
      <c r="I38" s="277">
        <v>24547.57</v>
      </c>
      <c r="J38" s="328">
        <v>5530.375</v>
      </c>
      <c r="K38" s="276">
        <v>8651.3109999999997</v>
      </c>
      <c r="L38" s="153">
        <v>24054.902999999998</v>
      </c>
      <c r="M38" s="87">
        <v>37038.716999999997</v>
      </c>
      <c r="N38" s="275">
        <v>4138.18</v>
      </c>
      <c r="O38" s="277">
        <v>10426.022999999999</v>
      </c>
      <c r="P38" s="326">
        <v>2392.8710000000001</v>
      </c>
      <c r="Q38" s="279">
        <v>1009.2139999999999</v>
      </c>
      <c r="R38" s="154">
        <f t="shared" si="4"/>
        <v>10391.36</v>
      </c>
      <c r="S38" s="155">
        <f t="shared" si="5"/>
        <v>4218.323000000004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17163.968000000001</v>
      </c>
      <c r="E39" s="276">
        <v>27488.684000000001</v>
      </c>
      <c r="F39" s="153">
        <v>74732.019</v>
      </c>
      <c r="G39" s="87">
        <v>117240.018</v>
      </c>
      <c r="H39" s="275">
        <v>6779.6379999999999</v>
      </c>
      <c r="I39" s="277">
        <v>7199.2950000000001</v>
      </c>
      <c r="J39" s="328">
        <v>8732.7450000000008</v>
      </c>
      <c r="K39" s="276">
        <v>21509.218000000001</v>
      </c>
      <c r="L39" s="153">
        <v>38002.849000000002</v>
      </c>
      <c r="M39" s="87">
        <v>91922.577000000005</v>
      </c>
      <c r="N39" s="275">
        <v>2854.7330000000002</v>
      </c>
      <c r="O39" s="277">
        <v>4417.1390000000001</v>
      </c>
      <c r="P39" s="326">
        <v>8431.223</v>
      </c>
      <c r="Q39" s="279">
        <v>5979.4660000000003</v>
      </c>
      <c r="R39" s="154">
        <f t="shared" si="4"/>
        <v>36729.17</v>
      </c>
      <c r="S39" s="155">
        <f t="shared" si="5"/>
        <v>25317.440999999992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49927.076000000001</v>
      </c>
      <c r="E40" s="285">
        <v>61395.313999999998</v>
      </c>
      <c r="F40" s="156">
        <v>217354.41800000001</v>
      </c>
      <c r="G40" s="89">
        <v>262609.32199999999</v>
      </c>
      <c r="H40" s="284">
        <v>24772.608</v>
      </c>
      <c r="I40" s="286">
        <v>24722.169000000002</v>
      </c>
      <c r="J40" s="329">
        <v>62127.601000000002</v>
      </c>
      <c r="K40" s="285">
        <v>78665.027000000002</v>
      </c>
      <c r="L40" s="156">
        <v>270391.84399999998</v>
      </c>
      <c r="M40" s="89">
        <v>336837.745</v>
      </c>
      <c r="N40" s="284">
        <v>23685.133999999998</v>
      </c>
      <c r="O40" s="286">
        <v>26767.853999999999</v>
      </c>
      <c r="P40" s="327">
        <v>-12200.525000000001</v>
      </c>
      <c r="Q40" s="288">
        <v>-17269.713000000003</v>
      </c>
      <c r="R40" s="157">
        <f t="shared" si="4"/>
        <v>-53037.425999999978</v>
      </c>
      <c r="S40" s="158">
        <f t="shared" si="5"/>
        <v>-74228.42300000001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252</v>
      </c>
      <c r="E45" s="111" t="s">
        <v>253</v>
      </c>
      <c r="F45" s="151" t="s">
        <v>252</v>
      </c>
      <c r="G45" s="111" t="s">
        <v>253</v>
      </c>
      <c r="H45" s="110" t="s">
        <v>252</v>
      </c>
      <c r="I45" s="112" t="s">
        <v>253</v>
      </c>
      <c r="J45" s="242" t="s">
        <v>252</v>
      </c>
      <c r="K45" s="111" t="s">
        <v>253</v>
      </c>
      <c r="L45" s="151" t="s">
        <v>252</v>
      </c>
      <c r="M45" s="111" t="s">
        <v>253</v>
      </c>
      <c r="N45" s="110" t="s">
        <v>252</v>
      </c>
      <c r="O45" s="112" t="s">
        <v>253</v>
      </c>
      <c r="P45" s="242" t="s">
        <v>252</v>
      </c>
      <c r="Q45" s="111" t="s">
        <v>253</v>
      </c>
      <c r="R45" s="152" t="s">
        <v>252</v>
      </c>
      <c r="S45" s="113" t="s">
        <v>253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669857.32300000009</v>
      </c>
      <c r="E46" s="216">
        <f t="shared" si="6"/>
        <v>982445.09300000011</v>
      </c>
      <c r="F46" s="217">
        <f>(SUM(F47:F52))/1</f>
        <v>2916284.1880000001</v>
      </c>
      <c r="G46" s="216">
        <f>(SUM(G47:G52))/1</f>
        <v>4203777.7690000003</v>
      </c>
      <c r="H46" s="218">
        <f t="shared" si="6"/>
        <v>614004.76699999999</v>
      </c>
      <c r="I46" s="245">
        <f t="shared" si="6"/>
        <v>672443.60499999998</v>
      </c>
      <c r="J46" s="241">
        <f t="shared" si="6"/>
        <v>506479.80799999996</v>
      </c>
      <c r="K46" s="216">
        <f t="shared" si="6"/>
        <v>564138.91800000006</v>
      </c>
      <c r="L46" s="217">
        <f>(SUM(L47:L52))/1</f>
        <v>2203758.395</v>
      </c>
      <c r="M46" s="216">
        <f>(SUM(M47:M52))/1</f>
        <v>2414819.6850000001</v>
      </c>
      <c r="N46" s="218">
        <f t="shared" si="6"/>
        <v>399631.522</v>
      </c>
      <c r="O46" s="245">
        <f t="shared" si="6"/>
        <v>388518.18599999999</v>
      </c>
      <c r="P46" s="241">
        <f t="shared" si="6"/>
        <v>163377.51500000001</v>
      </c>
      <c r="Q46" s="206">
        <f t="shared" si="6"/>
        <v>418306.17499999993</v>
      </c>
      <c r="R46" s="205">
        <f t="shared" si="6"/>
        <v>712525.79300000006</v>
      </c>
      <c r="S46" s="206">
        <f t="shared" si="6"/>
        <v>1788958.0840000003</v>
      </c>
    </row>
    <row r="47" spans="1:21" x14ac:dyDescent="0.2">
      <c r="A47" s="331"/>
      <c r="B47" s="330" t="s">
        <v>107</v>
      </c>
      <c r="C47" s="280" t="s">
        <v>187</v>
      </c>
      <c r="D47" s="214">
        <v>128011.81299999999</v>
      </c>
      <c r="E47" s="87">
        <v>219850.70199999999</v>
      </c>
      <c r="F47" s="153">
        <v>557702.07299999997</v>
      </c>
      <c r="G47" s="87">
        <v>940686.27500000002</v>
      </c>
      <c r="H47" s="86">
        <v>290197.92700000003</v>
      </c>
      <c r="I47" s="246">
        <v>336947.43099999998</v>
      </c>
      <c r="J47" s="214">
        <v>80574.944000000003</v>
      </c>
      <c r="K47" s="87">
        <v>98333.528999999995</v>
      </c>
      <c r="L47" s="153">
        <v>350582.772</v>
      </c>
      <c r="M47" s="87">
        <v>420054.62199999997</v>
      </c>
      <c r="N47" s="86">
        <v>172430.75099999999</v>
      </c>
      <c r="O47" s="246">
        <v>137060.59</v>
      </c>
      <c r="P47" s="248">
        <v>47436.868999999992</v>
      </c>
      <c r="Q47" s="212">
        <v>121517.173</v>
      </c>
      <c r="R47" s="154">
        <f t="shared" ref="R47:S52" si="7">F47-L47</f>
        <v>207119.30099999998</v>
      </c>
      <c r="S47" s="155">
        <f t="shared" si="7"/>
        <v>520631.65300000005</v>
      </c>
    </row>
    <row r="48" spans="1:21" x14ac:dyDescent="0.2">
      <c r="A48" s="331"/>
      <c r="B48" s="335" t="s">
        <v>108</v>
      </c>
      <c r="C48" s="280" t="s">
        <v>109</v>
      </c>
      <c r="D48" s="214">
        <v>55527.046999999999</v>
      </c>
      <c r="E48" s="87">
        <v>74154.745999999999</v>
      </c>
      <c r="F48" s="153">
        <v>241833.606</v>
      </c>
      <c r="G48" s="87">
        <v>318366.53899999999</v>
      </c>
      <c r="H48" s="86">
        <v>35412.137999999999</v>
      </c>
      <c r="I48" s="246">
        <v>31764.494999999999</v>
      </c>
      <c r="J48" s="214">
        <v>154029.31899999999</v>
      </c>
      <c r="K48" s="87">
        <v>104682.103</v>
      </c>
      <c r="L48" s="153">
        <v>670239.77099999995</v>
      </c>
      <c r="M48" s="87">
        <v>449385.72600000002</v>
      </c>
      <c r="N48" s="86">
        <v>81402.982000000004</v>
      </c>
      <c r="O48" s="246">
        <v>63176.654000000002</v>
      </c>
      <c r="P48" s="248">
        <v>-98502.271999999997</v>
      </c>
      <c r="Q48" s="212">
        <v>-30527.357000000004</v>
      </c>
      <c r="R48" s="154">
        <f t="shared" si="7"/>
        <v>-428406.16499999992</v>
      </c>
      <c r="S48" s="155">
        <f t="shared" si="7"/>
        <v>-131019.18700000003</v>
      </c>
    </row>
    <row r="49" spans="1:19" x14ac:dyDescent="0.2">
      <c r="A49" s="331"/>
      <c r="B49" s="335" t="s">
        <v>110</v>
      </c>
      <c r="C49" s="280" t="s">
        <v>111</v>
      </c>
      <c r="D49" s="214">
        <v>64969.716</v>
      </c>
      <c r="E49" s="87">
        <v>75352.334000000003</v>
      </c>
      <c r="F49" s="153">
        <v>282811.14299999998</v>
      </c>
      <c r="G49" s="87">
        <v>322565.22600000002</v>
      </c>
      <c r="H49" s="86">
        <v>59567.027000000002</v>
      </c>
      <c r="I49" s="246">
        <v>63742.358999999997</v>
      </c>
      <c r="J49" s="214">
        <v>47125.370999999999</v>
      </c>
      <c r="K49" s="87">
        <v>54204.400999999998</v>
      </c>
      <c r="L49" s="153">
        <v>204895.04800000001</v>
      </c>
      <c r="M49" s="87">
        <v>232238.73</v>
      </c>
      <c r="N49" s="86">
        <v>40267.847000000002</v>
      </c>
      <c r="O49" s="246">
        <v>47500.277999999998</v>
      </c>
      <c r="P49" s="248">
        <v>17844.345000000001</v>
      </c>
      <c r="Q49" s="212">
        <v>21147.933000000005</v>
      </c>
      <c r="R49" s="154">
        <f t="shared" si="7"/>
        <v>77916.094999999972</v>
      </c>
      <c r="S49" s="155">
        <f t="shared" si="7"/>
        <v>90326.496000000014</v>
      </c>
    </row>
    <row r="50" spans="1:19" x14ac:dyDescent="0.2">
      <c r="A50" s="331"/>
      <c r="B50" s="335" t="s">
        <v>112</v>
      </c>
      <c r="C50" s="280" t="s">
        <v>113</v>
      </c>
      <c r="D50" s="214">
        <v>44381.16</v>
      </c>
      <c r="E50" s="87">
        <v>87842.634999999995</v>
      </c>
      <c r="F50" s="153">
        <v>193227.451</v>
      </c>
      <c r="G50" s="87">
        <v>375813.06400000001</v>
      </c>
      <c r="H50" s="86">
        <v>78001.976999999999</v>
      </c>
      <c r="I50" s="246">
        <v>78422.691999999995</v>
      </c>
      <c r="J50" s="214">
        <v>20005.744999999999</v>
      </c>
      <c r="K50" s="87">
        <v>32250.098000000002</v>
      </c>
      <c r="L50" s="153">
        <v>87043.607000000004</v>
      </c>
      <c r="M50" s="87">
        <v>137850.519</v>
      </c>
      <c r="N50" s="86">
        <v>40954.631000000001</v>
      </c>
      <c r="O50" s="246">
        <v>67764.447</v>
      </c>
      <c r="P50" s="248">
        <v>24375.415000000005</v>
      </c>
      <c r="Q50" s="212">
        <v>55592.536999999997</v>
      </c>
      <c r="R50" s="154">
        <f t="shared" si="7"/>
        <v>106183.844</v>
      </c>
      <c r="S50" s="155">
        <f t="shared" si="7"/>
        <v>237962.54500000001</v>
      </c>
    </row>
    <row r="51" spans="1:19" x14ac:dyDescent="0.2">
      <c r="A51" s="331"/>
      <c r="B51" s="335" t="s">
        <v>114</v>
      </c>
      <c r="C51" s="280" t="s">
        <v>115</v>
      </c>
      <c r="D51" s="214">
        <v>76534.131999999998</v>
      </c>
      <c r="E51" s="87">
        <v>155102.27799999999</v>
      </c>
      <c r="F51" s="153">
        <v>333164.40899999999</v>
      </c>
      <c r="G51" s="87">
        <v>662866.76100000006</v>
      </c>
      <c r="H51" s="86">
        <v>28963.973000000002</v>
      </c>
      <c r="I51" s="246">
        <v>35612.703000000001</v>
      </c>
      <c r="J51" s="214">
        <v>31626.072</v>
      </c>
      <c r="K51" s="87">
        <v>61943.587</v>
      </c>
      <c r="L51" s="153">
        <v>137832.76300000001</v>
      </c>
      <c r="M51" s="87">
        <v>264939.15999999997</v>
      </c>
      <c r="N51" s="86">
        <v>9348.1749999999993</v>
      </c>
      <c r="O51" s="246">
        <v>12419.934999999999</v>
      </c>
      <c r="P51" s="248">
        <v>44908.06</v>
      </c>
      <c r="Q51" s="212">
        <v>93158.690999999992</v>
      </c>
      <c r="R51" s="154">
        <f t="shared" si="7"/>
        <v>195331.64599999998</v>
      </c>
      <c r="S51" s="155">
        <f t="shared" si="7"/>
        <v>397927.60100000008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300433.45500000002</v>
      </c>
      <c r="E52" s="89">
        <v>370142.39799999999</v>
      </c>
      <c r="F52" s="156">
        <v>1307545.5060000001</v>
      </c>
      <c r="G52" s="89">
        <v>1583479.9040000001</v>
      </c>
      <c r="H52" s="88">
        <v>121861.72500000001</v>
      </c>
      <c r="I52" s="247">
        <v>125953.925</v>
      </c>
      <c r="J52" s="215">
        <v>173118.35699999999</v>
      </c>
      <c r="K52" s="89">
        <v>212725.2</v>
      </c>
      <c r="L52" s="156">
        <v>753164.43400000001</v>
      </c>
      <c r="M52" s="89">
        <v>910350.92799999996</v>
      </c>
      <c r="N52" s="88">
        <v>55227.135999999999</v>
      </c>
      <c r="O52" s="247">
        <v>60596.281999999999</v>
      </c>
      <c r="P52" s="249">
        <v>127315.09800000003</v>
      </c>
      <c r="Q52" s="213">
        <v>157417.19799999997</v>
      </c>
      <c r="R52" s="157">
        <f t="shared" si="7"/>
        <v>554381.07200000004</v>
      </c>
      <c r="S52" s="158">
        <f t="shared" si="7"/>
        <v>673128.97600000014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6" spans="1:19" x14ac:dyDescent="0.2">
      <c r="K56">
        <v>1</v>
      </c>
    </row>
    <row r="62" spans="1:19" x14ac:dyDescent="0.2">
      <c r="O62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U74" sqref="U7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81</v>
      </c>
    </row>
    <row r="5" spans="2:164" x14ac:dyDescent="0.2">
      <c r="B5" t="s">
        <v>119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</row>
    <row r="9" spans="2:164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98</v>
      </c>
      <c r="CF15" s="144"/>
      <c r="CG15" s="144" t="s">
        <v>249</v>
      </c>
      <c r="CH15" s="361" t="s">
        <v>250</v>
      </c>
    </row>
    <row r="16" spans="2:164" x14ac:dyDescent="0.2">
      <c r="CF16" s="362" t="s">
        <v>223</v>
      </c>
      <c r="CG16" s="362">
        <v>55.3</v>
      </c>
      <c r="CH16" s="363">
        <v>54.85</v>
      </c>
    </row>
    <row r="17" spans="3:86" x14ac:dyDescent="0.2">
      <c r="Z17" s="76"/>
      <c r="CF17" s="364" t="s">
        <v>225</v>
      </c>
      <c r="CG17" s="364">
        <v>50.85</v>
      </c>
      <c r="CH17" s="365">
        <v>46.3</v>
      </c>
    </row>
    <row r="18" spans="3:86" x14ac:dyDescent="0.2">
      <c r="CF18" s="364" t="s">
        <v>227</v>
      </c>
      <c r="CG18" s="364">
        <v>38.5</v>
      </c>
      <c r="CH18" s="365">
        <v>25</v>
      </c>
    </row>
    <row r="19" spans="3:86" x14ac:dyDescent="0.2">
      <c r="CF19" s="364" t="s">
        <v>178</v>
      </c>
      <c r="CG19" s="364">
        <v>38</v>
      </c>
      <c r="CH19" s="365">
        <v>37.89</v>
      </c>
    </row>
    <row r="20" spans="3:86" x14ac:dyDescent="0.2">
      <c r="CF20" s="364" t="s">
        <v>158</v>
      </c>
      <c r="CG20" s="364">
        <v>37.78</v>
      </c>
      <c r="CH20" s="365">
        <v>28.35</v>
      </c>
    </row>
    <row r="21" spans="3:86" x14ac:dyDescent="0.2">
      <c r="CF21" s="364" t="s">
        <v>134</v>
      </c>
      <c r="CG21" s="364">
        <v>37.68</v>
      </c>
      <c r="CH21" s="365">
        <v>27</v>
      </c>
    </row>
    <row r="22" spans="3:86" x14ac:dyDescent="0.2">
      <c r="CF22" s="364" t="s">
        <v>145</v>
      </c>
      <c r="CG22" s="364">
        <v>37.57</v>
      </c>
      <c r="CH22" s="365">
        <v>35.64</v>
      </c>
    </row>
    <row r="23" spans="3:86" x14ac:dyDescent="0.2">
      <c r="CF23" s="364" t="s">
        <v>143</v>
      </c>
      <c r="CG23" s="364">
        <v>37.51</v>
      </c>
      <c r="CH23" s="365">
        <v>26.21</v>
      </c>
    </row>
    <row r="24" spans="3:86" x14ac:dyDescent="0.2">
      <c r="CF24" s="364" t="s">
        <v>138</v>
      </c>
      <c r="CG24" s="364">
        <v>37.5</v>
      </c>
      <c r="CH24" s="365">
        <v>29.9</v>
      </c>
    </row>
    <row r="25" spans="3:86" x14ac:dyDescent="0.2">
      <c r="CF25" s="364" t="s">
        <v>77</v>
      </c>
      <c r="CG25" s="364">
        <v>37.44</v>
      </c>
      <c r="CH25" s="365">
        <v>24.3</v>
      </c>
    </row>
    <row r="26" spans="3:86" x14ac:dyDescent="0.2">
      <c r="CF26" s="364" t="s">
        <v>133</v>
      </c>
      <c r="CG26" s="364">
        <v>36.78</v>
      </c>
      <c r="CH26" s="365">
        <v>30.47</v>
      </c>
    </row>
    <row r="27" spans="3:86" x14ac:dyDescent="0.2">
      <c r="CF27" s="364" t="s">
        <v>226</v>
      </c>
      <c r="CG27" s="364">
        <v>35.020000000000003</v>
      </c>
      <c r="CH27" s="365">
        <v>25.07</v>
      </c>
    </row>
    <row r="28" spans="3:86" x14ac:dyDescent="0.2">
      <c r="CF28" s="364" t="s">
        <v>76</v>
      </c>
      <c r="CG28" s="364">
        <v>34.979999999999997</v>
      </c>
      <c r="CH28" s="365">
        <v>29.41</v>
      </c>
    </row>
    <row r="29" spans="3:86" x14ac:dyDescent="0.2">
      <c r="CF29" s="364" t="s">
        <v>139</v>
      </c>
      <c r="CG29" s="364">
        <v>34.5</v>
      </c>
      <c r="CH29" s="365">
        <v>24.67</v>
      </c>
    </row>
    <row r="30" spans="3:86" x14ac:dyDescent="0.2">
      <c r="CF30" s="419" t="s">
        <v>205</v>
      </c>
      <c r="CG30" s="419">
        <v>32.94</v>
      </c>
      <c r="CH30" s="420">
        <v>20.75</v>
      </c>
    </row>
    <row r="31" spans="3:86" x14ac:dyDescent="0.2">
      <c r="CF31" s="412" t="s">
        <v>78</v>
      </c>
      <c r="CG31" s="412">
        <v>32.57</v>
      </c>
      <c r="CH31" s="413">
        <v>24.95</v>
      </c>
    </row>
    <row r="32" spans="3:86" ht="14.25" x14ac:dyDescent="0.2">
      <c r="C32" s="60" t="s">
        <v>82</v>
      </c>
      <c r="CF32" s="419" t="s">
        <v>228</v>
      </c>
      <c r="CG32" s="419">
        <v>32.42</v>
      </c>
      <c r="CH32" s="420">
        <v>24.15</v>
      </c>
    </row>
    <row r="33" spans="84:86" x14ac:dyDescent="0.2">
      <c r="CF33" s="419" t="s">
        <v>229</v>
      </c>
      <c r="CG33" s="419">
        <v>31.61</v>
      </c>
      <c r="CH33" s="420">
        <v>24.36</v>
      </c>
    </row>
    <row r="34" spans="84:86" x14ac:dyDescent="0.2">
      <c r="CF34" s="419" t="s">
        <v>80</v>
      </c>
      <c r="CG34" s="419">
        <v>31.6</v>
      </c>
      <c r="CH34" s="420">
        <v>22.34</v>
      </c>
    </row>
    <row r="35" spans="84:86" x14ac:dyDescent="0.2">
      <c r="CF35" s="419" t="s">
        <v>218</v>
      </c>
      <c r="CG35" s="419">
        <v>31.46</v>
      </c>
      <c r="CH35" s="420">
        <v>28.37</v>
      </c>
    </row>
    <row r="36" spans="84:86" x14ac:dyDescent="0.2">
      <c r="CF36" s="364" t="s">
        <v>79</v>
      </c>
      <c r="CG36" s="364">
        <v>30.91</v>
      </c>
      <c r="CH36" s="365">
        <v>23.39</v>
      </c>
    </row>
    <row r="37" spans="84:86" x14ac:dyDescent="0.2">
      <c r="CF37" s="419" t="s">
        <v>135</v>
      </c>
      <c r="CG37" s="419">
        <v>30.68</v>
      </c>
      <c r="CH37" s="420">
        <v>28.16</v>
      </c>
    </row>
    <row r="38" spans="84:86" x14ac:dyDescent="0.2">
      <c r="CF38" s="364" t="s">
        <v>230</v>
      </c>
      <c r="CG38" s="364">
        <v>30.13</v>
      </c>
      <c r="CH38" s="365">
        <v>22.07</v>
      </c>
    </row>
    <row r="39" spans="84:86" x14ac:dyDescent="0.2">
      <c r="CF39" s="364" t="s">
        <v>136</v>
      </c>
      <c r="CG39" s="364">
        <v>30.05</v>
      </c>
      <c r="CH39" s="365">
        <v>18.64</v>
      </c>
    </row>
    <row r="40" spans="84:86" x14ac:dyDescent="0.2">
      <c r="CF40" s="364" t="s">
        <v>142</v>
      </c>
      <c r="CG40" s="364">
        <v>29.85</v>
      </c>
      <c r="CH40" s="365">
        <v>25.88</v>
      </c>
    </row>
    <row r="41" spans="84:86" x14ac:dyDescent="0.2">
      <c r="CF41" s="364" t="s">
        <v>156</v>
      </c>
      <c r="CG41" s="364">
        <v>29.85</v>
      </c>
      <c r="CH41" s="365">
        <v>26.84</v>
      </c>
    </row>
    <row r="42" spans="84:86" x14ac:dyDescent="0.2">
      <c r="CF42" s="364" t="s">
        <v>161</v>
      </c>
      <c r="CG42" s="364">
        <v>28.65</v>
      </c>
      <c r="CH42" s="365">
        <v>17.86</v>
      </c>
    </row>
    <row r="43" spans="84:86" ht="13.5" thickBot="1" x14ac:dyDescent="0.25">
      <c r="CF43" s="364" t="s">
        <v>146</v>
      </c>
      <c r="CG43" s="364">
        <v>26.91</v>
      </c>
      <c r="CH43" s="365">
        <v>23.59</v>
      </c>
    </row>
    <row r="44" spans="84:86" ht="13.5" thickBot="1" x14ac:dyDescent="0.25">
      <c r="CF44" s="144" t="s">
        <v>231</v>
      </c>
      <c r="CG44" s="144">
        <v>35.21</v>
      </c>
      <c r="CH44" s="361">
        <v>26.43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245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58" sqref="V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1" sqref="R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268</v>
      </c>
      <c r="C8" s="312">
        <v>143.80000000000001</v>
      </c>
      <c r="D8" s="313"/>
      <c r="E8" s="313">
        <v>138.97</v>
      </c>
      <c r="F8" s="314">
        <v>132.02000000000001</v>
      </c>
      <c r="G8" s="313">
        <v>114.21</v>
      </c>
      <c r="H8" s="315">
        <v>111.98</v>
      </c>
      <c r="I8" s="316" t="s">
        <v>159</v>
      </c>
      <c r="J8" s="306">
        <v>103.47557026696411</v>
      </c>
      <c r="K8" s="307">
        <v>108.92289047114075</v>
      </c>
      <c r="L8" s="306">
        <v>125.90841432449</v>
      </c>
      <c r="M8" s="306">
        <v>128.41578853366673</v>
      </c>
    </row>
    <row r="9" spans="2:13" ht="30" customHeight="1" thickBot="1" x14ac:dyDescent="0.25">
      <c r="B9" s="424" t="s">
        <v>199</v>
      </c>
      <c r="C9" s="312">
        <v>677.7</v>
      </c>
      <c r="D9" s="313">
        <v>699.27</v>
      </c>
      <c r="E9" s="423">
        <v>724.33</v>
      </c>
      <c r="F9" s="314">
        <v>869.6</v>
      </c>
      <c r="G9" s="313">
        <v>789.91</v>
      </c>
      <c r="H9" s="315">
        <v>737.24</v>
      </c>
      <c r="I9" s="308">
        <v>96.915354584066236</v>
      </c>
      <c r="J9" s="306">
        <v>93.562326563859003</v>
      </c>
      <c r="K9" s="307">
        <v>77.932382704691804</v>
      </c>
      <c r="L9" s="306">
        <v>85.794584193135933</v>
      </c>
      <c r="M9" s="306">
        <v>91.923932505018712</v>
      </c>
    </row>
    <row r="10" spans="2:13" ht="30" customHeight="1" thickBot="1" x14ac:dyDescent="0.25">
      <c r="B10" s="424" t="s">
        <v>200</v>
      </c>
      <c r="C10" s="312">
        <v>1326.46</v>
      </c>
      <c r="D10" s="313">
        <v>1339.5</v>
      </c>
      <c r="E10" s="423">
        <v>1320.83</v>
      </c>
      <c r="F10" s="314">
        <v>1159.74</v>
      </c>
      <c r="G10" s="313">
        <v>1049.9100000000001</v>
      </c>
      <c r="H10" s="315">
        <v>946.12</v>
      </c>
      <c r="I10" s="308">
        <v>99.026502426278455</v>
      </c>
      <c r="J10" s="306">
        <v>100.42624713248489</v>
      </c>
      <c r="K10" s="307">
        <v>114.3756359183955</v>
      </c>
      <c r="L10" s="306">
        <v>126.3403529826366</v>
      </c>
      <c r="M10" s="306">
        <v>140.19997463323892</v>
      </c>
    </row>
    <row r="11" spans="2:13" ht="30" customHeight="1" thickBot="1" x14ac:dyDescent="0.25">
      <c r="B11" s="424" t="s">
        <v>201</v>
      </c>
      <c r="C11" s="312">
        <v>2235.2600000000002</v>
      </c>
      <c r="D11" s="313">
        <v>2339.0300000000002</v>
      </c>
      <c r="E11" s="423">
        <v>2493.88</v>
      </c>
      <c r="F11" s="314">
        <v>1822.24</v>
      </c>
      <c r="G11" s="313">
        <v>1689.16</v>
      </c>
      <c r="H11" s="315">
        <v>1270.1400000000001</v>
      </c>
      <c r="I11" s="308">
        <v>95.563545572309891</v>
      </c>
      <c r="J11" s="306">
        <v>89.629813784143593</v>
      </c>
      <c r="K11" s="307">
        <v>122.66551058038459</v>
      </c>
      <c r="L11" s="306">
        <v>132.32967865684719</v>
      </c>
      <c r="M11" s="306">
        <v>175.98532445242259</v>
      </c>
    </row>
    <row r="12" spans="2:13" ht="30" customHeight="1" thickBot="1" x14ac:dyDescent="0.25">
      <c r="B12" s="424" t="s">
        <v>202</v>
      </c>
      <c r="C12" s="312">
        <v>2489.62</v>
      </c>
      <c r="D12" s="313">
        <v>2614.66</v>
      </c>
      <c r="E12" s="423">
        <v>2733.95</v>
      </c>
      <c r="F12" s="314">
        <v>1971.8</v>
      </c>
      <c r="G12" s="313">
        <v>1853.72</v>
      </c>
      <c r="H12" s="315">
        <v>1346.38</v>
      </c>
      <c r="I12" s="308">
        <v>95.21773385449734</v>
      </c>
      <c r="J12" s="306">
        <v>91.063113809689284</v>
      </c>
      <c r="K12" s="307">
        <v>126.2612841058931</v>
      </c>
      <c r="L12" s="306">
        <v>134.30399413072092</v>
      </c>
      <c r="M12" s="306">
        <v>184.91213476136008</v>
      </c>
    </row>
    <row r="13" spans="2:13" ht="30" customHeight="1" thickBot="1" x14ac:dyDescent="0.25">
      <c r="B13" s="424" t="s">
        <v>93</v>
      </c>
      <c r="C13" s="312">
        <v>1451.86</v>
      </c>
      <c r="D13" s="313">
        <v>1438.52</v>
      </c>
      <c r="E13" s="423">
        <v>1477.41</v>
      </c>
      <c r="F13" s="314">
        <v>1454.4</v>
      </c>
      <c r="G13" s="313">
        <v>1433.63</v>
      </c>
      <c r="H13" s="315">
        <v>1095.1099999999999</v>
      </c>
      <c r="I13" s="308">
        <v>100.92734199037901</v>
      </c>
      <c r="J13" s="306">
        <v>98.270622237564382</v>
      </c>
      <c r="K13" s="307">
        <v>99.825357535753568</v>
      </c>
      <c r="L13" s="306">
        <v>101.27159727405257</v>
      </c>
      <c r="M13" s="306">
        <v>132.57663613700907</v>
      </c>
    </row>
    <row r="14" spans="2:13" ht="30" customHeight="1" thickBot="1" x14ac:dyDescent="0.25">
      <c r="B14" s="424" t="s">
        <v>94</v>
      </c>
      <c r="C14" s="312">
        <v>1461.86</v>
      </c>
      <c r="D14" s="313">
        <v>1468.52</v>
      </c>
      <c r="E14" s="423">
        <v>1469.94</v>
      </c>
      <c r="F14" s="314">
        <v>1465.78</v>
      </c>
      <c r="G14" s="313">
        <v>1447.62</v>
      </c>
      <c r="H14" s="315">
        <v>1078.98</v>
      </c>
      <c r="I14" s="308">
        <v>99.546482172527448</v>
      </c>
      <c r="J14" s="306">
        <v>99.450317700042177</v>
      </c>
      <c r="K14" s="307">
        <v>99.732565596474231</v>
      </c>
      <c r="L14" s="306">
        <v>100.98368356336609</v>
      </c>
      <c r="M14" s="306">
        <v>135.48536580844871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H16" sqref="H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43037</v>
      </c>
      <c r="D8" s="342">
        <v>43030</v>
      </c>
      <c r="E8" s="69" t="s">
        <v>14</v>
      </c>
      <c r="F8" s="133">
        <v>43037</v>
      </c>
      <c r="G8" s="359">
        <v>43030</v>
      </c>
      <c r="H8" s="45" t="s">
        <v>14</v>
      </c>
    </row>
    <row r="9" spans="1:8" ht="27.75" customHeight="1" thickBot="1" x14ac:dyDescent="0.25">
      <c r="B9" s="310" t="s">
        <v>90</v>
      </c>
      <c r="C9" s="74">
        <v>2235.2600000000002</v>
      </c>
      <c r="D9" s="379">
        <v>2339.0300000000002</v>
      </c>
      <c r="E9" s="235">
        <v>-4.4364544276901094</v>
      </c>
      <c r="F9" s="74">
        <v>527.59459012910997</v>
      </c>
      <c r="G9" s="360">
        <v>552.41367908932034</v>
      </c>
      <c r="H9" s="235">
        <v>-4.49284474655403</v>
      </c>
    </row>
    <row r="10" spans="1:8" ht="33.75" customHeight="1" thickBot="1" x14ac:dyDescent="0.25">
      <c r="B10" s="310" t="s">
        <v>170</v>
      </c>
      <c r="C10" s="340">
        <v>2489.62</v>
      </c>
      <c r="D10" s="380">
        <v>2614.66</v>
      </c>
      <c r="E10" s="235">
        <v>-4.782266145502664</v>
      </c>
      <c r="F10" s="74">
        <v>587.63188330540277</v>
      </c>
      <c r="G10" s="360">
        <v>617.50980114307299</v>
      </c>
      <c r="H10" s="235">
        <v>-4.8384524071299246</v>
      </c>
    </row>
    <row r="11" spans="1:8" ht="28.5" customHeight="1" thickBot="1" x14ac:dyDescent="0.25">
      <c r="B11" s="234" t="s">
        <v>91</v>
      </c>
      <c r="C11" s="311">
        <v>677.7</v>
      </c>
      <c r="D11" s="381">
        <v>699.27</v>
      </c>
      <c r="E11" s="235">
        <v>-3.0846454159337502</v>
      </c>
      <c r="F11" s="74">
        <v>159.95940236504828</v>
      </c>
      <c r="G11" s="360">
        <v>165.14807992064615</v>
      </c>
      <c r="H11" s="235">
        <v>-3.1418334128323155</v>
      </c>
    </row>
    <row r="12" spans="1:8" ht="22.5" customHeight="1" thickBot="1" x14ac:dyDescent="0.25">
      <c r="B12" s="234" t="s">
        <v>92</v>
      </c>
      <c r="C12" s="311">
        <v>1326.46</v>
      </c>
      <c r="D12" s="381">
        <v>1339.5</v>
      </c>
      <c r="E12" s="235">
        <v>-0.97349757372153511</v>
      </c>
      <c r="F12" s="74">
        <v>313.0880166167064</v>
      </c>
      <c r="G12" s="360">
        <v>316.35255774408387</v>
      </c>
      <c r="H12" s="235">
        <v>-1.0319313207571246</v>
      </c>
    </row>
    <row r="13" spans="1:8" ht="23.25" customHeight="1" thickBot="1" x14ac:dyDescent="0.25">
      <c r="B13" s="70" t="s">
        <v>93</v>
      </c>
      <c r="C13" s="74">
        <v>1451.86</v>
      </c>
      <c r="D13" s="379">
        <v>1438.52</v>
      </c>
      <c r="E13" s="71">
        <v>0.9273419903789949</v>
      </c>
      <c r="F13" s="74">
        <v>342.68652488965466</v>
      </c>
      <c r="G13" s="360">
        <v>339.73832128855508</v>
      </c>
      <c r="H13" s="71">
        <v>0.86778659231542388</v>
      </c>
    </row>
    <row r="14" spans="1:8" ht="34.5" customHeight="1" thickBot="1" x14ac:dyDescent="0.25">
      <c r="B14" s="425" t="s">
        <v>94</v>
      </c>
      <c r="C14" s="340">
        <v>1461.86</v>
      </c>
      <c r="D14" s="380">
        <v>1468.52</v>
      </c>
      <c r="E14" s="72">
        <v>-0.45351782747256303</v>
      </c>
      <c r="F14" s="74">
        <v>345.04685250312741</v>
      </c>
      <c r="G14" s="360">
        <v>346.8234849558358</v>
      </c>
      <c r="H14" s="72">
        <v>-0.5122584051465312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274</v>
      </c>
      <c r="G15" s="351" t="s">
        <v>267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4.2366999999999999</v>
      </c>
      <c r="G16" s="352">
        <v>4.2342000000000004</v>
      </c>
      <c r="H16" s="237">
        <v>5.9043030560660868E-2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6" sqref="V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5" sqref="K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273</v>
      </c>
      <c r="E7" s="114" t="s">
        <v>266</v>
      </c>
      <c r="F7" s="13" t="s">
        <v>14</v>
      </c>
      <c r="G7" s="12" t="s">
        <v>273</v>
      </c>
      <c r="H7" s="114" t="s">
        <v>266</v>
      </c>
      <c r="I7" s="13" t="s">
        <v>14</v>
      </c>
      <c r="J7" s="12" t="s">
        <v>273</v>
      </c>
      <c r="K7" s="114" t="s">
        <v>266</v>
      </c>
      <c r="L7" s="13" t="s">
        <v>14</v>
      </c>
      <c r="M7" s="12" t="s">
        <v>273</v>
      </c>
      <c r="N7" s="114" t="s">
        <v>266</v>
      </c>
      <c r="O7" s="13" t="s">
        <v>14</v>
      </c>
      <c r="P7" s="12" t="s">
        <v>273</v>
      </c>
      <c r="Q7" s="114" t="s">
        <v>266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1451.855</v>
      </c>
      <c r="E8" s="24">
        <v>1438.52</v>
      </c>
      <c r="F8" s="126">
        <v>0.92699441092233947</v>
      </c>
      <c r="G8" s="25">
        <v>1453.8869999999999</v>
      </c>
      <c r="H8" s="24">
        <v>1452.69</v>
      </c>
      <c r="I8" s="126">
        <v>8.2398860045838337E-2</v>
      </c>
      <c r="J8" s="73">
        <v>1444.384</v>
      </c>
      <c r="K8" s="24">
        <v>1434.92</v>
      </c>
      <c r="L8" s="126">
        <v>0.65954896440219257</v>
      </c>
      <c r="M8" s="73" t="s">
        <v>96</v>
      </c>
      <c r="N8" s="24" t="s">
        <v>96</v>
      </c>
      <c r="O8" s="126" t="s">
        <v>159</v>
      </c>
      <c r="P8" s="73">
        <v>1412.3040000000001</v>
      </c>
      <c r="Q8" s="24">
        <v>1282.2719999999999</v>
      </c>
      <c r="R8" s="41">
        <v>10.140750168451012</v>
      </c>
    </row>
    <row r="9" spans="1:18" ht="23.25" customHeight="1" x14ac:dyDescent="0.2">
      <c r="B9" s="465"/>
      <c r="C9" s="253" t="s">
        <v>164</v>
      </c>
      <c r="D9" s="26">
        <v>1461.8579999999999</v>
      </c>
      <c r="E9" s="42">
        <v>1468.5170000000001</v>
      </c>
      <c r="F9" s="208">
        <v>-0.45345065804482376</v>
      </c>
      <c r="G9" s="26">
        <v>1476.3510000000001</v>
      </c>
      <c r="H9" s="42">
        <v>1484.4639999999999</v>
      </c>
      <c r="I9" s="208">
        <v>-0.5465272313777787</v>
      </c>
      <c r="J9" s="129">
        <v>1428.85</v>
      </c>
      <c r="K9" s="42">
        <v>1404.442</v>
      </c>
      <c r="L9" s="208">
        <v>1.737914417256099</v>
      </c>
      <c r="M9" s="129">
        <v>1373.558</v>
      </c>
      <c r="N9" s="42">
        <v>1436.2950000000001</v>
      </c>
      <c r="O9" s="208">
        <v>-4.3679745456191155</v>
      </c>
      <c r="P9" s="129">
        <v>1438.778</v>
      </c>
      <c r="Q9" s="42">
        <v>1424.009</v>
      </c>
      <c r="R9" s="43">
        <v>1.0371423214319575</v>
      </c>
    </row>
    <row r="10" spans="1:18" ht="27" customHeight="1" x14ac:dyDescent="0.2">
      <c r="B10" s="465"/>
      <c r="C10" s="253" t="s">
        <v>171</v>
      </c>
      <c r="D10" s="26">
        <v>1501.9269999999999</v>
      </c>
      <c r="E10" s="42">
        <v>1470.306</v>
      </c>
      <c r="F10" s="208">
        <v>2.1506407509729177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1597.356</v>
      </c>
      <c r="E11" s="42">
        <v>1631.31</v>
      </c>
      <c r="F11" s="208">
        <v>-2.081394707321107</v>
      </c>
      <c r="G11" s="26">
        <v>1742.663</v>
      </c>
      <c r="H11" s="42">
        <v>1669.9390000000001</v>
      </c>
      <c r="I11" s="208">
        <v>4.3548896097402316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1436.713</v>
      </c>
      <c r="E12" s="42">
        <v>1468.922</v>
      </c>
      <c r="F12" s="208">
        <v>-2.1926964127434991</v>
      </c>
      <c r="G12" s="26">
        <v>1436.749</v>
      </c>
      <c r="H12" s="42">
        <v>1470.5550000000001</v>
      </c>
      <c r="I12" s="208">
        <v>-2.2988599542349686</v>
      </c>
      <c r="J12" s="378" t="s">
        <v>96</v>
      </c>
      <c r="K12" s="42" t="s">
        <v>96</v>
      </c>
      <c r="L12" s="208" t="s">
        <v>159</v>
      </c>
      <c r="M12" s="129">
        <v>1490.327</v>
      </c>
      <c r="N12" s="42">
        <v>1502.6569999999999</v>
      </c>
      <c r="O12" s="208">
        <v>-0.82054653856468429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1506.5319999999999</v>
      </c>
      <c r="E15" s="24">
        <v>1554.5329999999999</v>
      </c>
      <c r="F15" s="126">
        <v>-3.0878083643126253</v>
      </c>
      <c r="G15" s="25">
        <v>1532.8230000000001</v>
      </c>
      <c r="H15" s="24">
        <v>1570.1579999999999</v>
      </c>
      <c r="I15" s="126">
        <v>-2.3777861845750436</v>
      </c>
      <c r="J15" s="418">
        <v>1455.3969999999999</v>
      </c>
      <c r="K15" s="24">
        <v>1461.2139999999999</v>
      </c>
      <c r="L15" s="126">
        <v>-0.39809363994596331</v>
      </c>
      <c r="M15" s="418">
        <v>1323.258</v>
      </c>
      <c r="N15" s="24">
        <v>1343.8140000000001</v>
      </c>
      <c r="O15" s="126">
        <v>-1.5296759819439325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987.54499999999996</v>
      </c>
      <c r="E16" s="42">
        <v>987.48299999999995</v>
      </c>
      <c r="F16" s="208">
        <v>6.2785890997629152E-3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1953.5039999999999</v>
      </c>
      <c r="E17" s="39">
        <v>1953.624</v>
      </c>
      <c r="F17" s="377">
        <v>-6.1424306826757986E-3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2119.9899999999998</v>
      </c>
      <c r="Q17" s="39">
        <v>2119.0419999999999</v>
      </c>
      <c r="R17" s="40">
        <v>4.4737197280651606E-2</v>
      </c>
    </row>
    <row r="18" spans="2:18" ht="15.75" customHeight="1" x14ac:dyDescent="0.2">
      <c r="B18" s="462" t="s">
        <v>62</v>
      </c>
      <c r="C18" s="344" t="s">
        <v>53</v>
      </c>
      <c r="D18" s="145">
        <v>915.99300000000005</v>
      </c>
      <c r="E18" s="416">
        <v>921.09299999999996</v>
      </c>
      <c r="F18" s="417">
        <v>-0.55369001827176079</v>
      </c>
      <c r="G18" s="27">
        <v>899.76300000000003</v>
      </c>
      <c r="H18" s="416">
        <v>932.58399999999995</v>
      </c>
      <c r="I18" s="417">
        <v>-3.5193612586104752</v>
      </c>
      <c r="J18" s="145">
        <v>988.99699999999996</v>
      </c>
      <c r="K18" s="416">
        <v>976.10299999999995</v>
      </c>
      <c r="L18" s="417">
        <v>1.320967152032112</v>
      </c>
      <c r="M18" s="145">
        <v>941.86800000000005</v>
      </c>
      <c r="N18" s="416">
        <v>945.447</v>
      </c>
      <c r="O18" s="417">
        <v>-0.3785510980520273</v>
      </c>
      <c r="P18" s="145">
        <v>756.29100000000005</v>
      </c>
      <c r="Q18" s="416">
        <v>746.76</v>
      </c>
      <c r="R18" s="46">
        <v>1.2763136750763382</v>
      </c>
    </row>
    <row r="19" spans="2:18" ht="37.5" customHeight="1" thickBot="1" x14ac:dyDescent="0.25">
      <c r="B19" s="463"/>
      <c r="C19" s="254" t="s">
        <v>63</v>
      </c>
      <c r="D19" s="141">
        <v>659.62199999999996</v>
      </c>
      <c r="E19" s="39">
        <v>670.13199999999995</v>
      </c>
      <c r="F19" s="377">
        <v>-1.5683477285072183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8" sqref="X18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273</v>
      </c>
      <c r="D9" s="114" t="s">
        <v>266</v>
      </c>
      <c r="E9" s="223" t="s">
        <v>14</v>
      </c>
      <c r="F9" s="12" t="s">
        <v>273</v>
      </c>
      <c r="G9" s="114" t="s">
        <v>266</v>
      </c>
      <c r="H9" s="13" t="s">
        <v>14</v>
      </c>
      <c r="I9" s="12" t="s">
        <v>273</v>
      </c>
      <c r="J9" s="114" t="s">
        <v>266</v>
      </c>
      <c r="K9" s="13" t="s">
        <v>14</v>
      </c>
      <c r="L9" s="12" t="s">
        <v>273</v>
      </c>
      <c r="M9" s="114" t="s">
        <v>266</v>
      </c>
      <c r="N9" s="13" t="s">
        <v>14</v>
      </c>
      <c r="O9" s="12" t="s">
        <v>273</v>
      </c>
      <c r="P9" s="114" t="s">
        <v>266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179.92</v>
      </c>
      <c r="D12" s="372">
        <v>179.73500000000001</v>
      </c>
      <c r="E12" s="43">
        <v>0.10292931259908969</v>
      </c>
      <c r="F12" s="26">
        <v>183.571</v>
      </c>
      <c r="G12" s="42">
        <v>182.78200000000001</v>
      </c>
      <c r="H12" s="208">
        <v>0.431661761004906</v>
      </c>
      <c r="I12" s="26">
        <v>180.28399999999999</v>
      </c>
      <c r="J12" s="42">
        <v>180.46199999999999</v>
      </c>
      <c r="K12" s="208">
        <v>-9.8635723864302333E-2</v>
      </c>
      <c r="L12" s="26">
        <v>176.66800000000001</v>
      </c>
      <c r="M12" s="42">
        <v>175.85599999999999</v>
      </c>
      <c r="N12" s="208">
        <v>0.46174142480211761</v>
      </c>
      <c r="O12" s="26">
        <v>164.10400000000001</v>
      </c>
      <c r="P12" s="42">
        <v>165.85599999999999</v>
      </c>
      <c r="Q12" s="43">
        <v>-1.0563380281690027</v>
      </c>
    </row>
    <row r="13" spans="1:17" ht="15" customHeight="1" x14ac:dyDescent="0.2">
      <c r="A13" s="474"/>
      <c r="B13" s="257" t="s">
        <v>46</v>
      </c>
      <c r="C13" s="26">
        <v>194.02799999999999</v>
      </c>
      <c r="D13" s="372">
        <v>193.63399999999999</v>
      </c>
      <c r="E13" s="43">
        <v>0.20347666215644231</v>
      </c>
      <c r="F13" s="26">
        <v>193.51900000000001</v>
      </c>
      <c r="G13" s="42">
        <v>192.62200000000001</v>
      </c>
      <c r="H13" s="208">
        <v>0.46567889441496363</v>
      </c>
      <c r="I13" s="26">
        <v>201.494</v>
      </c>
      <c r="J13" s="42">
        <v>202.773</v>
      </c>
      <c r="K13" s="208">
        <v>-0.63075458764233716</v>
      </c>
      <c r="L13" s="26">
        <v>188.047</v>
      </c>
      <c r="M13" s="42">
        <v>188.48699999999999</v>
      </c>
      <c r="N13" s="208">
        <v>-0.23343784982518567</v>
      </c>
      <c r="O13" s="26">
        <v>165.184</v>
      </c>
      <c r="P13" s="42">
        <v>163.32400000000001</v>
      </c>
      <c r="Q13" s="43">
        <v>1.138840586809033</v>
      </c>
    </row>
    <row r="14" spans="1:17" ht="15" customHeight="1" thickBot="1" x14ac:dyDescent="0.25">
      <c r="A14" s="474"/>
      <c r="B14" s="258" t="s">
        <v>47</v>
      </c>
      <c r="C14" s="30">
        <v>296.44900000000001</v>
      </c>
      <c r="D14" s="373">
        <v>291.41500000000002</v>
      </c>
      <c r="E14" s="47">
        <v>1.7274333853782378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186.93411116947556</v>
      </c>
      <c r="D15" s="374">
        <v>186.75382374232512</v>
      </c>
      <c r="E15" s="211">
        <v>9.653747566592534E-2</v>
      </c>
      <c r="F15" s="209">
        <v>189.75229675501367</v>
      </c>
      <c r="G15" s="210">
        <v>188.93001266016645</v>
      </c>
      <c r="H15" s="407">
        <v>0.43523211758117247</v>
      </c>
      <c r="I15" s="209">
        <v>190.41006589550017</v>
      </c>
      <c r="J15" s="210">
        <v>191.38029484066277</v>
      </c>
      <c r="K15" s="407">
        <v>-0.50696386792087722</v>
      </c>
      <c r="L15" s="209">
        <v>179.48153765569367</v>
      </c>
      <c r="M15" s="210">
        <v>178.79804600055994</v>
      </c>
      <c r="N15" s="407">
        <v>0.38227020396609668</v>
      </c>
      <c r="O15" s="209">
        <v>165.49116295848557</v>
      </c>
      <c r="P15" s="210">
        <v>166.99692256285309</v>
      </c>
      <c r="Q15" s="211">
        <v>-0.90166907345300629</v>
      </c>
    </row>
    <row r="16" spans="1:17" ht="15.75" customHeight="1" x14ac:dyDescent="0.2">
      <c r="A16" s="473" t="s">
        <v>25</v>
      </c>
      <c r="B16" s="255" t="s">
        <v>43</v>
      </c>
      <c r="C16" s="31">
        <v>178.464</v>
      </c>
      <c r="D16" s="127">
        <v>180.01900000000001</v>
      </c>
      <c r="E16" s="128">
        <v>-0.86379771024170049</v>
      </c>
      <c r="F16" s="121">
        <v>178.58799999999999</v>
      </c>
      <c r="G16" s="122">
        <v>180.285</v>
      </c>
      <c r="H16" s="123">
        <v>-0.94128740605153116</v>
      </c>
      <c r="I16" s="121">
        <v>177.999</v>
      </c>
      <c r="J16" s="122">
        <v>179.15299999999999</v>
      </c>
      <c r="K16" s="123">
        <v>-0.64414215782040851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187.75200000000001</v>
      </c>
      <c r="D17" s="42">
        <v>188.57599999999999</v>
      </c>
      <c r="E17" s="43">
        <v>-0.43695910402171212</v>
      </c>
      <c r="F17" s="26">
        <v>186.96100000000001</v>
      </c>
      <c r="G17" s="42">
        <v>187.624</v>
      </c>
      <c r="H17" s="208">
        <v>-0.35336630708224026</v>
      </c>
      <c r="I17" s="26">
        <v>190.13499999999999</v>
      </c>
      <c r="J17" s="42">
        <v>192.172</v>
      </c>
      <c r="K17" s="208">
        <v>-1.0599879274816342</v>
      </c>
      <c r="L17" s="26" t="s">
        <v>27</v>
      </c>
      <c r="M17" s="42" t="s">
        <v>27</v>
      </c>
      <c r="N17" s="208" t="s">
        <v>27</v>
      </c>
      <c r="O17" s="26" t="s">
        <v>27</v>
      </c>
      <c r="P17" s="42" t="s">
        <v>27</v>
      </c>
      <c r="Q17" s="43" t="s">
        <v>27</v>
      </c>
    </row>
    <row r="18" spans="1:17" ht="15" customHeight="1" x14ac:dyDescent="0.2">
      <c r="A18" s="478"/>
      <c r="B18" s="260" t="s">
        <v>45</v>
      </c>
      <c r="C18" s="26">
        <v>193.03200000000001</v>
      </c>
      <c r="D18" s="42">
        <v>191.68899999999999</v>
      </c>
      <c r="E18" s="43">
        <v>0.70061401541038759</v>
      </c>
      <c r="F18" s="26">
        <v>195.84800000000001</v>
      </c>
      <c r="G18" s="42">
        <v>199.00299999999999</v>
      </c>
      <c r="H18" s="208">
        <v>-1.585403235127095</v>
      </c>
      <c r="I18" s="26">
        <v>188.49199999999999</v>
      </c>
      <c r="J18" s="42">
        <v>180.46899999999999</v>
      </c>
      <c r="K18" s="208">
        <v>4.4456388631842572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204.34399999999999</v>
      </c>
      <c r="D19" s="42">
        <v>204.69300000000001</v>
      </c>
      <c r="E19" s="43">
        <v>-0.17049923544039999</v>
      </c>
      <c r="F19" s="26">
        <v>207.17099999999999</v>
      </c>
      <c r="G19" s="42">
        <v>209.45099999999999</v>
      </c>
      <c r="H19" s="208">
        <v>-1.0885600928140715</v>
      </c>
      <c r="I19" s="26">
        <v>197.21899999999999</v>
      </c>
      <c r="J19" s="42">
        <v>192.923</v>
      </c>
      <c r="K19" s="208">
        <v>2.2267951462500544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199.91300000000001</v>
      </c>
      <c r="D20" s="125">
        <v>206.78200000000001</v>
      </c>
      <c r="E20" s="47">
        <v>-3.32185586753199</v>
      </c>
      <c r="F20" s="30">
        <v>196.19200000000001</v>
      </c>
      <c r="G20" s="125">
        <v>204.85</v>
      </c>
      <c r="H20" s="44">
        <v>-4.2265072003905235</v>
      </c>
      <c r="I20" s="30">
        <v>209.863</v>
      </c>
      <c r="J20" s="125">
        <v>212.547</v>
      </c>
      <c r="K20" s="44">
        <v>-1.2627795264106281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198.18315725055484</v>
      </c>
      <c r="D21" s="210">
        <v>198.41881658239981</v>
      </c>
      <c r="E21" s="211">
        <v>-0.11876864095049472</v>
      </c>
      <c r="F21" s="209">
        <v>199.75200311742688</v>
      </c>
      <c r="G21" s="210">
        <v>202.07231221615302</v>
      </c>
      <c r="H21" s="407">
        <v>-1.148256816225347</v>
      </c>
      <c r="I21" s="209">
        <v>194.37077958503707</v>
      </c>
      <c r="J21" s="210">
        <v>189.68406876743779</v>
      </c>
      <c r="K21" s="407">
        <v>2.4707983374952907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313.68099999999998</v>
      </c>
      <c r="D22" s="122">
        <v>314.99799999999999</v>
      </c>
      <c r="E22" s="124">
        <v>-0.41809789268503528</v>
      </c>
      <c r="F22" s="296" t="s">
        <v>27</v>
      </c>
      <c r="G22" s="297" t="s">
        <v>27</v>
      </c>
      <c r="H22" s="123" t="s">
        <v>27</v>
      </c>
      <c r="I22" s="30">
        <v>313.68099999999998</v>
      </c>
      <c r="J22" s="125">
        <v>314.99799999999999</v>
      </c>
      <c r="K22" s="44">
        <v>-0.41809789268503528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416.40100000000001</v>
      </c>
      <c r="D23" s="125">
        <v>431.92399999999998</v>
      </c>
      <c r="E23" s="47">
        <v>-3.5939193006176944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334.03500000000003</v>
      </c>
      <c r="M23" s="125">
        <v>314.15699999999998</v>
      </c>
      <c r="N23" s="44">
        <v>6.3274095436358397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323.49599999999998</v>
      </c>
      <c r="D24" s="125">
        <v>328.41199999999998</v>
      </c>
      <c r="E24" s="47">
        <v>-1.4969002350705811</v>
      </c>
      <c r="F24" s="30">
        <v>508.00799999999998</v>
      </c>
      <c r="G24" s="125">
        <v>509.09800000000001</v>
      </c>
      <c r="H24" s="44">
        <v>-0.21410416069205374</v>
      </c>
      <c r="I24" s="30" t="s">
        <v>96</v>
      </c>
      <c r="J24" s="125" t="s">
        <v>96</v>
      </c>
      <c r="K24" s="44" t="s">
        <v>159</v>
      </c>
      <c r="L24" s="30">
        <v>319.22300000000001</v>
      </c>
      <c r="M24" s="125">
        <v>324.572</v>
      </c>
      <c r="N24" s="44">
        <v>-1.648016464759742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513.03300000000002</v>
      </c>
      <c r="D25" s="125">
        <v>504.19600000000003</v>
      </c>
      <c r="E25" s="47">
        <v>1.7526914136565916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384.90899999999999</v>
      </c>
      <c r="D26" s="125">
        <v>378.75</v>
      </c>
      <c r="E26" s="47">
        <v>1.6261386138613838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413.25400000000002</v>
      </c>
      <c r="M26" s="125">
        <v>414.483</v>
      </c>
      <c r="N26" s="44">
        <v>-0.29651397041615335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424.14753501113904</v>
      </c>
      <c r="D27" s="210">
        <v>427.97148188353754</v>
      </c>
      <c r="E27" s="211">
        <v>-0.8935050661714633</v>
      </c>
      <c r="F27" s="209">
        <v>387.50171358754341</v>
      </c>
      <c r="G27" s="210">
        <v>378.30207231033512</v>
      </c>
      <c r="H27" s="407">
        <v>2.4318241824648217</v>
      </c>
      <c r="I27" s="130">
        <v>371.39640121485996</v>
      </c>
      <c r="J27" s="408">
        <v>379.02978746627315</v>
      </c>
      <c r="K27" s="409">
        <v>-2.0139277977175922</v>
      </c>
      <c r="L27" s="209">
        <v>325.62766664334691</v>
      </c>
      <c r="M27" s="210">
        <v>328.61305541593657</v>
      </c>
      <c r="N27" s="407">
        <v>-0.90848148708241416</v>
      </c>
      <c r="O27" s="209">
        <v>513.47299139908387</v>
      </c>
      <c r="P27" s="210">
        <v>504.46318571292346</v>
      </c>
      <c r="Q27" s="211">
        <v>1.7860184729689361</v>
      </c>
    </row>
    <row r="28" spans="1:17" ht="15.75" customHeight="1" x14ac:dyDescent="0.2">
      <c r="A28" s="473" t="s">
        <v>49</v>
      </c>
      <c r="B28" s="262" t="s">
        <v>43</v>
      </c>
      <c r="C28" s="121">
        <v>312.66000000000003</v>
      </c>
      <c r="D28" s="122">
        <v>313.315</v>
      </c>
      <c r="E28" s="124">
        <v>-0.20905478512039727</v>
      </c>
      <c r="F28" s="296">
        <v>312.66000000000003</v>
      </c>
      <c r="G28" s="297">
        <v>313.315</v>
      </c>
      <c r="H28" s="123">
        <v>-0.20905478512039727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276.35199999999998</v>
      </c>
      <c r="D29" s="125">
        <v>279.39999999999998</v>
      </c>
      <c r="E29" s="47">
        <v>-1.0909090909090917</v>
      </c>
      <c r="F29" s="30">
        <v>215</v>
      </c>
      <c r="G29" s="125">
        <v>218.38399999999999</v>
      </c>
      <c r="H29" s="44">
        <v>-1.5495640706278786</v>
      </c>
      <c r="I29" s="298">
        <v>271.37299999999999</v>
      </c>
      <c r="J29" s="299">
        <v>278.13499999999999</v>
      </c>
      <c r="K29" s="44">
        <v>-2.4311934851780612</v>
      </c>
      <c r="L29" s="30">
        <v>313.87299999999999</v>
      </c>
      <c r="M29" s="125">
        <v>310.387</v>
      </c>
      <c r="N29" s="44">
        <v>1.1231140479465924</v>
      </c>
      <c r="O29" s="30">
        <v>334.85399999999998</v>
      </c>
      <c r="P29" s="125">
        <v>308.67500000000001</v>
      </c>
      <c r="Q29" s="47">
        <v>8.4810885235279745</v>
      </c>
    </row>
    <row r="30" spans="1:17" ht="15" customHeight="1" x14ac:dyDescent="0.2">
      <c r="A30" s="478"/>
      <c r="B30" s="260" t="s">
        <v>45</v>
      </c>
      <c r="C30" s="30">
        <v>261.20100000000002</v>
      </c>
      <c r="D30" s="125">
        <v>261.99900000000002</v>
      </c>
      <c r="E30" s="47">
        <v>-0.30458131519586018</v>
      </c>
      <c r="F30" s="30">
        <v>265.07499999999999</v>
      </c>
      <c r="G30" s="125">
        <v>266.892</v>
      </c>
      <c r="H30" s="44">
        <v>-0.68079972423302582</v>
      </c>
      <c r="I30" s="298">
        <v>248.95699999999999</v>
      </c>
      <c r="J30" s="299">
        <v>249.68700000000001</v>
      </c>
      <c r="K30" s="44">
        <v>-0.292366042284948</v>
      </c>
      <c r="L30" s="30">
        <v>261.07299999999998</v>
      </c>
      <c r="M30" s="125">
        <v>261.97000000000003</v>
      </c>
      <c r="N30" s="44">
        <v>-0.34240561896402189</v>
      </c>
      <c r="O30" s="30">
        <v>290.24700000000001</v>
      </c>
      <c r="P30" s="125">
        <v>298.315</v>
      </c>
      <c r="Q30" s="47">
        <v>-2.7045237416824444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266.83680334278819</v>
      </c>
      <c r="D33" s="210">
        <v>268.37638680535554</v>
      </c>
      <c r="E33" s="211">
        <v>-0.57366576877121411</v>
      </c>
      <c r="F33" s="209">
        <v>248.93238600690285</v>
      </c>
      <c r="G33" s="210">
        <v>248.78772179798293</v>
      </c>
      <c r="H33" s="407">
        <v>5.8147648072997889E-2</v>
      </c>
      <c r="I33" s="410">
        <v>266.71186006352144</v>
      </c>
      <c r="J33" s="411">
        <v>271.97586023816172</v>
      </c>
      <c r="K33" s="407">
        <v>-1.9354659527616658</v>
      </c>
      <c r="L33" s="209">
        <v>264.49575736611553</v>
      </c>
      <c r="M33" s="210">
        <v>264.88562539093698</v>
      </c>
      <c r="N33" s="407">
        <v>-0.14718353411819096</v>
      </c>
      <c r="O33" s="209">
        <v>313.09006405541254</v>
      </c>
      <c r="P33" s="210">
        <v>304.29962045045437</v>
      </c>
      <c r="Q33" s="211">
        <v>2.8887461614134411</v>
      </c>
    </row>
    <row r="34" spans="1:17" ht="15.75" customHeight="1" x14ac:dyDescent="0.2">
      <c r="A34" s="473" t="s">
        <v>50</v>
      </c>
      <c r="B34" s="263" t="s">
        <v>51</v>
      </c>
      <c r="C34" s="25">
        <v>613.32799999999997</v>
      </c>
      <c r="D34" s="24">
        <v>611.71299999999997</v>
      </c>
      <c r="E34" s="41">
        <v>0.26401269876559907</v>
      </c>
      <c r="F34" s="25">
        <v>643.38300000000004</v>
      </c>
      <c r="G34" s="24">
        <v>645.92700000000002</v>
      </c>
      <c r="H34" s="126">
        <v>-0.39385255609379738</v>
      </c>
      <c r="I34" s="25">
        <v>501.33</v>
      </c>
      <c r="J34" s="24">
        <v>517.25199999999995</v>
      </c>
      <c r="K34" s="126">
        <v>-3.0781901278293695</v>
      </c>
      <c r="L34" s="25">
        <v>660.58399999999995</v>
      </c>
      <c r="M34" s="24">
        <v>662.80899999999997</v>
      </c>
      <c r="N34" s="126">
        <v>-0.33569248456192097</v>
      </c>
      <c r="O34" s="25">
        <v>600.245</v>
      </c>
      <c r="P34" s="24">
        <v>568.35900000000004</v>
      </c>
      <c r="Q34" s="41">
        <v>5.6101865194357732</v>
      </c>
    </row>
    <row r="35" spans="1:17" ht="15.75" customHeight="1" thickBot="1" x14ac:dyDescent="0.25">
      <c r="A35" s="476"/>
      <c r="B35" s="255" t="s">
        <v>52</v>
      </c>
      <c r="C35" s="31">
        <v>953.70699999999999</v>
      </c>
      <c r="D35" s="127">
        <v>968.6</v>
      </c>
      <c r="E35" s="128">
        <v>-1.537580012389018</v>
      </c>
      <c r="F35" s="31">
        <v>1049.896</v>
      </c>
      <c r="G35" s="127">
        <v>1056.182</v>
      </c>
      <c r="H35" s="300">
        <v>-0.59516257614691959</v>
      </c>
      <c r="I35" s="31">
        <v>903.15099999999995</v>
      </c>
      <c r="J35" s="127">
        <v>926.92200000000003</v>
      </c>
      <c r="K35" s="300">
        <v>-2.5645092035791652</v>
      </c>
      <c r="L35" s="31">
        <v>664.1</v>
      </c>
      <c r="M35" s="127">
        <v>662.85799999999995</v>
      </c>
      <c r="N35" s="300">
        <v>0.18737044736581221</v>
      </c>
      <c r="O35" s="31">
        <v>955.06799999999998</v>
      </c>
      <c r="P35" s="127">
        <v>981.73199999999997</v>
      </c>
      <c r="Q35" s="128">
        <v>-2.7160161836427852</v>
      </c>
    </row>
    <row r="36" spans="1:17" ht="15" customHeight="1" thickBot="1" x14ac:dyDescent="0.25">
      <c r="A36" s="477"/>
      <c r="B36" s="259" t="s">
        <v>24</v>
      </c>
      <c r="C36" s="209">
        <v>687.63493271681591</v>
      </c>
      <c r="D36" s="210">
        <v>698.57192435430466</v>
      </c>
      <c r="E36" s="211">
        <v>-1.5656214136572824</v>
      </c>
      <c r="F36" s="209">
        <v>713.24472788569688</v>
      </c>
      <c r="G36" s="210">
        <v>715.31211509085199</v>
      </c>
      <c r="H36" s="407">
        <v>-0.28901889979768269</v>
      </c>
      <c r="I36" s="209">
        <v>634.28326405904693</v>
      </c>
      <c r="J36" s="210">
        <v>657.17881869296161</v>
      </c>
      <c r="K36" s="407">
        <v>-3.4839154858111216</v>
      </c>
      <c r="L36" s="209">
        <v>661.55493485936927</v>
      </c>
      <c r="M36" s="210">
        <v>662.82321385386376</v>
      </c>
      <c r="N36" s="407">
        <v>-0.1913449873187632</v>
      </c>
      <c r="O36" s="209">
        <v>679.2663564826853</v>
      </c>
      <c r="P36" s="210">
        <v>700.50910143091733</v>
      </c>
      <c r="Q36" s="211">
        <v>-3.0324723697150913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1" sqref="K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273</v>
      </c>
      <c r="D8" s="383" t="s">
        <v>266</v>
      </c>
      <c r="E8" s="390" t="s">
        <v>14</v>
      </c>
      <c r="F8" s="12" t="s">
        <v>273</v>
      </c>
      <c r="G8" s="383" t="s">
        <v>266</v>
      </c>
      <c r="H8" s="390" t="s">
        <v>14</v>
      </c>
      <c r="I8" s="12" t="s">
        <v>273</v>
      </c>
      <c r="J8" s="383" t="s">
        <v>266</v>
      </c>
      <c r="K8" s="390" t="s">
        <v>14</v>
      </c>
      <c r="L8" s="238" t="s">
        <v>273</v>
      </c>
      <c r="M8" s="383" t="s">
        <v>266</v>
      </c>
      <c r="N8" s="390" t="s">
        <v>14</v>
      </c>
      <c r="O8" s="238" t="s">
        <v>273</v>
      </c>
      <c r="P8" s="383" t="s">
        <v>266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2235.2640000000001</v>
      </c>
      <c r="D9" s="384">
        <v>2339.0340000000001</v>
      </c>
      <c r="E9" s="391">
        <v>-4.4364468408753348</v>
      </c>
      <c r="F9" s="25">
        <v>2253.502</v>
      </c>
      <c r="G9" s="384">
        <v>2385.6419999999998</v>
      </c>
      <c r="H9" s="391">
        <v>-5.5389702226905753</v>
      </c>
      <c r="I9" s="25">
        <v>2329.9450000000002</v>
      </c>
      <c r="J9" s="384">
        <v>2535.31</v>
      </c>
      <c r="K9" s="391">
        <v>-8.1001928758218842</v>
      </c>
      <c r="L9" s="73">
        <v>1911.575</v>
      </c>
      <c r="M9" s="384">
        <v>2111.9430000000002</v>
      </c>
      <c r="N9" s="391">
        <v>-9.4873772634962279</v>
      </c>
      <c r="O9" s="73">
        <v>2249.335</v>
      </c>
      <c r="P9" s="384">
        <v>2166.9839999999999</v>
      </c>
      <c r="Q9" s="391">
        <v>3.8002587928660345</v>
      </c>
    </row>
    <row r="10" spans="1:17" ht="27" customHeight="1" x14ac:dyDescent="0.2">
      <c r="A10" s="476"/>
      <c r="B10" s="268" t="s">
        <v>85</v>
      </c>
      <c r="C10" s="26">
        <v>2489.623</v>
      </c>
      <c r="D10" s="385">
        <v>2614.66</v>
      </c>
      <c r="E10" s="392">
        <v>-4.7821514078312211</v>
      </c>
      <c r="F10" s="26">
        <v>2513.6819999999998</v>
      </c>
      <c r="G10" s="385">
        <v>2642.6729999999998</v>
      </c>
      <c r="H10" s="392">
        <v>-4.8810806331316812</v>
      </c>
      <c r="I10" s="26">
        <v>2543.94</v>
      </c>
      <c r="J10" s="385">
        <v>2668.84</v>
      </c>
      <c r="K10" s="392">
        <v>-4.6799358522803942</v>
      </c>
      <c r="L10" s="129">
        <v>2438.6439999999998</v>
      </c>
      <c r="M10" s="385">
        <v>2493.4989999999998</v>
      </c>
      <c r="N10" s="392">
        <v>-2.1999206737199422</v>
      </c>
      <c r="O10" s="129">
        <v>2347.2820000000002</v>
      </c>
      <c r="P10" s="385">
        <v>2497.799</v>
      </c>
      <c r="Q10" s="392">
        <v>-6.0259852774382496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2439.3028455643666</v>
      </c>
      <c r="D12" s="387">
        <v>2528.8192620580835</v>
      </c>
      <c r="E12" s="394">
        <v>-3.5398503102536392</v>
      </c>
      <c r="F12" s="382">
        <v>2467.2750128843745</v>
      </c>
      <c r="G12" s="387">
        <v>2548.7811562270135</v>
      </c>
      <c r="H12" s="394">
        <v>-3.1978478475293413</v>
      </c>
      <c r="I12" s="382">
        <v>2513.100042169232</v>
      </c>
      <c r="J12" s="387">
        <v>2654.0839309483094</v>
      </c>
      <c r="K12" s="394">
        <v>-5.3119604521588597</v>
      </c>
      <c r="L12" s="406">
        <v>2360.2364563121764</v>
      </c>
      <c r="M12" s="387">
        <v>2367.4135534830539</v>
      </c>
      <c r="N12" s="394">
        <v>-0.30316195327673801</v>
      </c>
      <c r="O12" s="406">
        <v>2312.7167905699957</v>
      </c>
      <c r="P12" s="387">
        <v>2403.8462279009414</v>
      </c>
      <c r="Q12" s="394">
        <v>-3.7909844761792688</v>
      </c>
    </row>
    <row r="13" spans="1:17" ht="20.25" customHeight="1" x14ac:dyDescent="0.2">
      <c r="A13" s="473" t="s">
        <v>28</v>
      </c>
      <c r="B13" s="267" t="s">
        <v>29</v>
      </c>
      <c r="C13" s="25">
        <v>1326.46</v>
      </c>
      <c r="D13" s="384">
        <v>1339.501</v>
      </c>
      <c r="E13" s="391">
        <v>-0.97357150162634742</v>
      </c>
      <c r="F13" s="25">
        <v>1313.6310000000001</v>
      </c>
      <c r="G13" s="384">
        <v>1339.5419999999999</v>
      </c>
      <c r="H13" s="391">
        <v>-1.934317848936415</v>
      </c>
      <c r="I13" s="25">
        <v>1345.3679999999999</v>
      </c>
      <c r="J13" s="384">
        <v>1349.279</v>
      </c>
      <c r="K13" s="391">
        <v>-0.28985850961884524</v>
      </c>
      <c r="L13" s="73" t="s">
        <v>27</v>
      </c>
      <c r="M13" s="384" t="s">
        <v>96</v>
      </c>
      <c r="N13" s="391" t="s">
        <v>27</v>
      </c>
      <c r="O13" s="73" t="s">
        <v>96</v>
      </c>
      <c r="P13" s="384" t="s">
        <v>96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677.69500000000005</v>
      </c>
      <c r="D14" s="386">
        <v>699.26700000000005</v>
      </c>
      <c r="E14" s="393">
        <v>-3.0849446634833333</v>
      </c>
      <c r="F14" s="30">
        <v>690.08900000000006</v>
      </c>
      <c r="G14" s="386">
        <v>728.846</v>
      </c>
      <c r="H14" s="393">
        <v>-5.3175842359016778</v>
      </c>
      <c r="I14" s="30">
        <v>673.67100000000005</v>
      </c>
      <c r="J14" s="386">
        <v>675.68100000000004</v>
      </c>
      <c r="K14" s="393">
        <v>-0.29747765587607033</v>
      </c>
      <c r="L14" s="405">
        <v>686.81600000000003</v>
      </c>
      <c r="M14" s="386">
        <v>641.755</v>
      </c>
      <c r="N14" s="393">
        <v>7.0215269066855779</v>
      </c>
      <c r="O14" s="405">
        <v>643.779</v>
      </c>
      <c r="P14" s="386">
        <v>664.77800000000002</v>
      </c>
      <c r="Q14" s="393">
        <v>-3.1587988772191657</v>
      </c>
    </row>
    <row r="15" spans="1:17" ht="20.25" customHeight="1" thickBot="1" x14ac:dyDescent="0.25">
      <c r="A15" s="492"/>
      <c r="B15" s="272" t="s">
        <v>24</v>
      </c>
      <c r="C15" s="382">
        <v>752.15898883163834</v>
      </c>
      <c r="D15" s="387">
        <v>755.28483358494657</v>
      </c>
      <c r="E15" s="394">
        <v>-0.41386303740159325</v>
      </c>
      <c r="F15" s="382">
        <v>757.4401189067413</v>
      </c>
      <c r="G15" s="387">
        <v>797.45963248760938</v>
      </c>
      <c r="H15" s="394">
        <v>-5.0183748431291146</v>
      </c>
      <c r="I15" s="382">
        <v>724.76496571998541</v>
      </c>
      <c r="J15" s="387">
        <v>727.96470692596381</v>
      </c>
      <c r="K15" s="394">
        <v>-0.43954619990991151</v>
      </c>
      <c r="L15" s="406">
        <v>686.81600000000003</v>
      </c>
      <c r="M15" s="387">
        <v>643.4081102765449</v>
      </c>
      <c r="N15" s="394">
        <v>6.7465561950715651</v>
      </c>
      <c r="O15" s="406">
        <v>784.28892636007765</v>
      </c>
      <c r="P15" s="387">
        <v>695.83265114662959</v>
      </c>
      <c r="Q15" s="394">
        <v>12.712291535570394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540.44299999999998</v>
      </c>
      <c r="D17" s="388">
        <v>554.37900000000002</v>
      </c>
      <c r="E17" s="395">
        <v>-2.5138037335469119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642.88174481441047</v>
      </c>
      <c r="D18" s="387">
        <v>663.74528514780104</v>
      </c>
      <c r="E18" s="394">
        <v>-3.1433052407663786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294.66899999999998</v>
      </c>
      <c r="D20" s="385">
        <v>299.60399999999998</v>
      </c>
      <c r="E20" s="392">
        <v>-1.6471742700364489</v>
      </c>
      <c r="F20" s="26">
        <v>307.11900000000003</v>
      </c>
      <c r="G20" s="385">
        <v>301.33100000000002</v>
      </c>
      <c r="H20" s="392">
        <v>1.9208113337160833</v>
      </c>
      <c r="I20" s="26">
        <v>266.17099999999999</v>
      </c>
      <c r="J20" s="385">
        <v>265.73200000000003</v>
      </c>
      <c r="K20" s="392">
        <v>0.16520404016075013</v>
      </c>
      <c r="L20" s="129">
        <v>272.71600000000001</v>
      </c>
      <c r="M20" s="385">
        <v>300.82600000000002</v>
      </c>
      <c r="N20" s="392">
        <v>-9.3442721041399395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8" sqref="J3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26</v>
      </c>
      <c r="I5" s="356"/>
      <c r="J5" s="508" t="s">
        <v>212</v>
      </c>
    </row>
    <row r="6" spans="2:15" ht="24.75" customHeight="1" x14ac:dyDescent="0.2">
      <c r="F6" s="506"/>
      <c r="G6" s="507"/>
      <c r="H6" s="421" t="s">
        <v>262</v>
      </c>
      <c r="I6" s="421" t="s">
        <v>248</v>
      </c>
      <c r="J6" s="509"/>
    </row>
    <row r="7" spans="2:15" ht="48" customHeight="1" thickBot="1" x14ac:dyDescent="0.25">
      <c r="F7" s="510" t="s">
        <v>217</v>
      </c>
      <c r="G7" s="511"/>
      <c r="H7" s="357">
        <v>143.80000000000001</v>
      </c>
      <c r="I7" s="357">
        <v>138.97</v>
      </c>
      <c r="J7" s="40">
        <v>3.4755702669641022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4"/>
      <c r="C11" s="515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262</v>
      </c>
      <c r="E12" s="291" t="s">
        <v>248</v>
      </c>
      <c r="F12" s="292" t="s">
        <v>14</v>
      </c>
      <c r="G12" s="291" t="s">
        <v>262</v>
      </c>
      <c r="H12" s="291" t="s">
        <v>248</v>
      </c>
      <c r="I12" s="292" t="s">
        <v>14</v>
      </c>
      <c r="J12" s="291" t="s">
        <v>262</v>
      </c>
      <c r="K12" s="291" t="s">
        <v>248</v>
      </c>
      <c r="L12" s="292" t="s">
        <v>14</v>
      </c>
      <c r="M12" s="291" t="s">
        <v>262</v>
      </c>
      <c r="N12" s="291" t="s">
        <v>248</v>
      </c>
      <c r="O12" s="293" t="s">
        <v>14</v>
      </c>
    </row>
    <row r="13" spans="2:15" ht="36" customHeight="1" thickBot="1" x14ac:dyDescent="0.25">
      <c r="B13" s="516" t="s">
        <v>222</v>
      </c>
      <c r="C13" s="517"/>
      <c r="D13" s="130">
        <v>143.61000000000001</v>
      </c>
      <c r="E13" s="130">
        <v>139.4</v>
      </c>
      <c r="F13" s="131">
        <v>3.020086083213779</v>
      </c>
      <c r="G13" s="109">
        <v>142.63</v>
      </c>
      <c r="H13" s="109">
        <v>136.85</v>
      </c>
      <c r="I13" s="131">
        <v>4.2236024844720506</v>
      </c>
      <c r="J13" s="109">
        <v>147.68</v>
      </c>
      <c r="K13" s="109">
        <v>142.24</v>
      </c>
      <c r="L13" s="131">
        <v>3.8245219347581538</v>
      </c>
      <c r="M13" s="109">
        <v>142.69</v>
      </c>
      <c r="N13" s="109">
        <v>137.29</v>
      </c>
      <c r="O13" s="132">
        <v>3.9332799184208649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263</v>
      </c>
      <c r="K18" s="512" t="s">
        <v>264</v>
      </c>
      <c r="L18" s="512" t="s">
        <v>265</v>
      </c>
      <c r="M18" s="103" t="s">
        <v>234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143.80000000000001</v>
      </c>
      <c r="K20" s="115">
        <v>114.21</v>
      </c>
      <c r="L20" s="116">
        <v>111.98</v>
      </c>
      <c r="M20" s="117">
        <v>25.908414324489993</v>
      </c>
      <c r="N20" s="118">
        <v>28.415788533666731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20" sqref="O20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269</v>
      </c>
      <c r="D9" s="1" t="s">
        <v>22</v>
      </c>
    </row>
    <row r="10" spans="2:9" x14ac:dyDescent="0.2">
      <c r="B10" s="1" t="s">
        <v>270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271</v>
      </c>
    </row>
    <row r="16" spans="2:9" x14ac:dyDescent="0.2">
      <c r="B16" t="s">
        <v>251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2017-11-02T12:23:08Z</dcterms:modified>
</cp:coreProperties>
</file>