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5-2017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I22" i="14" l="1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<sst xmlns="http://schemas.openxmlformats.org/spreadsheetml/2006/main" count="1434" uniqueCount="275">
  <si>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</si>
  <si>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</si>
  <si>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</si>
  <si>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</si>
  <si>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</si>
  <si>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</si>
  <si>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</si>
  <si>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</si>
  <si>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</si>
  <si>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</si>
  <si>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</si>
  <si>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</si>
  <si>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</si>
  <si>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</si>
  <si>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</si>
  <si>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</si>
  <si>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</si>
  <si>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</si>
  <si>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</si>
  <si>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</si>
  <si>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</si>
  <si>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</si>
  <si>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</si>
  <si>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</si>
  <si>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</si>
  <si>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</si>
  <si>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</si>
  <si>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</si>
  <si>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</si>
  <si>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</si>
  <si>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</si>
  <si>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</si>
  <si>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</si>
  <si>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</si>
  <si>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</si>
  <si>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</si>
  <si>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</si>
  <si>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</si>
  <si>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</si>
  <si>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</si>
  <si>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</si>
  <si>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</si>
  <si>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</si>
  <si>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</si>
  <si>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</si>
  <si>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</si>
  <si>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</si>
  <si>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</si>
  <si>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</si>
  <si>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</si>
  <si>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</si>
  <si>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</si>
  <si>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</si>
  <si>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</si>
  <si>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</si>
  <si>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</si>
  <si>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</si>
  <si>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</si>
  <si>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</si>
  <si>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</si>
  <si>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</si>
  <si>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</si>
  <si>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</si>
  <si>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</si>
  <si>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</si>
  <si>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</si>
  <si>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</si>
  <si>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</si>
  <si>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</si>
  <si>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</si>
  <si>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</si>
  <si>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</si>
  <si>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</si>
  <si>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</si>
  <si>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</si>
  <si>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</si>
  <si>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</si>
  <si>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</si>
  <si>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</si>
  <si>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</si>
  <si>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</si>
  <si>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</si>
  <si>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</si>
  <si>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</si>
  <si>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</si>
  <si>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</si>
  <si>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</si>
  <si>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</si>
  <si>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</si>
  <si>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</si>
  <si>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</si>
  <si>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</si>
  <si>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</si>
  <si>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</si>
  <si>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</si>
  <si>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</si>
  <si>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</si>
  <si>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</si>
  <si>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</si>
  <si>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</si>
  <si>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</si>
  <si>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</si>
  <si>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</si>
  <si>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</si>
  <si>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</si>
  <si>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</si>
  <si>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</si>
  <si>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</si>
  <si>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</si>
  <si>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</si>
  <si>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</si>
  <si>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</si>
  <si>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</si>
  <si>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</si>
  <si>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</si>
  <si>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</si>
  <si>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</si>
  <si>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</si>
  <si>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</si>
  <si>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</si>
  <si>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</si>
  <si>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</si>
  <si>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</si>
  <si>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</si>
  <si>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</si>
  <si>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</si>
  <si>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</si>
  <si>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</si>
  <si>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</si>
  <si>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</si>
  <si>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</si>
  <si>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</si>
  <si>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</si>
  <si>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</si>
  <si>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</si>
  <si>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</si>
  <si>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</si>
  <si>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</si>
  <si>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</si>
  <si>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</si>
  <si>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</si>
  <si>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</si>
  <si>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</si>
  <si>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</si>
  <si>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</si>
  <si>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</si>
  <si>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</si>
  <si>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</si>
  <si>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</si>
  <si>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</si>
  <si>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</si>
  <si>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</si>
  <si>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</si>
  <si>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</si>
  <si>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</si>
  <si>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</si>
  <si>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</si>
  <si>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</si>
  <si>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</si>
  <si>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</si>
  <si>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</si>
  <si>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</si>
  <si>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</si>
  <si>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</si>
  <si>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</si>
  <si>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</si>
  <si>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</si>
  <si>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</si>
  <si>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</si>
  <si>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</si>
  <si>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</si>
  <si>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</si>
  <si>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</si>
  <si>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</si>
  <si>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t>I-2011</t>
  </si>
  <si>
    <t>NIEMCY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</si>
  <si>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</si>
  <si>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</si>
  <si>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</si>
  <si>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</si>
  <si>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</si>
  <si>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</si>
  <si>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</si>
  <si>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</si>
  <si>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</si>
  <si>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</si>
  <si>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</si>
  <si>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</si>
  <si>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</si>
  <si>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</si>
  <si>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</si>
  <si>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</si>
  <si>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</si>
  <si>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</si>
  <si>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</si>
  <si>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</si>
  <si>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</si>
  <si>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</si>
  <si>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</si>
  <si>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</si>
  <si>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</si>
  <si>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</si>
  <si>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</si>
  <si>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</si>
  <si>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</si>
  <si>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</si>
  <si>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</si>
  <si>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</si>
  <si>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aktualna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</si>
  <si>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</si>
  <si>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</si>
  <si>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</si>
  <si>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</si>
  <si>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</si>
  <si>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>2015r.</t>
  </si>
  <si>
    <t>Kolumbia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</si>
  <si>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</si>
  <si>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</si>
  <si>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</si>
  <si>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</si>
  <si>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</si>
  <si>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</si>
  <si>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</si>
  <si>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</si>
  <si>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</si>
  <si>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</si>
  <si>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</si>
  <si>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</si>
  <si>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</si>
  <si>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</si>
  <si>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</si>
  <si>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</si>
  <si>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 xml:space="preserve">     MONITOROWANYCH W RAMACH ZSRIR w 2017r.</t>
  </si>
  <si>
    <t>Bangladesz</t>
  </si>
  <si>
    <t>Zmiana ceny [%] w 2017r. w stos. do lat:</t>
  </si>
  <si>
    <t>2016r.</t>
  </si>
  <si>
    <t>I-17</t>
  </si>
  <si>
    <t>Libia</t>
  </si>
  <si>
    <t>Peru</t>
  </si>
  <si>
    <t>Białoruś</t>
  </si>
  <si>
    <t>Jemen</t>
  </si>
  <si>
    <t>Ukraina</t>
  </si>
  <si>
    <t>Meksyk</t>
  </si>
  <si>
    <t>Ghana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</si>
  <si>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</si>
  <si>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</si>
  <si>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t>Indonezja</t>
  </si>
  <si>
    <t>Maroko</t>
  </si>
  <si>
    <t>sierpień</t>
  </si>
  <si>
    <t>VIII-2017</t>
  </si>
  <si>
    <t>VIII-2016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</si>
  <si>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</si>
  <si>
    <t>I-VIII 2016r.</t>
  </si>
  <si>
    <t>I-VIII 2017r.*</t>
  </si>
  <si>
    <t>Handel zagraniczny produktami mlecznymi w okresie I -VIII 2017r. - dane wstępne</t>
  </si>
  <si>
    <t>Ekwador</t>
  </si>
  <si>
    <t>Egipt</t>
  </si>
  <si>
    <t>I -VIII 2016r</t>
  </si>
  <si>
    <t>I -VIII 2017r</t>
  </si>
  <si>
    <t>według ważniejszych krajów w okresie I -VIII 2017r (dane wstępne)</t>
  </si>
  <si>
    <t xml:space="preserve"> z mleka - kod 0405) według ważniejszych krajów w okresie I -VIII 2017r (dane wstępne)</t>
  </si>
  <si>
    <t>z mleka - kod 0405) według ważniejszych krajów w okresie I -VIII 2017r (dane wstępne)</t>
  </si>
  <si>
    <t>wrzesień</t>
  </si>
  <si>
    <t>wrzesień 2017</t>
  </si>
  <si>
    <t>wrzesień 2016</t>
  </si>
  <si>
    <t>wrzesień 2015</t>
  </si>
  <si>
    <r>
      <t>Mleko surowe</t>
    </r>
    <r>
      <rPr>
        <b/>
        <sz val="11"/>
        <rFont val="Times New Roman"/>
        <family val="1"/>
        <charset val="238"/>
      </rPr>
      <t xml:space="preserve"> skup     wrzesień 17</t>
    </r>
  </si>
  <si>
    <t>2017-11-05</t>
  </si>
  <si>
    <t>1EUR=4,2394</t>
  </si>
  <si>
    <t>NR 45/2017</t>
  </si>
  <si>
    <t>16 listopada 2017r.</t>
  </si>
  <si>
    <t>Notowania z okresu: 06-12.11.2017r.</t>
  </si>
  <si>
    <t>Ceny sprzedaży (NETTO) wybranych produktów mleczarskich za okres: 06-12.11.2017r.</t>
  </si>
  <si>
    <t>2017-11-12</t>
  </si>
  <si>
    <t>1EUR=4,2360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</si>
</sst>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4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b/>
      <sz val="10"/>
      <color rgb="FFFF0000"/>
      <name val="Arial"/>
      <family val="2"/>
      <charset val="238"/>
    </font>
    <font>
      <sz val="10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  <xf numFmtId="0" fontId="93" fillId="0" borderId="0"/>
  </cellStyleXfs>
  <cellXfs count="518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" fontId="60" fillId="0" borderId="16" xfId="40" applyNumberFormat="1" applyFont="1" applyBorder="1" applyAlignment="1">
      <alignment vertical="center"/>
    </xf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89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0" borderId="47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64" fontId="8" fillId="0" borderId="90" xfId="0" applyNumberFormat="1" applyFont="1" applyBorder="1" applyAlignment="1">
      <alignment horizontal="center" vertical="center" wrapText="1"/>
    </xf>
    <xf numFmtId="164" fontId="8" fillId="0" borderId="120" xfId="0" applyNumberFormat="1" applyFont="1" applyBorder="1" applyAlignment="1">
      <alignment horizontal="center" vertical="center" wrapText="1"/>
    </xf>
    <xf numFmtId="164" fontId="8" fillId="0" borderId="92" xfId="0" applyNumberFormat="1" applyFont="1" applyBorder="1" applyAlignment="1">
      <alignment horizontal="center" vertical="center" wrapText="1"/>
    </xf>
    <xf numFmtId="164" fontId="16" fillId="0" borderId="50" xfId="0" applyNumberFormat="1" applyFont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164" fontId="8" fillId="0" borderId="121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9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164" fontId="89" fillId="0" borderId="50" xfId="0" applyNumberFormat="1" applyFont="1" applyBorder="1" applyAlignment="1">
      <alignment horizontal="center" vertical="center" wrapText="1"/>
    </xf>
    <xf numFmtId="164" fontId="8" fillId="0" borderId="98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8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0" fontId="92" fillId="0" borderId="23" xfId="0" applyFont="1" applyBorder="1"/>
    <xf numFmtId="4" fontId="8" fillId="0" borderId="41" xfId="0" applyNumberFormat="1" applyFont="1" applyBorder="1" applyAlignment="1">
      <alignment horizontal="center" vertical="center" wrapText="1"/>
    </xf>
    <xf numFmtId="164" fontId="8" fillId="0" borderId="77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0" fontId="0" fillId="0" borderId="23" xfId="0" applyFont="1" applyBorder="1"/>
    <xf numFmtId="0" fontId="0" fillId="0" borderId="33" xfId="0" applyFont="1" applyBorder="1"/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9524</xdr:colOff>
      <xdr:row>40</xdr:row>
      <xdr:rowOff>19050</xdr:rowOff>
    </xdr:from>
    <xdr:to>
      <xdr:col>22</xdr:col>
      <xdr:colOff>352424</xdr:colOff>
      <xdr:row>59</xdr:row>
      <xdr:rowOff>141632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4324" y="6610350"/>
          <a:ext cx="6086475" cy="3237257"/>
        </a:xfrm>
        <a:prstGeom prst="rect">
          <a:avLst/>
        </a:prstGeom>
      </xdr:spPr>
    </xdr:pic>
    <xdr:clientData/>
  </xdr:twoCellAnchor>
  <xdr:twoCellAnchor editAs="oneCell">
    <xdr:from>
      <xdr:col>3</xdr:col>
      <xdr:colOff>600075</xdr:colOff>
      <xdr:row>13</xdr:row>
      <xdr:rowOff>161925</xdr:rowOff>
    </xdr:from>
    <xdr:to>
      <xdr:col>11</xdr:col>
      <xdr:colOff>228609</xdr:colOff>
      <xdr:row>30</xdr:row>
      <xdr:rowOff>139684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28875" y="2343150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13</xdr:row>
      <xdr:rowOff>171449</xdr:rowOff>
    </xdr:from>
    <xdr:to>
      <xdr:col>22</xdr:col>
      <xdr:colOff>352425</xdr:colOff>
      <xdr:row>35</xdr:row>
      <xdr:rowOff>161924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4"/>
          <a:ext cx="6096000" cy="35909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9</xdr:col>
      <xdr:colOff>0</xdr:colOff>
      <xdr:row>82</xdr:row>
      <xdr:rowOff>1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0353675"/>
          <a:ext cx="4876800" cy="3095626"/>
        </a:xfrm>
        <a:prstGeom prst="rect">
          <a:avLst/>
        </a:prstGeom>
      </xdr:spPr>
    </xdr:pic>
    <xdr:clientData/>
  </xdr:twoCellAnchor>
  <xdr:twoCellAnchor editAs="oneCell">
    <xdr:from>
      <xdr:col>10</xdr:col>
      <xdr:colOff>1</xdr:colOff>
      <xdr:row>63</xdr:row>
      <xdr:rowOff>1</xdr:rowOff>
    </xdr:from>
    <xdr:to>
      <xdr:col>19</xdr:col>
      <xdr:colOff>1</xdr:colOff>
      <xdr:row>82</xdr:row>
      <xdr:rowOff>9526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1" y="10353676"/>
          <a:ext cx="5486400" cy="31051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7</xdr:col>
      <xdr:colOff>9525</xdr:colOff>
      <xdr:row>46</xdr:row>
      <xdr:rowOff>85725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57825"/>
          <a:ext cx="3667125" cy="22193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1</xdr:rowOff>
    </xdr:from>
    <xdr:to>
      <xdr:col>12</xdr:col>
      <xdr:colOff>555048</xdr:colOff>
      <xdr:row>46</xdr:row>
      <xdr:rowOff>76201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6"/>
          <a:ext cx="3603048" cy="22098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1</xdr:rowOff>
    </xdr:from>
    <xdr:to>
      <xdr:col>6</xdr:col>
      <xdr:colOff>600075</xdr:colOff>
      <xdr:row>61</xdr:row>
      <xdr:rowOff>19051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6"/>
          <a:ext cx="3648075" cy="2286000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0</xdr:rowOff>
    </xdr:from>
    <xdr:to>
      <xdr:col>12</xdr:col>
      <xdr:colOff>533401</xdr:colOff>
      <xdr:row>61</xdr:row>
      <xdr:rowOff>9525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1" y="7762875"/>
          <a:ext cx="3581400" cy="2276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581025</xdr:colOff>
      <xdr:row>0</xdr:row>
      <xdr:rowOff>123825</xdr:rowOff>
    </xdr:from>
    <xdr:to>
      <xdr:col>15</xdr:col>
      <xdr:colOff>587544</xdr:colOff>
      <xdr:row>20</xdr:row>
      <xdr:rowOff>18941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48225" y="12382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190500</xdr:colOff>
      <xdr:row>34</xdr:row>
      <xdr:rowOff>9525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48100" cy="21145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171450</xdr:colOff>
      <xdr:row>49</xdr:row>
      <xdr:rowOff>28575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829050" cy="22955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95250</xdr:colOff>
      <xdr:row>34</xdr:row>
      <xdr:rowOff>9525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52850" cy="2114550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104774</xdr:colOff>
      <xdr:row>49</xdr:row>
      <xdr:rowOff>19248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62375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1</xdr:rowOff>
    </xdr:from>
    <xdr:to>
      <xdr:col>20</xdr:col>
      <xdr:colOff>597724</xdr:colOff>
      <xdr:row>34</xdr:row>
      <xdr:rowOff>9526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6"/>
          <a:ext cx="3645724" cy="211455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0</xdr:colOff>
      <xdr:row>49</xdr:row>
      <xdr:rowOff>19050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657600" cy="2286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51</xdr:row>
      <xdr:rowOff>0</xdr:rowOff>
    </xdr:from>
    <xdr:to>
      <xdr:col>16</xdr:col>
      <xdr:colOff>311398</xdr:colOff>
      <xdr:row>68</xdr:row>
      <xdr:rowOff>82161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258175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11</xdr:row>
      <xdr:rowOff>-1</xdr:rowOff>
    </xdr:from>
    <xdr:to>
      <xdr:col>18</xdr:col>
      <xdr:colOff>156098</xdr:colOff>
      <xdr:row>40</xdr:row>
      <xdr:rowOff>83343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91625" y="2071687"/>
          <a:ext cx="5013848" cy="49172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42</xdr:row>
      <xdr:rowOff>142875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64331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8</xdr:col>
      <xdr:colOff>25400</xdr:colOff>
      <xdr:row>46</xdr:row>
      <xdr:rowOff>50800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300"/>
          <a:ext cx="5842000" cy="3683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15</xdr:row>
      <xdr:rowOff>0</xdr:rowOff>
    </xdr:from>
    <xdr:to>
      <xdr:col>7</xdr:col>
      <xdr:colOff>-1</xdr:colOff>
      <xdr:row>26</xdr:row>
      <xdr:rowOff>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500"/>
          <a:ext cx="4881563" cy="2833688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28</xdr:row>
      <xdr:rowOff>-1</xdr:rowOff>
    </xdr:from>
    <xdr:to>
      <xdr:col>7</xdr:col>
      <xdr:colOff>11905</xdr:colOff>
      <xdr:row>44</xdr:row>
      <xdr:rowOff>166686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167562"/>
          <a:ext cx="4893469" cy="28336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T102"/>
  <sheetViews>
    <sheetView zoomScale="90" zoomScaleNormal="90" workbookViewId="0">
      <selection activeCell="U29" sqref="U29"/>
    </sheetView>
  </sheetViews>
  <sheetFormatPr defaultRowHeight="12.75" x14ac:dyDescent="0.2"/>
  <cols>
    <col min="1" max="1" width="13.7109375" style="120" customWidth="1"/>
    <col min="2" max="2" width="11.85546875" style="120" customWidth="1"/>
    <col min="3" max="3" width="11.7109375" style="120" customWidth="1"/>
    <col min="4" max="4" width="11.85546875" style="120" customWidth="1"/>
    <col min="5" max="5" width="13.5703125" style="120" customWidth="1"/>
    <col min="6" max="7" width="11.7109375" style="120" customWidth="1"/>
    <col min="8" max="8" width="11.42578125" style="120" customWidth="1"/>
    <col min="9" max="9" width="9.85546875" style="120" customWidth="1"/>
    <col min="10" max="10" width="13.7109375" style="120" customWidth="1"/>
    <col min="11" max="12" width="11.7109375" style="120" customWidth="1"/>
    <col min="13" max="13" width="11.85546875" style="120" customWidth="1"/>
    <col min="14" max="14" width="13.5703125" style="120" customWidth="1"/>
    <col min="15" max="16" width="11.7109375" style="120" customWidth="1"/>
    <col min="17" max="17" width="11.85546875" style="120" customWidth="1"/>
    <col min="18" max="16384" width="9.140625" style="120"/>
  </cols>
  <sheetData>
    <row r="2" spans="1:17" ht="16.5" x14ac:dyDescent="0.25">
      <c r="A2" s="162" t="s">
        <v>220</v>
      </c>
      <c r="B2" s="162"/>
      <c r="C2" s="162"/>
      <c r="D2" s="162"/>
      <c r="E2" s="162"/>
      <c r="F2" s="162"/>
      <c r="G2" s="162"/>
      <c r="H2" s="162"/>
      <c r="I2" s="162"/>
      <c r="J2" s="162" t="s">
        <v>221</v>
      </c>
      <c r="K2" s="162"/>
      <c r="L2" s="162"/>
      <c r="M2" s="162"/>
      <c r="N2" s="162"/>
      <c r="O2" s="162"/>
    </row>
    <row r="3" spans="1:17" ht="17.25" thickBot="1" x14ac:dyDescent="0.3">
      <c r="A3" s="162" t="s">
        <v>259</v>
      </c>
      <c r="B3" s="162"/>
      <c r="C3" s="162"/>
      <c r="D3" s="162"/>
      <c r="E3" s="162"/>
      <c r="F3" s="162"/>
      <c r="G3" s="162"/>
      <c r="H3" s="162"/>
      <c r="I3" s="162"/>
      <c r="J3" s="162" t="s">
        <v>259</v>
      </c>
      <c r="K3" s="162"/>
      <c r="L3" s="162"/>
      <c r="M3" s="162"/>
      <c r="N3" s="162"/>
      <c r="O3" s="162"/>
    </row>
    <row r="4" spans="1:17" ht="21" thickBot="1" x14ac:dyDescent="0.35">
      <c r="A4" s="164" t="s">
        <v>129</v>
      </c>
      <c r="B4" s="165"/>
      <c r="C4" s="165"/>
      <c r="D4" s="165"/>
      <c r="E4" s="165"/>
      <c r="F4" s="165"/>
      <c r="G4" s="165"/>
      <c r="H4" s="166"/>
      <c r="I4" s="167"/>
      <c r="J4" s="164" t="s">
        <v>130</v>
      </c>
      <c r="K4" s="165"/>
      <c r="L4" s="165"/>
      <c r="M4" s="165"/>
      <c r="N4" s="165"/>
      <c r="O4" s="165"/>
      <c r="P4" s="165"/>
      <c r="Q4" s="166"/>
    </row>
    <row r="5" spans="1:17" ht="16.5" thickBot="1" x14ac:dyDescent="0.3">
      <c r="A5" s="168" t="s">
        <v>257</v>
      </c>
      <c r="B5" s="169"/>
      <c r="C5" s="170"/>
      <c r="D5" s="171"/>
      <c r="E5" s="168" t="s">
        <v>258</v>
      </c>
      <c r="F5" s="169"/>
      <c r="G5" s="170"/>
      <c r="H5" s="171"/>
      <c r="I5" s="167"/>
      <c r="J5" s="168" t="s">
        <v>257</v>
      </c>
      <c r="K5" s="169"/>
      <c r="L5" s="170"/>
      <c r="M5" s="171"/>
      <c r="N5" s="168" t="s">
        <v>258</v>
      </c>
      <c r="O5" s="169"/>
      <c r="P5" s="170"/>
      <c r="Q5" s="171"/>
    </row>
    <row r="6" spans="1:17" ht="29.25" thickBot="1" x14ac:dyDescent="0.25">
      <c r="A6" s="172" t="s">
        <v>131</v>
      </c>
      <c r="B6" s="173" t="s">
        <v>104</v>
      </c>
      <c r="C6" s="174" t="s">
        <v>166</v>
      </c>
      <c r="D6" s="175" t="s">
        <v>132</v>
      </c>
      <c r="E6" s="172" t="s">
        <v>131</v>
      </c>
      <c r="F6" s="173" t="s">
        <v>104</v>
      </c>
      <c r="G6" s="174" t="s">
        <v>166</v>
      </c>
      <c r="H6" s="175" t="s">
        <v>132</v>
      </c>
      <c r="I6" s="167"/>
      <c r="J6" s="172" t="s">
        <v>131</v>
      </c>
      <c r="K6" s="173" t="s">
        <v>104</v>
      </c>
      <c r="L6" s="174" t="s">
        <v>166</v>
      </c>
      <c r="M6" s="175" t="s">
        <v>132</v>
      </c>
      <c r="N6" s="172" t="s">
        <v>131</v>
      </c>
      <c r="O6" s="173" t="s">
        <v>104</v>
      </c>
      <c r="P6" s="174" t="s">
        <v>166</v>
      </c>
      <c r="Q6" s="175" t="s">
        <v>132</v>
      </c>
    </row>
    <row r="7" spans="1:17" ht="15" thickBot="1" x14ac:dyDescent="0.25">
      <c r="A7" s="176" t="s">
        <v>118</v>
      </c>
      <c r="B7" s="177">
        <v>162145.63</v>
      </c>
      <c r="C7" s="178">
        <v>706612.28300000005</v>
      </c>
      <c r="D7" s="179">
        <v>396251.277</v>
      </c>
      <c r="E7" s="180" t="s">
        <v>118</v>
      </c>
      <c r="F7" s="181">
        <v>247086.264</v>
      </c>
      <c r="G7" s="182">
        <v>1056836.625</v>
      </c>
      <c r="H7" s="179">
        <v>390759.47899999999</v>
      </c>
      <c r="I7" s="167"/>
      <c r="J7" s="176" t="s">
        <v>118</v>
      </c>
      <c r="K7" s="177">
        <v>80575.024999999994</v>
      </c>
      <c r="L7" s="178">
        <v>350583.12900000002</v>
      </c>
      <c r="M7" s="179">
        <v>172430.83300000001</v>
      </c>
      <c r="N7" s="180" t="s">
        <v>118</v>
      </c>
      <c r="O7" s="181">
        <v>98902.720000000001</v>
      </c>
      <c r="P7" s="182">
        <v>422454.04</v>
      </c>
      <c r="Q7" s="179">
        <v>137306.27299999999</v>
      </c>
    </row>
    <row r="8" spans="1:17" x14ac:dyDescent="0.2">
      <c r="A8" s="183" t="s">
        <v>77</v>
      </c>
      <c r="B8" s="184">
        <v>79230.710999999996</v>
      </c>
      <c r="C8" s="185">
        <v>345137.40299999999</v>
      </c>
      <c r="D8" s="184">
        <v>209402.69699999999</v>
      </c>
      <c r="E8" s="186" t="s">
        <v>77</v>
      </c>
      <c r="F8" s="187">
        <v>159038.47700000001</v>
      </c>
      <c r="G8" s="188">
        <v>680407.30099999998</v>
      </c>
      <c r="H8" s="189">
        <v>254635.508</v>
      </c>
      <c r="I8" s="167"/>
      <c r="J8" s="183" t="s">
        <v>136</v>
      </c>
      <c r="K8" s="184">
        <v>37434.544000000002</v>
      </c>
      <c r="L8" s="185">
        <v>163006.18599999999</v>
      </c>
      <c r="M8" s="184">
        <v>88665.065000000002</v>
      </c>
      <c r="N8" s="186" t="s">
        <v>136</v>
      </c>
      <c r="O8" s="187">
        <v>54549.080999999998</v>
      </c>
      <c r="P8" s="188">
        <v>232663.51500000001</v>
      </c>
      <c r="Q8" s="189">
        <v>63548.915000000001</v>
      </c>
    </row>
    <row r="9" spans="1:17" x14ac:dyDescent="0.2">
      <c r="A9" s="190" t="s">
        <v>239</v>
      </c>
      <c r="B9" s="191">
        <v>20587.87</v>
      </c>
      <c r="C9" s="192">
        <v>89875.331999999995</v>
      </c>
      <c r="D9" s="191">
        <v>76808.115999999995</v>
      </c>
      <c r="E9" s="193" t="s">
        <v>144</v>
      </c>
      <c r="F9" s="194">
        <v>12299.316000000001</v>
      </c>
      <c r="G9" s="195">
        <v>52510.101000000002</v>
      </c>
      <c r="H9" s="196">
        <v>20829.286</v>
      </c>
      <c r="I9" s="167"/>
      <c r="J9" s="190" t="s">
        <v>77</v>
      </c>
      <c r="K9" s="191">
        <v>16546.763999999999</v>
      </c>
      <c r="L9" s="192">
        <v>71955.06</v>
      </c>
      <c r="M9" s="191">
        <v>24206.714</v>
      </c>
      <c r="N9" s="193" t="s">
        <v>77</v>
      </c>
      <c r="O9" s="194">
        <v>18405.239000000001</v>
      </c>
      <c r="P9" s="195">
        <v>78855.971000000005</v>
      </c>
      <c r="Q9" s="196">
        <v>23987.359</v>
      </c>
    </row>
    <row r="10" spans="1:17" x14ac:dyDescent="0.2">
      <c r="A10" s="190" t="s">
        <v>144</v>
      </c>
      <c r="B10" s="191">
        <v>10565.569</v>
      </c>
      <c r="C10" s="192">
        <v>46070.798999999999</v>
      </c>
      <c r="D10" s="191">
        <v>18202.825000000001</v>
      </c>
      <c r="E10" s="193" t="s">
        <v>219</v>
      </c>
      <c r="F10" s="194">
        <v>11468.695</v>
      </c>
      <c r="G10" s="195">
        <v>48825.277999999998</v>
      </c>
      <c r="H10" s="196">
        <v>25365.832999999999</v>
      </c>
      <c r="I10" s="167"/>
      <c r="J10" s="190" t="s">
        <v>137</v>
      </c>
      <c r="K10" s="191">
        <v>8832.7250000000004</v>
      </c>
      <c r="L10" s="192">
        <v>38393.171999999999</v>
      </c>
      <c r="M10" s="191">
        <v>30957.035</v>
      </c>
      <c r="N10" s="193" t="s">
        <v>161</v>
      </c>
      <c r="O10" s="194">
        <v>7846.7439999999997</v>
      </c>
      <c r="P10" s="195">
        <v>33603.508999999998</v>
      </c>
      <c r="Q10" s="196">
        <v>7655.7730000000001</v>
      </c>
    </row>
    <row r="11" spans="1:17" x14ac:dyDescent="0.2">
      <c r="A11" s="190" t="s">
        <v>185</v>
      </c>
      <c r="B11" s="191">
        <v>6217.2280000000001</v>
      </c>
      <c r="C11" s="192">
        <v>27024.717000000001</v>
      </c>
      <c r="D11" s="191">
        <v>13327.457</v>
      </c>
      <c r="E11" s="193" t="s">
        <v>137</v>
      </c>
      <c r="F11" s="194">
        <v>6907.1790000000001</v>
      </c>
      <c r="G11" s="195">
        <v>29608.583999999999</v>
      </c>
      <c r="H11" s="196">
        <v>5184.68</v>
      </c>
      <c r="I11" s="167"/>
      <c r="J11" s="190" t="s">
        <v>161</v>
      </c>
      <c r="K11" s="191">
        <v>6657.1710000000003</v>
      </c>
      <c r="L11" s="192">
        <v>28801.663</v>
      </c>
      <c r="M11" s="191">
        <v>11085.601000000001</v>
      </c>
      <c r="N11" s="193" t="s">
        <v>137</v>
      </c>
      <c r="O11" s="194">
        <v>6815.0020000000004</v>
      </c>
      <c r="P11" s="195">
        <v>29152.932000000001</v>
      </c>
      <c r="Q11" s="196">
        <v>20442.593000000001</v>
      </c>
    </row>
    <row r="12" spans="1:17" x14ac:dyDescent="0.2">
      <c r="A12" s="190" t="s">
        <v>136</v>
      </c>
      <c r="B12" s="191">
        <v>5972.9219999999996</v>
      </c>
      <c r="C12" s="192">
        <v>26013.008000000002</v>
      </c>
      <c r="D12" s="191">
        <v>14206.735000000001</v>
      </c>
      <c r="E12" s="193" t="s">
        <v>185</v>
      </c>
      <c r="F12" s="194">
        <v>6315.9660000000003</v>
      </c>
      <c r="G12" s="195">
        <v>26923.965</v>
      </c>
      <c r="H12" s="196">
        <v>12452.179</v>
      </c>
      <c r="I12" s="167"/>
      <c r="J12" s="190" t="s">
        <v>142</v>
      </c>
      <c r="K12" s="191">
        <v>3388.18</v>
      </c>
      <c r="L12" s="192">
        <v>14874.108</v>
      </c>
      <c r="M12" s="191">
        <v>370.15</v>
      </c>
      <c r="N12" s="193" t="s">
        <v>139</v>
      </c>
      <c r="O12" s="194">
        <v>2352.5039999999999</v>
      </c>
      <c r="P12" s="195">
        <v>10031.007</v>
      </c>
      <c r="Q12" s="196">
        <v>3124.11</v>
      </c>
    </row>
    <row r="13" spans="1:17" x14ac:dyDescent="0.2">
      <c r="A13" s="190" t="s">
        <v>137</v>
      </c>
      <c r="B13" s="191">
        <v>5882.0330000000004</v>
      </c>
      <c r="C13" s="192">
        <v>25666.43</v>
      </c>
      <c r="D13" s="191">
        <v>6369.3850000000002</v>
      </c>
      <c r="E13" s="193" t="s">
        <v>136</v>
      </c>
      <c r="F13" s="194">
        <v>6239.4369999999999</v>
      </c>
      <c r="G13" s="195">
        <v>26728.088</v>
      </c>
      <c r="H13" s="196">
        <v>13016.308000000001</v>
      </c>
      <c r="I13" s="167"/>
      <c r="J13" s="190" t="s">
        <v>139</v>
      </c>
      <c r="K13" s="191">
        <v>2728.0729999999999</v>
      </c>
      <c r="L13" s="192">
        <v>11891.819</v>
      </c>
      <c r="M13" s="191">
        <v>4882.5169999999998</v>
      </c>
      <c r="N13" s="193" t="s">
        <v>138</v>
      </c>
      <c r="O13" s="194">
        <v>1947.1590000000001</v>
      </c>
      <c r="P13" s="195">
        <v>8286.375</v>
      </c>
      <c r="Q13" s="196">
        <v>4029.5010000000002</v>
      </c>
    </row>
    <row r="14" spans="1:17" x14ac:dyDescent="0.2">
      <c r="A14" s="190" t="s">
        <v>146</v>
      </c>
      <c r="B14" s="191">
        <v>3586.2049999999999</v>
      </c>
      <c r="C14" s="192">
        <v>15630.795</v>
      </c>
      <c r="D14" s="191">
        <v>7839.9340000000002</v>
      </c>
      <c r="E14" s="193" t="s">
        <v>146</v>
      </c>
      <c r="F14" s="194">
        <v>5853.2950000000001</v>
      </c>
      <c r="G14" s="195">
        <v>25105.842000000001</v>
      </c>
      <c r="H14" s="196">
        <v>10812.638999999999</v>
      </c>
      <c r="I14" s="167"/>
      <c r="J14" s="190" t="s">
        <v>79</v>
      </c>
      <c r="K14" s="191">
        <v>1787.2049999999999</v>
      </c>
      <c r="L14" s="192">
        <v>7776.2950000000001</v>
      </c>
      <c r="M14" s="191">
        <v>7872.9359999999997</v>
      </c>
      <c r="N14" s="193" t="s">
        <v>141</v>
      </c>
      <c r="O14" s="194">
        <v>1491.7449999999999</v>
      </c>
      <c r="P14" s="195">
        <v>6403.6379999999999</v>
      </c>
      <c r="Q14" s="196">
        <v>4018.578</v>
      </c>
    </row>
    <row r="15" spans="1:17" x14ac:dyDescent="0.2">
      <c r="A15" s="190" t="s">
        <v>141</v>
      </c>
      <c r="B15" s="191">
        <v>3464.8389999999999</v>
      </c>
      <c r="C15" s="192">
        <v>15135.329</v>
      </c>
      <c r="D15" s="191">
        <v>4118.22</v>
      </c>
      <c r="E15" s="193" t="s">
        <v>133</v>
      </c>
      <c r="F15" s="194">
        <v>4136.7340000000004</v>
      </c>
      <c r="G15" s="195">
        <v>17665.323</v>
      </c>
      <c r="H15" s="196">
        <v>3189.4369999999999</v>
      </c>
      <c r="I15" s="167"/>
      <c r="J15" s="190" t="s">
        <v>141</v>
      </c>
      <c r="K15" s="191">
        <v>1115.847</v>
      </c>
      <c r="L15" s="192">
        <v>4827.3559999999998</v>
      </c>
      <c r="M15" s="191">
        <v>2059.3270000000002</v>
      </c>
      <c r="N15" s="193" t="s">
        <v>227</v>
      </c>
      <c r="O15" s="194">
        <v>1370.5989999999999</v>
      </c>
      <c r="P15" s="195">
        <v>5904.116</v>
      </c>
      <c r="Q15" s="196">
        <v>2402.6990000000001</v>
      </c>
    </row>
    <row r="16" spans="1:17" x14ac:dyDescent="0.2">
      <c r="A16" s="190" t="s">
        <v>76</v>
      </c>
      <c r="B16" s="191">
        <v>3236.4340000000002</v>
      </c>
      <c r="C16" s="192">
        <v>14010.698</v>
      </c>
      <c r="D16" s="191">
        <v>1805.107</v>
      </c>
      <c r="E16" s="193" t="s">
        <v>141</v>
      </c>
      <c r="F16" s="194">
        <v>3637.6680000000001</v>
      </c>
      <c r="G16" s="195">
        <v>15532.68</v>
      </c>
      <c r="H16" s="196">
        <v>3773.4110000000001</v>
      </c>
      <c r="I16" s="167"/>
      <c r="J16" s="190" t="s">
        <v>76</v>
      </c>
      <c r="K16" s="191">
        <v>427.64800000000002</v>
      </c>
      <c r="L16" s="192">
        <v>1858.865</v>
      </c>
      <c r="M16" s="191">
        <v>340.15</v>
      </c>
      <c r="N16" s="193" t="s">
        <v>79</v>
      </c>
      <c r="O16" s="194">
        <v>1131.1969999999999</v>
      </c>
      <c r="P16" s="195">
        <v>4827.1719999999996</v>
      </c>
      <c r="Q16" s="196">
        <v>5592.7759999999998</v>
      </c>
    </row>
    <row r="17" spans="1:17" x14ac:dyDescent="0.2">
      <c r="A17" s="190" t="s">
        <v>219</v>
      </c>
      <c r="B17" s="191">
        <v>3082.9839999999999</v>
      </c>
      <c r="C17" s="192">
        <v>13512.972</v>
      </c>
      <c r="D17" s="191">
        <v>8154.11</v>
      </c>
      <c r="E17" s="193" t="s">
        <v>142</v>
      </c>
      <c r="F17" s="194">
        <v>3569.99</v>
      </c>
      <c r="G17" s="195">
        <v>15269.277</v>
      </c>
      <c r="H17" s="196">
        <v>6329.1390000000001</v>
      </c>
      <c r="I17" s="167"/>
      <c r="J17" s="190" t="s">
        <v>158</v>
      </c>
      <c r="K17" s="191">
        <v>421.52300000000002</v>
      </c>
      <c r="L17" s="192">
        <v>1831.9269999999999</v>
      </c>
      <c r="M17" s="191">
        <v>975.20100000000002</v>
      </c>
      <c r="N17" s="193" t="s">
        <v>205</v>
      </c>
      <c r="O17" s="194">
        <v>946.51099999999997</v>
      </c>
      <c r="P17" s="195">
        <v>4012.694</v>
      </c>
      <c r="Q17" s="196">
        <v>381.678</v>
      </c>
    </row>
    <row r="18" spans="1:17" x14ac:dyDescent="0.2">
      <c r="A18" s="190" t="s">
        <v>133</v>
      </c>
      <c r="B18" s="191">
        <v>2945.375</v>
      </c>
      <c r="C18" s="192">
        <v>12859.231</v>
      </c>
      <c r="D18" s="191">
        <v>3442.9670000000001</v>
      </c>
      <c r="E18" s="193" t="s">
        <v>227</v>
      </c>
      <c r="F18" s="194">
        <v>2927.0770000000002</v>
      </c>
      <c r="G18" s="195">
        <v>12469.396000000001</v>
      </c>
      <c r="H18" s="196">
        <v>4604.3890000000001</v>
      </c>
      <c r="I18" s="167"/>
      <c r="J18" s="190" t="s">
        <v>227</v>
      </c>
      <c r="K18" s="191">
        <v>375.89699999999999</v>
      </c>
      <c r="L18" s="192">
        <v>1647.5160000000001</v>
      </c>
      <c r="M18" s="191">
        <v>231.82</v>
      </c>
      <c r="N18" s="193" t="s">
        <v>158</v>
      </c>
      <c r="O18" s="194">
        <v>545.35299999999995</v>
      </c>
      <c r="P18" s="195">
        <v>2329.5839999999998</v>
      </c>
      <c r="Q18" s="196">
        <v>1059.0039999999999</v>
      </c>
    </row>
    <row r="19" spans="1:17" x14ac:dyDescent="0.2">
      <c r="A19" s="190" t="s">
        <v>142</v>
      </c>
      <c r="B19" s="191">
        <v>2767.799</v>
      </c>
      <c r="C19" s="192">
        <v>12060.093999999999</v>
      </c>
      <c r="D19" s="191">
        <v>6878.3040000000001</v>
      </c>
      <c r="E19" s="193" t="s">
        <v>79</v>
      </c>
      <c r="F19" s="194">
        <v>2793.9870000000001</v>
      </c>
      <c r="G19" s="195">
        <v>11908.284</v>
      </c>
      <c r="H19" s="196">
        <v>1541.35</v>
      </c>
      <c r="I19" s="167"/>
      <c r="J19" s="190" t="s">
        <v>144</v>
      </c>
      <c r="K19" s="191">
        <v>320.05700000000002</v>
      </c>
      <c r="L19" s="192">
        <v>1365.5029999999999</v>
      </c>
      <c r="M19" s="191">
        <v>227.69900000000001</v>
      </c>
      <c r="N19" s="193" t="s">
        <v>241</v>
      </c>
      <c r="O19" s="194">
        <v>504.67200000000003</v>
      </c>
      <c r="P19" s="195">
        <v>2128.5239999999999</v>
      </c>
      <c r="Q19" s="196">
        <v>219.51300000000001</v>
      </c>
    </row>
    <row r="20" spans="1:17" x14ac:dyDescent="0.2">
      <c r="A20" s="190" t="s">
        <v>227</v>
      </c>
      <c r="B20" s="191">
        <v>2635.7689999999998</v>
      </c>
      <c r="C20" s="192">
        <v>11491.01</v>
      </c>
      <c r="D20" s="191">
        <v>6478.7449999999999</v>
      </c>
      <c r="E20" s="193" t="s">
        <v>76</v>
      </c>
      <c r="F20" s="194">
        <v>2560.2249999999999</v>
      </c>
      <c r="G20" s="195">
        <v>11113.791999999999</v>
      </c>
      <c r="H20" s="196">
        <v>1244.4269999999999</v>
      </c>
      <c r="I20" s="167"/>
      <c r="J20" s="190" t="s">
        <v>143</v>
      </c>
      <c r="K20" s="191">
        <v>180.77199999999999</v>
      </c>
      <c r="L20" s="192">
        <v>788.197</v>
      </c>
      <c r="M20" s="191">
        <v>235.31899999999999</v>
      </c>
      <c r="N20" s="193" t="s">
        <v>143</v>
      </c>
      <c r="O20" s="194">
        <v>316.68200000000002</v>
      </c>
      <c r="P20" s="195">
        <v>1355.9639999999999</v>
      </c>
      <c r="Q20" s="196">
        <v>367.68200000000002</v>
      </c>
    </row>
    <row r="21" spans="1:17" x14ac:dyDescent="0.2">
      <c r="A21" s="190" t="s">
        <v>178</v>
      </c>
      <c r="B21" s="191">
        <v>2033.107</v>
      </c>
      <c r="C21" s="192">
        <v>8807.4079999999994</v>
      </c>
      <c r="D21" s="191">
        <v>4150.7190000000001</v>
      </c>
      <c r="E21" s="193" t="s">
        <v>218</v>
      </c>
      <c r="F21" s="194">
        <v>2021.1089999999999</v>
      </c>
      <c r="G21" s="195">
        <v>8661.7569999999996</v>
      </c>
      <c r="H21" s="196">
        <v>947.851</v>
      </c>
      <c r="I21" s="167"/>
      <c r="J21" s="190" t="s">
        <v>138</v>
      </c>
      <c r="K21" s="191">
        <v>131.96600000000001</v>
      </c>
      <c r="L21" s="192">
        <v>574.755</v>
      </c>
      <c r="M21" s="191">
        <v>178.893</v>
      </c>
      <c r="N21" s="193" t="s">
        <v>76</v>
      </c>
      <c r="O21" s="194">
        <v>287.15199999999999</v>
      </c>
      <c r="P21" s="195">
        <v>1229.8109999999999</v>
      </c>
      <c r="Q21" s="196">
        <v>270.59399999999999</v>
      </c>
    </row>
    <row r="22" spans="1:17" x14ac:dyDescent="0.2">
      <c r="A22" s="190" t="s">
        <v>79</v>
      </c>
      <c r="B22" s="191">
        <v>1637.944</v>
      </c>
      <c r="C22" s="192">
        <v>7135.4080000000004</v>
      </c>
      <c r="D22" s="191">
        <v>1309.9369999999999</v>
      </c>
      <c r="E22" s="193" t="s">
        <v>237</v>
      </c>
      <c r="F22" s="194">
        <v>1849.8810000000001</v>
      </c>
      <c r="G22" s="195">
        <v>7852.3389999999999</v>
      </c>
      <c r="H22" s="196">
        <v>3871.808</v>
      </c>
      <c r="I22" s="167"/>
      <c r="J22" s="190" t="s">
        <v>156</v>
      </c>
      <c r="K22" s="191">
        <v>102.696</v>
      </c>
      <c r="L22" s="192">
        <v>447.21800000000002</v>
      </c>
      <c r="M22" s="191">
        <v>69.72</v>
      </c>
      <c r="N22" s="193" t="s">
        <v>133</v>
      </c>
      <c r="O22" s="194">
        <v>248.96</v>
      </c>
      <c r="P22" s="195">
        <v>1057.6379999999999</v>
      </c>
      <c r="Q22" s="196">
        <v>127.021</v>
      </c>
    </row>
    <row r="23" spans="1:17" ht="13.5" thickBot="1" x14ac:dyDescent="0.25">
      <c r="A23" s="197" t="s">
        <v>134</v>
      </c>
      <c r="B23" s="198">
        <v>990.18700000000001</v>
      </c>
      <c r="C23" s="199">
        <v>4310.4690000000001</v>
      </c>
      <c r="D23" s="198">
        <v>1334.373</v>
      </c>
      <c r="E23" s="200" t="s">
        <v>161</v>
      </c>
      <c r="F23" s="201">
        <v>1788.4849999999999</v>
      </c>
      <c r="G23" s="202">
        <v>7663.0339999999997</v>
      </c>
      <c r="H23" s="203">
        <v>3961.4929999999999</v>
      </c>
      <c r="I23" s="167"/>
      <c r="J23" s="197" t="s">
        <v>133</v>
      </c>
      <c r="K23" s="198">
        <v>98.103999999999999</v>
      </c>
      <c r="L23" s="199">
        <v>429.97899999999998</v>
      </c>
      <c r="M23" s="198">
        <v>48.584000000000003</v>
      </c>
      <c r="N23" s="200" t="s">
        <v>255</v>
      </c>
      <c r="O23" s="201">
        <v>64.415999999999997</v>
      </c>
      <c r="P23" s="202">
        <v>270.44900000000001</v>
      </c>
      <c r="Q23" s="203">
        <v>26.167999999999999</v>
      </c>
    </row>
    <row r="27" spans="1:17" ht="16.5" x14ac:dyDescent="0.25">
      <c r="A27" s="162" t="s">
        <v>127</v>
      </c>
      <c r="B27" s="162"/>
      <c r="C27" s="162"/>
      <c r="D27" s="162"/>
      <c r="E27" s="162"/>
      <c r="F27" s="162"/>
      <c r="G27" s="162"/>
      <c r="H27" s="163"/>
      <c r="I27" s="163"/>
      <c r="J27" s="162" t="s">
        <v>128</v>
      </c>
      <c r="K27" s="162"/>
      <c r="L27" s="162"/>
      <c r="M27" s="162"/>
      <c r="N27" s="162"/>
      <c r="O27" s="162"/>
      <c r="P27" s="162"/>
      <c r="Q27" s="163"/>
    </row>
    <row r="28" spans="1:17" ht="17.25" thickBot="1" x14ac:dyDescent="0.3">
      <c r="A28" s="162" t="s">
        <v>259</v>
      </c>
      <c r="B28" s="162"/>
      <c r="C28" s="162"/>
      <c r="D28" s="162"/>
      <c r="E28" s="162"/>
      <c r="F28" s="162"/>
      <c r="G28" s="162"/>
      <c r="H28" s="163"/>
      <c r="I28" s="163"/>
      <c r="J28" s="162" t="s">
        <v>259</v>
      </c>
      <c r="K28" s="162"/>
      <c r="L28" s="162"/>
      <c r="M28" s="162"/>
      <c r="N28" s="162"/>
      <c r="O28" s="162"/>
      <c r="P28" s="162"/>
      <c r="Q28" s="163"/>
    </row>
    <row r="29" spans="1:17" ht="21" thickBot="1" x14ac:dyDescent="0.35">
      <c r="A29" s="164" t="s">
        <v>129</v>
      </c>
      <c r="B29" s="165"/>
      <c r="C29" s="165"/>
      <c r="D29" s="165"/>
      <c r="E29" s="165"/>
      <c r="F29" s="165"/>
      <c r="G29" s="165"/>
      <c r="H29" s="166"/>
      <c r="I29" s="167"/>
      <c r="J29" s="164" t="s">
        <v>130</v>
      </c>
      <c r="K29" s="165"/>
      <c r="L29" s="165"/>
      <c r="M29" s="165"/>
      <c r="N29" s="165"/>
      <c r="O29" s="165"/>
      <c r="P29" s="165"/>
      <c r="Q29" s="166"/>
    </row>
    <row r="30" spans="1:17" ht="16.5" thickBot="1" x14ac:dyDescent="0.3">
      <c r="A30" s="168" t="s">
        <v>257</v>
      </c>
      <c r="B30" s="169"/>
      <c r="C30" s="170"/>
      <c r="D30" s="171"/>
      <c r="E30" s="168" t="s">
        <v>258</v>
      </c>
      <c r="F30" s="169"/>
      <c r="G30" s="170"/>
      <c r="H30" s="171"/>
      <c r="I30" s="167"/>
      <c r="J30" s="168" t="s">
        <v>257</v>
      </c>
      <c r="K30" s="169"/>
      <c r="L30" s="170"/>
      <c r="M30" s="171"/>
      <c r="N30" s="168" t="s">
        <v>258</v>
      </c>
      <c r="O30" s="169"/>
      <c r="P30" s="170"/>
      <c r="Q30" s="171"/>
    </row>
    <row r="31" spans="1:17" ht="29.25" thickBot="1" x14ac:dyDescent="0.25">
      <c r="A31" s="172" t="s">
        <v>131</v>
      </c>
      <c r="B31" s="173" t="s">
        <v>104</v>
      </c>
      <c r="C31" s="174" t="s">
        <v>166</v>
      </c>
      <c r="D31" s="175" t="s">
        <v>132</v>
      </c>
      <c r="E31" s="172" t="s">
        <v>131</v>
      </c>
      <c r="F31" s="173" t="s">
        <v>104</v>
      </c>
      <c r="G31" s="174" t="s">
        <v>166</v>
      </c>
      <c r="H31" s="175" t="s">
        <v>132</v>
      </c>
      <c r="I31" s="167"/>
      <c r="J31" s="172" t="s">
        <v>131</v>
      </c>
      <c r="K31" s="173" t="s">
        <v>104</v>
      </c>
      <c r="L31" s="174" t="s">
        <v>166</v>
      </c>
      <c r="M31" s="175" t="s">
        <v>132</v>
      </c>
      <c r="N31" s="172" t="s">
        <v>131</v>
      </c>
      <c r="O31" s="173" t="s">
        <v>104</v>
      </c>
      <c r="P31" s="174" t="s">
        <v>166</v>
      </c>
      <c r="Q31" s="175" t="s">
        <v>132</v>
      </c>
    </row>
    <row r="32" spans="1:17" ht="15" thickBot="1" x14ac:dyDescent="0.25">
      <c r="A32" s="176" t="s">
        <v>118</v>
      </c>
      <c r="B32" s="177">
        <v>132821.33300000001</v>
      </c>
      <c r="C32" s="178">
        <v>577840.68900000001</v>
      </c>
      <c r="D32" s="179">
        <v>77514.366999999998</v>
      </c>
      <c r="E32" s="180" t="s">
        <v>118</v>
      </c>
      <c r="F32" s="181">
        <v>188977.149</v>
      </c>
      <c r="G32" s="182">
        <v>809980.53099999996</v>
      </c>
      <c r="H32" s="179">
        <v>88653.388999999996</v>
      </c>
      <c r="I32" s="167"/>
      <c r="J32" s="176" t="s">
        <v>118</v>
      </c>
      <c r="K32" s="177">
        <v>154088.508</v>
      </c>
      <c r="L32" s="178">
        <v>670498.19900000002</v>
      </c>
      <c r="M32" s="179">
        <v>81443.362999999998</v>
      </c>
      <c r="N32" s="180" t="s">
        <v>118</v>
      </c>
      <c r="O32" s="181">
        <v>104685.978</v>
      </c>
      <c r="P32" s="182">
        <v>449402.32299999997</v>
      </c>
      <c r="Q32" s="179">
        <v>63176.716999999997</v>
      </c>
    </row>
    <row r="33" spans="1:17" x14ac:dyDescent="0.2">
      <c r="A33" s="183" t="s">
        <v>169</v>
      </c>
      <c r="B33" s="184">
        <v>29640.162</v>
      </c>
      <c r="C33" s="185">
        <v>128299.743</v>
      </c>
      <c r="D33" s="184">
        <v>17094</v>
      </c>
      <c r="E33" s="186" t="s">
        <v>169</v>
      </c>
      <c r="F33" s="187">
        <v>51543.688000000002</v>
      </c>
      <c r="G33" s="188">
        <v>220488.57199999999</v>
      </c>
      <c r="H33" s="189">
        <v>26757</v>
      </c>
      <c r="I33" s="167"/>
      <c r="J33" s="183" t="s">
        <v>134</v>
      </c>
      <c r="K33" s="184">
        <v>58077.627</v>
      </c>
      <c r="L33" s="185">
        <v>252469.39499999999</v>
      </c>
      <c r="M33" s="184">
        <v>19368.951000000001</v>
      </c>
      <c r="N33" s="186" t="s">
        <v>77</v>
      </c>
      <c r="O33" s="187">
        <v>55728.773000000001</v>
      </c>
      <c r="P33" s="188">
        <v>238921.345</v>
      </c>
      <c r="Q33" s="189">
        <v>40170.218999999997</v>
      </c>
    </row>
    <row r="34" spans="1:17" x14ac:dyDescent="0.2">
      <c r="A34" s="190" t="s">
        <v>77</v>
      </c>
      <c r="B34" s="191">
        <v>13820.315000000001</v>
      </c>
      <c r="C34" s="192">
        <v>60266.065999999999</v>
      </c>
      <c r="D34" s="191">
        <v>9793.4060000000009</v>
      </c>
      <c r="E34" s="193" t="s">
        <v>227</v>
      </c>
      <c r="F34" s="194">
        <v>24808.628000000001</v>
      </c>
      <c r="G34" s="195">
        <v>107045.321</v>
      </c>
      <c r="H34" s="196">
        <v>7025.7110000000002</v>
      </c>
      <c r="I34" s="167"/>
      <c r="J34" s="190" t="s">
        <v>77</v>
      </c>
      <c r="K34" s="191">
        <v>49192.447999999997</v>
      </c>
      <c r="L34" s="192">
        <v>214052.462</v>
      </c>
      <c r="M34" s="191">
        <v>39046.201999999997</v>
      </c>
      <c r="N34" s="193" t="s">
        <v>134</v>
      </c>
      <c r="O34" s="194">
        <v>17444.458999999999</v>
      </c>
      <c r="P34" s="195">
        <v>75338.835999999996</v>
      </c>
      <c r="Q34" s="196">
        <v>6317.5839999999998</v>
      </c>
    </row>
    <row r="35" spans="1:17" x14ac:dyDescent="0.2">
      <c r="A35" s="190" t="s">
        <v>227</v>
      </c>
      <c r="B35" s="191">
        <v>11259.984</v>
      </c>
      <c r="C35" s="192">
        <v>49072.247000000003</v>
      </c>
      <c r="D35" s="191">
        <v>7306.0020000000004</v>
      </c>
      <c r="E35" s="193" t="s">
        <v>77</v>
      </c>
      <c r="F35" s="194">
        <v>16144.994000000001</v>
      </c>
      <c r="G35" s="195">
        <v>68812.539000000004</v>
      </c>
      <c r="H35" s="196">
        <v>8408.5290000000005</v>
      </c>
      <c r="I35" s="167"/>
      <c r="J35" s="190" t="s">
        <v>227</v>
      </c>
      <c r="K35" s="191">
        <v>30892.833999999999</v>
      </c>
      <c r="L35" s="192">
        <v>134580.628</v>
      </c>
      <c r="M35" s="191">
        <v>11639.078</v>
      </c>
      <c r="N35" s="193" t="s">
        <v>227</v>
      </c>
      <c r="O35" s="194">
        <v>9686.9310000000005</v>
      </c>
      <c r="P35" s="195">
        <v>41757.218999999997</v>
      </c>
      <c r="Q35" s="196">
        <v>4450.78</v>
      </c>
    </row>
    <row r="36" spans="1:17" x14ac:dyDescent="0.2">
      <c r="A36" s="190" t="s">
        <v>177</v>
      </c>
      <c r="B36" s="191">
        <v>9516.0030000000006</v>
      </c>
      <c r="C36" s="192">
        <v>41502.485999999997</v>
      </c>
      <c r="D36" s="191">
        <v>4186.1750000000002</v>
      </c>
      <c r="E36" s="193" t="s">
        <v>186</v>
      </c>
      <c r="F36" s="194">
        <v>15276.578</v>
      </c>
      <c r="G36" s="195">
        <v>65262.455999999998</v>
      </c>
      <c r="H36" s="196">
        <v>8005.1189999999997</v>
      </c>
      <c r="I36" s="167"/>
      <c r="J36" s="190" t="s">
        <v>76</v>
      </c>
      <c r="K36" s="191">
        <v>4665.2550000000001</v>
      </c>
      <c r="L36" s="192">
        <v>20290.804</v>
      </c>
      <c r="M36" s="191">
        <v>3554.1660000000002</v>
      </c>
      <c r="N36" s="193" t="s">
        <v>76</v>
      </c>
      <c r="O36" s="194">
        <v>6135.1239999999998</v>
      </c>
      <c r="P36" s="195">
        <v>26274.63</v>
      </c>
      <c r="Q36" s="196">
        <v>3339.8850000000002</v>
      </c>
    </row>
    <row r="37" spans="1:17" x14ac:dyDescent="0.2">
      <c r="A37" s="190" t="s">
        <v>186</v>
      </c>
      <c r="B37" s="191">
        <v>8840.4140000000007</v>
      </c>
      <c r="C37" s="192">
        <v>38718.012000000002</v>
      </c>
      <c r="D37" s="191">
        <v>4890.2579999999998</v>
      </c>
      <c r="E37" s="193" t="s">
        <v>177</v>
      </c>
      <c r="F37" s="194">
        <v>11756.468000000001</v>
      </c>
      <c r="G37" s="195">
        <v>50197.264999999999</v>
      </c>
      <c r="H37" s="196">
        <v>4495.8</v>
      </c>
      <c r="I37" s="167"/>
      <c r="J37" s="190" t="s">
        <v>139</v>
      </c>
      <c r="K37" s="191">
        <v>2210.1170000000002</v>
      </c>
      <c r="L37" s="192">
        <v>9598.7549999999992</v>
      </c>
      <c r="M37" s="191">
        <v>2035.1410000000001</v>
      </c>
      <c r="N37" s="193" t="s">
        <v>133</v>
      </c>
      <c r="O37" s="194">
        <v>2516.3069999999998</v>
      </c>
      <c r="P37" s="195">
        <v>10779.548000000001</v>
      </c>
      <c r="Q37" s="196">
        <v>929.154</v>
      </c>
    </row>
    <row r="38" spans="1:17" x14ac:dyDescent="0.2">
      <c r="A38" s="190" t="s">
        <v>133</v>
      </c>
      <c r="B38" s="191">
        <v>6327.2690000000002</v>
      </c>
      <c r="C38" s="192">
        <v>27553.469000000001</v>
      </c>
      <c r="D38" s="191">
        <v>3537.114</v>
      </c>
      <c r="E38" s="193" t="s">
        <v>133</v>
      </c>
      <c r="F38" s="194">
        <v>8273.1299999999992</v>
      </c>
      <c r="G38" s="195">
        <v>35449.870999999999</v>
      </c>
      <c r="H38" s="196">
        <v>4146.2290000000003</v>
      </c>
      <c r="I38" s="167"/>
      <c r="J38" s="190" t="s">
        <v>138</v>
      </c>
      <c r="K38" s="191">
        <v>1731.5309999999999</v>
      </c>
      <c r="L38" s="192">
        <v>7536.6469999999999</v>
      </c>
      <c r="M38" s="191">
        <v>675.24</v>
      </c>
      <c r="N38" s="193" t="s">
        <v>145</v>
      </c>
      <c r="O38" s="194">
        <v>2219.8620000000001</v>
      </c>
      <c r="P38" s="195">
        <v>9502.4580000000005</v>
      </c>
      <c r="Q38" s="196">
        <v>1108.8869999999999</v>
      </c>
    </row>
    <row r="39" spans="1:17" x14ac:dyDescent="0.2">
      <c r="A39" s="190" t="s">
        <v>142</v>
      </c>
      <c r="B39" s="191">
        <v>5100.884</v>
      </c>
      <c r="C39" s="192">
        <v>22255.463</v>
      </c>
      <c r="D39" s="191">
        <v>3268.9209999999998</v>
      </c>
      <c r="E39" s="193" t="s">
        <v>185</v>
      </c>
      <c r="F39" s="194">
        <v>6334.2290000000003</v>
      </c>
      <c r="G39" s="195">
        <v>27079.395</v>
      </c>
      <c r="H39" s="196">
        <v>3038.674</v>
      </c>
      <c r="I39" s="167"/>
      <c r="J39" s="190" t="s">
        <v>136</v>
      </c>
      <c r="K39" s="191">
        <v>1654.732</v>
      </c>
      <c r="L39" s="192">
        <v>7248.665</v>
      </c>
      <c r="M39" s="191">
        <v>1380.2739999999999</v>
      </c>
      <c r="N39" s="193" t="s">
        <v>138</v>
      </c>
      <c r="O39" s="194">
        <v>2111.8209999999999</v>
      </c>
      <c r="P39" s="195">
        <v>9064.4459999999999</v>
      </c>
      <c r="Q39" s="196">
        <v>797.39499999999998</v>
      </c>
    </row>
    <row r="40" spans="1:17" x14ac:dyDescent="0.2">
      <c r="A40" s="190" t="s">
        <v>144</v>
      </c>
      <c r="B40" s="191">
        <v>4653.3630000000003</v>
      </c>
      <c r="C40" s="192">
        <v>20186.848999999998</v>
      </c>
      <c r="D40" s="191">
        <v>2484.011</v>
      </c>
      <c r="E40" s="193" t="s">
        <v>207</v>
      </c>
      <c r="F40" s="194">
        <v>6314.3</v>
      </c>
      <c r="G40" s="195">
        <v>27077.817999999999</v>
      </c>
      <c r="H40" s="196">
        <v>2771.9</v>
      </c>
      <c r="I40" s="167"/>
      <c r="J40" s="190" t="s">
        <v>143</v>
      </c>
      <c r="K40" s="191">
        <v>1115.162</v>
      </c>
      <c r="L40" s="192">
        <v>4866.6980000000003</v>
      </c>
      <c r="M40" s="191">
        <v>468.96499999999997</v>
      </c>
      <c r="N40" s="193" t="s">
        <v>136</v>
      </c>
      <c r="O40" s="194">
        <v>2095.0549999999998</v>
      </c>
      <c r="P40" s="195">
        <v>8868.9639999999999</v>
      </c>
      <c r="Q40" s="196">
        <v>2008.518</v>
      </c>
    </row>
    <row r="41" spans="1:17" x14ac:dyDescent="0.2">
      <c r="A41" s="190" t="s">
        <v>185</v>
      </c>
      <c r="B41" s="191">
        <v>3151.7930000000001</v>
      </c>
      <c r="C41" s="192">
        <v>13766.805</v>
      </c>
      <c r="D41" s="191">
        <v>1650.1690000000001</v>
      </c>
      <c r="E41" s="193" t="s">
        <v>142</v>
      </c>
      <c r="F41" s="194">
        <v>6055.067</v>
      </c>
      <c r="G41" s="195">
        <v>25898.162</v>
      </c>
      <c r="H41" s="196">
        <v>3258.59</v>
      </c>
      <c r="I41" s="167"/>
      <c r="J41" s="190" t="s">
        <v>137</v>
      </c>
      <c r="K41" s="191">
        <v>965.52300000000002</v>
      </c>
      <c r="L41" s="192">
        <v>4200.9080000000004</v>
      </c>
      <c r="M41" s="191">
        <v>649.22500000000002</v>
      </c>
      <c r="N41" s="193" t="s">
        <v>158</v>
      </c>
      <c r="O41" s="194">
        <v>1633.345</v>
      </c>
      <c r="P41" s="195">
        <v>7000.0820000000003</v>
      </c>
      <c r="Q41" s="196">
        <v>791.06299999999999</v>
      </c>
    </row>
    <row r="42" spans="1:17" x14ac:dyDescent="0.2">
      <c r="A42" s="190" t="s">
        <v>207</v>
      </c>
      <c r="B42" s="191">
        <v>2850.5430000000001</v>
      </c>
      <c r="C42" s="192">
        <v>12337.618</v>
      </c>
      <c r="D42" s="191">
        <v>1603.05</v>
      </c>
      <c r="E42" s="193" t="s">
        <v>242</v>
      </c>
      <c r="F42" s="194">
        <v>4347.1670000000004</v>
      </c>
      <c r="G42" s="195">
        <v>18660.727999999999</v>
      </c>
      <c r="H42" s="196">
        <v>2044.1</v>
      </c>
      <c r="I42" s="167"/>
      <c r="J42" s="190" t="s">
        <v>158</v>
      </c>
      <c r="K42" s="191">
        <v>930.04700000000003</v>
      </c>
      <c r="L42" s="192">
        <v>4060.7710000000002</v>
      </c>
      <c r="M42" s="191">
        <v>578.97</v>
      </c>
      <c r="N42" s="193" t="s">
        <v>137</v>
      </c>
      <c r="O42" s="194">
        <v>1431.79</v>
      </c>
      <c r="P42" s="195">
        <v>6130.2690000000002</v>
      </c>
      <c r="Q42" s="196">
        <v>730.75699999999995</v>
      </c>
    </row>
    <row r="43" spans="1:17" x14ac:dyDescent="0.2">
      <c r="A43" s="190" t="s">
        <v>146</v>
      </c>
      <c r="B43" s="191">
        <v>2782.203</v>
      </c>
      <c r="C43" s="192">
        <v>12153.888000000001</v>
      </c>
      <c r="D43" s="191">
        <v>1952.768</v>
      </c>
      <c r="E43" s="193" t="s">
        <v>144</v>
      </c>
      <c r="F43" s="194">
        <v>3727.3850000000002</v>
      </c>
      <c r="G43" s="195">
        <v>16015.514999999999</v>
      </c>
      <c r="H43" s="196">
        <v>1984.4069999999999</v>
      </c>
      <c r="I43" s="167"/>
      <c r="J43" s="190" t="s">
        <v>161</v>
      </c>
      <c r="K43" s="191">
        <v>820.74400000000003</v>
      </c>
      <c r="L43" s="192">
        <v>3585.9180000000001</v>
      </c>
      <c r="M43" s="191">
        <v>1074.579</v>
      </c>
      <c r="N43" s="193" t="s">
        <v>143</v>
      </c>
      <c r="O43" s="194">
        <v>1156.508</v>
      </c>
      <c r="P43" s="195">
        <v>4935.6270000000004</v>
      </c>
      <c r="Q43" s="196">
        <v>482.93900000000002</v>
      </c>
    </row>
    <row r="44" spans="1:17" x14ac:dyDescent="0.2">
      <c r="A44" s="190" t="s">
        <v>215</v>
      </c>
      <c r="B44" s="191">
        <v>2599.7020000000002</v>
      </c>
      <c r="C44" s="192">
        <v>11439.71</v>
      </c>
      <c r="D44" s="191">
        <v>1194</v>
      </c>
      <c r="E44" s="193" t="s">
        <v>134</v>
      </c>
      <c r="F44" s="194">
        <v>3398.453</v>
      </c>
      <c r="G44" s="195">
        <v>14793.504999999999</v>
      </c>
      <c r="H44" s="196">
        <v>579.36300000000006</v>
      </c>
      <c r="I44" s="167"/>
      <c r="J44" s="190" t="s">
        <v>79</v>
      </c>
      <c r="K44" s="191">
        <v>511.73</v>
      </c>
      <c r="L44" s="192">
        <v>2237.2950000000001</v>
      </c>
      <c r="M44" s="191">
        <v>262.60000000000002</v>
      </c>
      <c r="N44" s="193" t="s">
        <v>139</v>
      </c>
      <c r="O44" s="194">
        <v>656.53700000000003</v>
      </c>
      <c r="P44" s="195">
        <v>2810.605</v>
      </c>
      <c r="Q44" s="196">
        <v>756.97299999999996</v>
      </c>
    </row>
    <row r="45" spans="1:17" x14ac:dyDescent="0.2">
      <c r="A45" s="190" t="s">
        <v>240</v>
      </c>
      <c r="B45" s="191">
        <v>2580.2910000000002</v>
      </c>
      <c r="C45" s="192">
        <v>11193.191000000001</v>
      </c>
      <c r="D45" s="191">
        <v>1562</v>
      </c>
      <c r="E45" s="193" t="s">
        <v>146</v>
      </c>
      <c r="F45" s="194">
        <v>2911.7170000000001</v>
      </c>
      <c r="G45" s="195">
        <v>12459.588</v>
      </c>
      <c r="H45" s="196">
        <v>1666.3810000000001</v>
      </c>
      <c r="I45" s="167"/>
      <c r="J45" s="190" t="s">
        <v>144</v>
      </c>
      <c r="K45" s="191">
        <v>441.59800000000001</v>
      </c>
      <c r="L45" s="192">
        <v>1953.704</v>
      </c>
      <c r="M45" s="191">
        <v>317.209</v>
      </c>
      <c r="N45" s="193" t="s">
        <v>79</v>
      </c>
      <c r="O45" s="194">
        <v>609.59100000000001</v>
      </c>
      <c r="P45" s="195">
        <v>2639.3690000000001</v>
      </c>
      <c r="Q45" s="196">
        <v>312.54000000000002</v>
      </c>
    </row>
    <row r="46" spans="1:17" x14ac:dyDescent="0.2">
      <c r="A46" s="190" t="s">
        <v>246</v>
      </c>
      <c r="B46" s="191">
        <v>2522.1210000000001</v>
      </c>
      <c r="C46" s="192">
        <v>10993.045</v>
      </c>
      <c r="D46" s="191">
        <v>1540.5</v>
      </c>
      <c r="E46" s="193" t="s">
        <v>243</v>
      </c>
      <c r="F46" s="194">
        <v>2319.7629999999999</v>
      </c>
      <c r="G46" s="195">
        <v>9976.7569999999996</v>
      </c>
      <c r="H46" s="196">
        <v>1238</v>
      </c>
      <c r="I46" s="167"/>
      <c r="J46" s="190" t="s">
        <v>156</v>
      </c>
      <c r="K46" s="191">
        <v>301.238</v>
      </c>
      <c r="L46" s="192">
        <v>1311.5229999999999</v>
      </c>
      <c r="M46" s="191">
        <v>113.136</v>
      </c>
      <c r="N46" s="193" t="s">
        <v>161</v>
      </c>
      <c r="O46" s="194">
        <v>512.46400000000006</v>
      </c>
      <c r="P46" s="195">
        <v>2180.1529999999998</v>
      </c>
      <c r="Q46" s="196">
        <v>678.96799999999996</v>
      </c>
    </row>
    <row r="47" spans="1:17" x14ac:dyDescent="0.2">
      <c r="A47" s="190" t="s">
        <v>256</v>
      </c>
      <c r="B47" s="191">
        <v>1577.9010000000001</v>
      </c>
      <c r="C47" s="192">
        <v>6877.5110000000004</v>
      </c>
      <c r="D47" s="191">
        <v>920.51300000000003</v>
      </c>
      <c r="E47" s="193" t="s">
        <v>233</v>
      </c>
      <c r="F47" s="194">
        <v>2003.18</v>
      </c>
      <c r="G47" s="195">
        <v>8703.6830000000009</v>
      </c>
      <c r="H47" s="196">
        <v>998</v>
      </c>
      <c r="I47" s="167"/>
      <c r="J47" s="190" t="s">
        <v>141</v>
      </c>
      <c r="K47" s="191">
        <v>183.1</v>
      </c>
      <c r="L47" s="192">
        <v>782.55100000000004</v>
      </c>
      <c r="M47" s="191">
        <v>77.869</v>
      </c>
      <c r="N47" s="193" t="s">
        <v>156</v>
      </c>
      <c r="O47" s="194">
        <v>342.851</v>
      </c>
      <c r="P47" s="195">
        <v>1470.8720000000001</v>
      </c>
      <c r="Q47" s="196">
        <v>128.148</v>
      </c>
    </row>
    <row r="48" spans="1:17" ht="13.5" thickBot="1" x14ac:dyDescent="0.25">
      <c r="A48" s="197" t="s">
        <v>238</v>
      </c>
      <c r="B48" s="198">
        <v>1507.942</v>
      </c>
      <c r="C48" s="199">
        <v>6605.7730000000001</v>
      </c>
      <c r="D48" s="198">
        <v>832</v>
      </c>
      <c r="E48" s="200" t="s">
        <v>240</v>
      </c>
      <c r="F48" s="201">
        <v>1765.6279999999999</v>
      </c>
      <c r="G48" s="202">
        <v>7639.5029999999997</v>
      </c>
      <c r="H48" s="203">
        <v>891.95</v>
      </c>
      <c r="I48" s="167"/>
      <c r="J48" s="197" t="s">
        <v>142</v>
      </c>
      <c r="K48" s="198">
        <v>106.072</v>
      </c>
      <c r="L48" s="199">
        <v>463.697</v>
      </c>
      <c r="M48" s="198">
        <v>66</v>
      </c>
      <c r="N48" s="200" t="s">
        <v>205</v>
      </c>
      <c r="O48" s="201">
        <v>254.39</v>
      </c>
      <c r="P48" s="202">
        <v>1084.2080000000001</v>
      </c>
      <c r="Q48" s="203">
        <v>95.905000000000001</v>
      </c>
    </row>
    <row r="51" spans="1:20" x14ac:dyDescent="0.2">
      <c r="I51" s="226"/>
    </row>
    <row r="52" spans="1:20" ht="16.5" x14ac:dyDescent="0.25">
      <c r="A52" s="162" t="s">
        <v>167</v>
      </c>
      <c r="B52" s="162"/>
      <c r="C52" s="162"/>
      <c r="D52" s="162"/>
      <c r="E52" s="162"/>
      <c r="F52" s="162"/>
      <c r="G52" s="162"/>
      <c r="H52" s="163"/>
      <c r="I52" s="163"/>
      <c r="J52" s="162" t="s">
        <v>168</v>
      </c>
      <c r="K52" s="162"/>
      <c r="L52" s="162"/>
      <c r="M52" s="162"/>
      <c r="N52" s="162"/>
      <c r="O52" s="162"/>
      <c r="P52" s="162"/>
      <c r="Q52" s="163"/>
    </row>
    <row r="53" spans="1:20" ht="16.5" x14ac:dyDescent="0.25">
      <c r="A53" s="162" t="s">
        <v>260</v>
      </c>
      <c r="B53" s="162"/>
      <c r="C53" s="162"/>
      <c r="D53" s="162"/>
      <c r="E53" s="162"/>
      <c r="F53" s="162"/>
      <c r="G53" s="162"/>
      <c r="H53" s="163"/>
      <c r="I53" s="163"/>
      <c r="J53" s="162" t="s">
        <v>261</v>
      </c>
      <c r="K53" s="162"/>
      <c r="L53" s="162"/>
      <c r="M53" s="162"/>
      <c r="N53" s="162"/>
      <c r="O53" s="162"/>
      <c r="P53" s="162"/>
      <c r="Q53" s="163"/>
    </row>
    <row r="54" spans="1:20" ht="17.25" thickBot="1" x14ac:dyDescent="0.3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</row>
    <row r="55" spans="1:20" ht="21" thickBot="1" x14ac:dyDescent="0.35">
      <c r="A55" s="164" t="s">
        <v>129</v>
      </c>
      <c r="B55" s="165"/>
      <c r="C55" s="165"/>
      <c r="D55" s="165"/>
      <c r="E55" s="165"/>
      <c r="F55" s="165"/>
      <c r="G55" s="165"/>
      <c r="H55" s="166"/>
      <c r="I55" s="167"/>
      <c r="J55" s="164" t="s">
        <v>130</v>
      </c>
      <c r="K55" s="165"/>
      <c r="L55" s="165"/>
      <c r="M55" s="165"/>
      <c r="N55" s="165"/>
      <c r="O55" s="165"/>
      <c r="P55" s="166"/>
      <c r="Q55" s="166"/>
    </row>
    <row r="56" spans="1:20" ht="16.5" thickBot="1" x14ac:dyDescent="0.3">
      <c r="A56" s="168" t="s">
        <v>257</v>
      </c>
      <c r="B56" s="169"/>
      <c r="C56" s="170"/>
      <c r="D56" s="171"/>
      <c r="E56" s="168" t="s">
        <v>258</v>
      </c>
      <c r="F56" s="169"/>
      <c r="G56" s="170"/>
      <c r="H56" s="171"/>
      <c r="I56" s="167"/>
      <c r="J56" s="168" t="s">
        <v>257</v>
      </c>
      <c r="K56" s="169"/>
      <c r="L56" s="170"/>
      <c r="M56" s="171"/>
      <c r="N56" s="168" t="s">
        <v>258</v>
      </c>
      <c r="O56" s="169"/>
      <c r="P56" s="170"/>
      <c r="Q56" s="171"/>
    </row>
    <row r="57" spans="1:20" ht="29.25" thickBot="1" x14ac:dyDescent="0.25">
      <c r="A57" s="172" t="s">
        <v>131</v>
      </c>
      <c r="B57" s="173" t="s">
        <v>104</v>
      </c>
      <c r="C57" s="174" t="s">
        <v>166</v>
      </c>
      <c r="D57" s="175" t="s">
        <v>132</v>
      </c>
      <c r="E57" s="172" t="s">
        <v>131</v>
      </c>
      <c r="F57" s="173" t="s">
        <v>104</v>
      </c>
      <c r="G57" s="174" t="s">
        <v>166</v>
      </c>
      <c r="H57" s="175" t="s">
        <v>132</v>
      </c>
      <c r="I57" s="167"/>
      <c r="J57" s="321" t="s">
        <v>131</v>
      </c>
      <c r="K57" s="174" t="s">
        <v>104</v>
      </c>
      <c r="L57" s="175" t="s">
        <v>166</v>
      </c>
      <c r="M57" s="341" t="s">
        <v>132</v>
      </c>
      <c r="N57" s="173" t="s">
        <v>131</v>
      </c>
      <c r="O57" s="174" t="s">
        <v>104</v>
      </c>
      <c r="P57" s="175" t="s">
        <v>166</v>
      </c>
      <c r="Q57" s="322" t="s">
        <v>132</v>
      </c>
    </row>
    <row r="58" spans="1:20" ht="15" thickBot="1" x14ac:dyDescent="0.25">
      <c r="A58" s="176" t="s">
        <v>118</v>
      </c>
      <c r="B58" s="177">
        <v>87938.725999999995</v>
      </c>
      <c r="C58" s="178">
        <v>382797.36300000001</v>
      </c>
      <c r="D58" s="179">
        <v>33141.142999999996</v>
      </c>
      <c r="E58" s="180" t="s">
        <v>118</v>
      </c>
      <c r="F58" s="181">
        <v>169307.64199999999</v>
      </c>
      <c r="G58" s="182">
        <v>723469.88500000001</v>
      </c>
      <c r="H58" s="179">
        <v>38739.158000000003</v>
      </c>
      <c r="I58" s="167"/>
      <c r="J58" s="177" t="s">
        <v>118</v>
      </c>
      <c r="K58" s="178">
        <v>31626.072</v>
      </c>
      <c r="L58" s="179">
        <v>137832.76300000001</v>
      </c>
      <c r="M58" s="350">
        <v>9348.1749999999993</v>
      </c>
      <c r="N58" s="181" t="s">
        <v>118</v>
      </c>
      <c r="O58" s="182">
        <v>63332.701000000001</v>
      </c>
      <c r="P58" s="179">
        <v>270808.85600000003</v>
      </c>
      <c r="Q58" s="179">
        <v>12763.138999999999</v>
      </c>
    </row>
    <row r="59" spans="1:20" x14ac:dyDescent="0.2">
      <c r="A59" s="183" t="s">
        <v>77</v>
      </c>
      <c r="B59" s="184">
        <v>17163.968000000001</v>
      </c>
      <c r="C59" s="185">
        <v>74732.019</v>
      </c>
      <c r="D59" s="184">
        <v>6779.6379999999999</v>
      </c>
      <c r="E59" s="186" t="s">
        <v>227</v>
      </c>
      <c r="F59" s="187">
        <v>34319.711000000003</v>
      </c>
      <c r="G59" s="188">
        <v>146208.61499999999</v>
      </c>
      <c r="H59" s="189">
        <v>7486.2160000000003</v>
      </c>
      <c r="I59" s="167"/>
      <c r="J59" s="323" t="s">
        <v>227</v>
      </c>
      <c r="K59" s="185">
        <v>9836.5470000000005</v>
      </c>
      <c r="L59" s="184">
        <v>42930.447999999997</v>
      </c>
      <c r="M59" s="187">
        <v>3091.114</v>
      </c>
      <c r="N59" s="187" t="s">
        <v>77</v>
      </c>
      <c r="O59" s="188">
        <v>21509.218000000001</v>
      </c>
      <c r="P59" s="189">
        <v>91922.577000000005</v>
      </c>
      <c r="Q59" s="189">
        <v>4417.1390000000001</v>
      </c>
    </row>
    <row r="60" spans="1:20" x14ac:dyDescent="0.2">
      <c r="A60" s="190" t="s">
        <v>137</v>
      </c>
      <c r="B60" s="191">
        <v>11513.463</v>
      </c>
      <c r="C60" s="192">
        <v>50198.7</v>
      </c>
      <c r="D60" s="191">
        <v>4057.34</v>
      </c>
      <c r="E60" s="193" t="s">
        <v>77</v>
      </c>
      <c r="F60" s="194">
        <v>27488.684000000001</v>
      </c>
      <c r="G60" s="195">
        <v>117240.018</v>
      </c>
      <c r="H60" s="196">
        <v>7199.2950000000001</v>
      </c>
      <c r="I60" s="167"/>
      <c r="J60" s="324" t="s">
        <v>77</v>
      </c>
      <c r="K60" s="192">
        <v>8732.7450000000008</v>
      </c>
      <c r="L60" s="191">
        <v>38002.849000000002</v>
      </c>
      <c r="M60" s="194">
        <v>2854.7330000000002</v>
      </c>
      <c r="N60" s="194" t="s">
        <v>227</v>
      </c>
      <c r="O60" s="195">
        <v>20404.956999999999</v>
      </c>
      <c r="P60" s="196">
        <v>87259.945999999996</v>
      </c>
      <c r="Q60" s="196">
        <v>3790.71</v>
      </c>
    </row>
    <row r="61" spans="1:20" x14ac:dyDescent="0.2">
      <c r="A61" s="190" t="s">
        <v>79</v>
      </c>
      <c r="B61" s="191">
        <v>9251.8050000000003</v>
      </c>
      <c r="C61" s="192">
        <v>40253.161999999997</v>
      </c>
      <c r="D61" s="191">
        <v>3313.683</v>
      </c>
      <c r="E61" s="193" t="s">
        <v>76</v>
      </c>
      <c r="F61" s="194">
        <v>14232.989</v>
      </c>
      <c r="G61" s="195">
        <v>60688.92</v>
      </c>
      <c r="H61" s="196">
        <v>3223.4360000000001</v>
      </c>
      <c r="I61" s="167"/>
      <c r="J61" s="324" t="s">
        <v>144</v>
      </c>
      <c r="K61" s="192">
        <v>2607.415</v>
      </c>
      <c r="L61" s="191">
        <v>11318.817999999999</v>
      </c>
      <c r="M61" s="194">
        <v>677.04600000000005</v>
      </c>
      <c r="N61" s="194" t="s">
        <v>145</v>
      </c>
      <c r="O61" s="195">
        <v>3053.6660000000002</v>
      </c>
      <c r="P61" s="196">
        <v>13095.704</v>
      </c>
      <c r="Q61" s="196">
        <v>689.37099999999998</v>
      </c>
    </row>
    <row r="62" spans="1:20" x14ac:dyDescent="0.2">
      <c r="A62" s="190" t="s">
        <v>227</v>
      </c>
      <c r="B62" s="191">
        <v>7649.8940000000002</v>
      </c>
      <c r="C62" s="192">
        <v>33227.841999999997</v>
      </c>
      <c r="D62" s="191">
        <v>3162.279</v>
      </c>
      <c r="E62" s="193" t="s">
        <v>137</v>
      </c>
      <c r="F62" s="194">
        <v>14047.364</v>
      </c>
      <c r="G62" s="195">
        <v>60059.502</v>
      </c>
      <c r="H62" s="196">
        <v>3000.2089999999998</v>
      </c>
      <c r="I62" s="167"/>
      <c r="J62" s="324" t="s">
        <v>134</v>
      </c>
      <c r="K62" s="192">
        <v>2344.0610000000001</v>
      </c>
      <c r="L62" s="191">
        <v>10211.082</v>
      </c>
      <c r="M62" s="194">
        <v>554.69000000000005</v>
      </c>
      <c r="N62" s="194" t="s">
        <v>136</v>
      </c>
      <c r="O62" s="195">
        <v>3018.817</v>
      </c>
      <c r="P62" s="196">
        <v>12916.031000000001</v>
      </c>
      <c r="Q62" s="196">
        <v>596.72400000000005</v>
      </c>
      <c r="T62" s="120">
        <v>1000</v>
      </c>
    </row>
    <row r="63" spans="1:20" x14ac:dyDescent="0.2">
      <c r="A63" s="190" t="s">
        <v>146</v>
      </c>
      <c r="B63" s="191">
        <v>7060.5569999999998</v>
      </c>
      <c r="C63" s="192">
        <v>30731.008000000002</v>
      </c>
      <c r="D63" s="191">
        <v>2683.8829999999998</v>
      </c>
      <c r="E63" s="193" t="s">
        <v>79</v>
      </c>
      <c r="F63" s="194">
        <v>13197.003000000001</v>
      </c>
      <c r="G63" s="195">
        <v>56617.332999999999</v>
      </c>
      <c r="H63" s="196">
        <v>2906.511</v>
      </c>
      <c r="I63" s="167"/>
      <c r="J63" s="324" t="s">
        <v>143</v>
      </c>
      <c r="K63" s="192">
        <v>1900.364</v>
      </c>
      <c r="L63" s="191">
        <v>8288.7029999999995</v>
      </c>
      <c r="M63" s="194">
        <v>566.02200000000005</v>
      </c>
      <c r="N63" s="194" t="s">
        <v>144</v>
      </c>
      <c r="O63" s="195">
        <v>2883.4389999999999</v>
      </c>
      <c r="P63" s="196">
        <v>12208.956</v>
      </c>
      <c r="Q63" s="196">
        <v>577.10900000000004</v>
      </c>
    </row>
    <row r="64" spans="1:20" x14ac:dyDescent="0.2">
      <c r="A64" s="190" t="s">
        <v>144</v>
      </c>
      <c r="B64" s="191">
        <v>3925.2919999999999</v>
      </c>
      <c r="C64" s="192">
        <v>17095.643</v>
      </c>
      <c r="D64" s="191">
        <v>1588.884</v>
      </c>
      <c r="E64" s="193" t="s">
        <v>146</v>
      </c>
      <c r="F64" s="194">
        <v>12507.331</v>
      </c>
      <c r="G64" s="195">
        <v>53600.442999999999</v>
      </c>
      <c r="H64" s="196">
        <v>2756.3270000000002</v>
      </c>
      <c r="I64" s="167"/>
      <c r="J64" s="324" t="s">
        <v>76</v>
      </c>
      <c r="K64" s="192">
        <v>1543.183</v>
      </c>
      <c r="L64" s="191">
        <v>6698.4040000000005</v>
      </c>
      <c r="M64" s="194">
        <v>384.97</v>
      </c>
      <c r="N64" s="194" t="s">
        <v>139</v>
      </c>
      <c r="O64" s="195">
        <v>2610.8530000000001</v>
      </c>
      <c r="P64" s="196">
        <v>11142.588</v>
      </c>
      <c r="Q64" s="196">
        <v>491.02499999999998</v>
      </c>
    </row>
    <row r="65" spans="1:17" x14ac:dyDescent="0.2">
      <c r="A65" s="190" t="s">
        <v>76</v>
      </c>
      <c r="B65" s="191">
        <v>3734.723</v>
      </c>
      <c r="C65" s="192">
        <v>16230.861000000001</v>
      </c>
      <c r="D65" s="191">
        <v>1466.777</v>
      </c>
      <c r="E65" s="193" t="s">
        <v>139</v>
      </c>
      <c r="F65" s="194">
        <v>8026.76</v>
      </c>
      <c r="G65" s="195">
        <v>34884.889000000003</v>
      </c>
      <c r="H65" s="196">
        <v>1946.9570000000001</v>
      </c>
      <c r="I65" s="167"/>
      <c r="J65" s="324" t="s">
        <v>138</v>
      </c>
      <c r="K65" s="192">
        <v>1407.1220000000001</v>
      </c>
      <c r="L65" s="191">
        <v>6139.7060000000001</v>
      </c>
      <c r="M65" s="194">
        <v>324.85000000000002</v>
      </c>
      <c r="N65" s="194" t="s">
        <v>76</v>
      </c>
      <c r="O65" s="195">
        <v>1992.914</v>
      </c>
      <c r="P65" s="196">
        <v>8565.6540000000005</v>
      </c>
      <c r="Q65" s="196">
        <v>449.65800000000002</v>
      </c>
    </row>
    <row r="66" spans="1:17" x14ac:dyDescent="0.2">
      <c r="A66" s="190" t="s">
        <v>211</v>
      </c>
      <c r="B66" s="191">
        <v>3298.2649999999999</v>
      </c>
      <c r="C66" s="192">
        <v>14372.203</v>
      </c>
      <c r="D66" s="191">
        <v>1176</v>
      </c>
      <c r="E66" s="193" t="s">
        <v>133</v>
      </c>
      <c r="F66" s="194">
        <v>6769.3429999999998</v>
      </c>
      <c r="G66" s="195">
        <v>28721.752</v>
      </c>
      <c r="H66" s="196">
        <v>1165.886</v>
      </c>
      <c r="I66" s="167"/>
      <c r="J66" s="324" t="s">
        <v>136</v>
      </c>
      <c r="K66" s="192">
        <v>1112.8989999999999</v>
      </c>
      <c r="L66" s="191">
        <v>4881.1459999999997</v>
      </c>
      <c r="M66" s="194">
        <v>323.375</v>
      </c>
      <c r="N66" s="194" t="s">
        <v>143</v>
      </c>
      <c r="O66" s="195">
        <v>1839.799</v>
      </c>
      <c r="P66" s="196">
        <v>7831.9489999999996</v>
      </c>
      <c r="Q66" s="196">
        <v>417.077</v>
      </c>
    </row>
    <row r="67" spans="1:17" x14ac:dyDescent="0.2">
      <c r="A67" s="190" t="s">
        <v>141</v>
      </c>
      <c r="B67" s="191">
        <v>2212.1219999999998</v>
      </c>
      <c r="C67" s="192">
        <v>9653.3060000000005</v>
      </c>
      <c r="D67" s="191">
        <v>776.71699999999998</v>
      </c>
      <c r="E67" s="193" t="s">
        <v>144</v>
      </c>
      <c r="F67" s="194">
        <v>5721.4669999999996</v>
      </c>
      <c r="G67" s="195">
        <v>24456.541000000001</v>
      </c>
      <c r="H67" s="196">
        <v>1665.971</v>
      </c>
      <c r="I67" s="167"/>
      <c r="J67" s="324" t="s">
        <v>145</v>
      </c>
      <c r="K67" s="192">
        <v>837.87800000000004</v>
      </c>
      <c r="L67" s="191">
        <v>3647.3530000000001</v>
      </c>
      <c r="M67" s="194">
        <v>211.33600000000001</v>
      </c>
      <c r="N67" s="194" t="s">
        <v>138</v>
      </c>
      <c r="O67" s="195">
        <v>1584.413</v>
      </c>
      <c r="P67" s="196">
        <v>6805.3609999999999</v>
      </c>
      <c r="Q67" s="196">
        <v>327.32299999999998</v>
      </c>
    </row>
    <row r="68" spans="1:17" x14ac:dyDescent="0.2">
      <c r="A68" s="190" t="s">
        <v>142</v>
      </c>
      <c r="B68" s="191">
        <v>2062.5839999999998</v>
      </c>
      <c r="C68" s="192">
        <v>8937.4809999999998</v>
      </c>
      <c r="D68" s="191">
        <v>807.77599999999995</v>
      </c>
      <c r="E68" s="193" t="s">
        <v>211</v>
      </c>
      <c r="F68" s="194">
        <v>5583.4</v>
      </c>
      <c r="G68" s="195">
        <v>23820.388999999999</v>
      </c>
      <c r="H68" s="196">
        <v>1202</v>
      </c>
      <c r="I68" s="167"/>
      <c r="J68" s="324" t="s">
        <v>139</v>
      </c>
      <c r="K68" s="192">
        <v>815.96799999999996</v>
      </c>
      <c r="L68" s="191">
        <v>3577.547</v>
      </c>
      <c r="M68" s="194">
        <v>207.76400000000001</v>
      </c>
      <c r="N68" s="194" t="s">
        <v>134</v>
      </c>
      <c r="O68" s="195">
        <v>1557.9559999999999</v>
      </c>
      <c r="P68" s="196">
        <v>6848.6469999999999</v>
      </c>
      <c r="Q68" s="196">
        <v>347.04199999999997</v>
      </c>
    </row>
    <row r="69" spans="1:17" x14ac:dyDescent="0.2">
      <c r="A69" s="190" t="s">
        <v>136</v>
      </c>
      <c r="B69" s="191">
        <v>2024.741</v>
      </c>
      <c r="C69" s="192">
        <v>8850.32</v>
      </c>
      <c r="D69" s="191">
        <v>691.77200000000005</v>
      </c>
      <c r="E69" s="193" t="s">
        <v>136</v>
      </c>
      <c r="F69" s="194">
        <v>4233.2420000000002</v>
      </c>
      <c r="G69" s="195">
        <v>18132.055</v>
      </c>
      <c r="H69" s="196">
        <v>899.35500000000002</v>
      </c>
      <c r="I69" s="167"/>
      <c r="J69" s="324" t="s">
        <v>158</v>
      </c>
      <c r="K69" s="192">
        <v>157.06200000000001</v>
      </c>
      <c r="L69" s="191">
        <v>688.34699999999998</v>
      </c>
      <c r="M69" s="194">
        <v>47.938000000000002</v>
      </c>
      <c r="N69" s="194" t="s">
        <v>241</v>
      </c>
      <c r="O69" s="195">
        <v>1388.92</v>
      </c>
      <c r="P69" s="196">
        <v>5868.8729999999996</v>
      </c>
      <c r="Q69" s="196">
        <v>343.2</v>
      </c>
    </row>
    <row r="70" spans="1:17" x14ac:dyDescent="0.2">
      <c r="A70" s="190" t="s">
        <v>247</v>
      </c>
      <c r="B70" s="191">
        <v>1876.443</v>
      </c>
      <c r="C70" s="192">
        <v>8157.9210000000003</v>
      </c>
      <c r="D70" s="191">
        <v>783</v>
      </c>
      <c r="E70" s="193" t="s">
        <v>142</v>
      </c>
      <c r="F70" s="194">
        <v>3283.6559999999999</v>
      </c>
      <c r="G70" s="195">
        <v>14065.331</v>
      </c>
      <c r="H70" s="196">
        <v>748.48199999999997</v>
      </c>
      <c r="I70" s="167"/>
      <c r="J70" s="324" t="s">
        <v>79</v>
      </c>
      <c r="K70" s="192">
        <v>127.155</v>
      </c>
      <c r="L70" s="191">
        <v>555.57100000000003</v>
      </c>
      <c r="M70" s="194">
        <v>33.384</v>
      </c>
      <c r="N70" s="194" t="s">
        <v>133</v>
      </c>
      <c r="O70" s="195">
        <v>356.565</v>
      </c>
      <c r="P70" s="196">
        <v>1531.258</v>
      </c>
      <c r="Q70" s="196">
        <v>66.771000000000001</v>
      </c>
    </row>
    <row r="71" spans="1:17" x14ac:dyDescent="0.2">
      <c r="A71" s="190" t="s">
        <v>139</v>
      </c>
      <c r="B71" s="191">
        <v>1798.7739999999999</v>
      </c>
      <c r="C71" s="192">
        <v>7884.0259999999998</v>
      </c>
      <c r="D71" s="191">
        <v>661.48599999999999</v>
      </c>
      <c r="E71" s="193" t="s">
        <v>178</v>
      </c>
      <c r="F71" s="194">
        <v>2472.0309999999999</v>
      </c>
      <c r="G71" s="195">
        <v>10545.053</v>
      </c>
      <c r="H71" s="196">
        <v>513.27099999999996</v>
      </c>
      <c r="I71" s="167"/>
      <c r="J71" s="324" t="s">
        <v>161</v>
      </c>
      <c r="K71" s="192">
        <v>95.962999999999994</v>
      </c>
      <c r="L71" s="191">
        <v>421.63200000000001</v>
      </c>
      <c r="M71" s="194">
        <v>42</v>
      </c>
      <c r="N71" s="194" t="s">
        <v>137</v>
      </c>
      <c r="O71" s="195">
        <v>316.81799999999998</v>
      </c>
      <c r="P71" s="196">
        <v>1343.3689999999999</v>
      </c>
      <c r="Q71" s="196">
        <v>81.441000000000003</v>
      </c>
    </row>
    <row r="72" spans="1:17" x14ac:dyDescent="0.2">
      <c r="A72" s="190" t="s">
        <v>218</v>
      </c>
      <c r="B72" s="191">
        <v>1732.537</v>
      </c>
      <c r="C72" s="192">
        <v>7556.4440000000004</v>
      </c>
      <c r="D72" s="191">
        <v>611.34699999999998</v>
      </c>
      <c r="E72" s="193" t="s">
        <v>256</v>
      </c>
      <c r="F72" s="194">
        <v>1887.838</v>
      </c>
      <c r="G72" s="195">
        <v>7969.8649999999998</v>
      </c>
      <c r="H72" s="196">
        <v>397</v>
      </c>
      <c r="I72" s="167"/>
      <c r="J72" s="324" t="s">
        <v>141</v>
      </c>
      <c r="K72" s="192">
        <v>76.234999999999999</v>
      </c>
      <c r="L72" s="191">
        <v>333.75900000000001</v>
      </c>
      <c r="M72" s="194">
        <v>21.742000000000001</v>
      </c>
      <c r="N72" s="194" t="s">
        <v>161</v>
      </c>
      <c r="O72" s="195">
        <v>273.87900000000002</v>
      </c>
      <c r="P72" s="196">
        <v>1159.626</v>
      </c>
      <c r="Q72" s="196">
        <v>54.003</v>
      </c>
    </row>
    <row r="73" spans="1:17" x14ac:dyDescent="0.2">
      <c r="A73" s="190" t="s">
        <v>138</v>
      </c>
      <c r="B73" s="191">
        <v>1403.0940000000001</v>
      </c>
      <c r="C73" s="192">
        <v>6138.2870000000003</v>
      </c>
      <c r="D73" s="191">
        <v>489.40899999999999</v>
      </c>
      <c r="E73" s="193" t="s">
        <v>141</v>
      </c>
      <c r="F73" s="194">
        <v>1628.7550000000001</v>
      </c>
      <c r="G73" s="195">
        <v>6968.2049999999999</v>
      </c>
      <c r="H73" s="196">
        <v>386.26299999999998</v>
      </c>
      <c r="I73" s="167"/>
      <c r="J73" s="324" t="s">
        <v>133</v>
      </c>
      <c r="K73" s="192">
        <v>19.904</v>
      </c>
      <c r="L73" s="191">
        <v>86.807000000000002</v>
      </c>
      <c r="M73" s="194">
        <v>4.6950000000000003</v>
      </c>
      <c r="N73" s="194" t="s">
        <v>79</v>
      </c>
      <c r="O73" s="195">
        <v>241.404</v>
      </c>
      <c r="P73" s="196">
        <v>1034.7819999999999</v>
      </c>
      <c r="Q73" s="196">
        <v>52.816000000000003</v>
      </c>
    </row>
    <row r="74" spans="1:17" ht="13.5" thickBot="1" x14ac:dyDescent="0.25">
      <c r="A74" s="197" t="s">
        <v>143</v>
      </c>
      <c r="B74" s="198">
        <v>988.06</v>
      </c>
      <c r="C74" s="199">
        <v>4277.991</v>
      </c>
      <c r="D74" s="198">
        <v>390.48200000000003</v>
      </c>
      <c r="E74" s="200" t="s">
        <v>218</v>
      </c>
      <c r="F74" s="201">
        <v>1627.856</v>
      </c>
      <c r="G74" s="202">
        <v>6952.4080000000004</v>
      </c>
      <c r="H74" s="203">
        <v>381.51100000000002</v>
      </c>
      <c r="I74" s="167"/>
      <c r="J74" s="325" t="s">
        <v>137</v>
      </c>
      <c r="K74" s="199">
        <v>11.571</v>
      </c>
      <c r="L74" s="198">
        <v>50.591000000000001</v>
      </c>
      <c r="M74" s="201">
        <v>2.516</v>
      </c>
      <c r="N74" s="201" t="s">
        <v>158</v>
      </c>
      <c r="O74" s="202">
        <v>121.00700000000001</v>
      </c>
      <c r="P74" s="203">
        <v>509.22</v>
      </c>
      <c r="Q74" s="203">
        <v>22.94</v>
      </c>
    </row>
    <row r="78" spans="1:17" ht="16.5" x14ac:dyDescent="0.25">
      <c r="A78" s="162" t="s">
        <v>147</v>
      </c>
      <c r="B78" s="162"/>
      <c r="C78" s="162"/>
      <c r="D78" s="162"/>
      <c r="E78" s="162"/>
      <c r="F78" s="162"/>
      <c r="G78" s="162"/>
      <c r="H78" s="163"/>
      <c r="I78" s="163"/>
      <c r="J78" s="162" t="s">
        <v>148</v>
      </c>
      <c r="K78" s="162"/>
      <c r="L78" s="162"/>
      <c r="M78" s="162"/>
      <c r="N78" s="162"/>
      <c r="O78" s="204"/>
      <c r="P78" s="204"/>
      <c r="Q78" s="167"/>
    </row>
    <row r="79" spans="1:17" ht="16.5" x14ac:dyDescent="0.25">
      <c r="A79" s="162" t="s">
        <v>259</v>
      </c>
      <c r="B79" s="162"/>
      <c r="C79" s="162"/>
      <c r="D79" s="162"/>
      <c r="E79" s="162"/>
      <c r="F79" s="162"/>
      <c r="G79" s="162"/>
      <c r="H79" s="163"/>
      <c r="I79" s="163"/>
      <c r="J79" s="162" t="s">
        <v>259</v>
      </c>
      <c r="K79" s="162"/>
      <c r="L79" s="162"/>
      <c r="M79" s="162"/>
      <c r="N79" s="162"/>
      <c r="O79" s="204"/>
      <c r="P79" s="204"/>
      <c r="Q79" s="167"/>
    </row>
    <row r="80" spans="1:17" ht="13.5" thickBot="1" x14ac:dyDescent="0.25">
      <c r="A80" s="167"/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167"/>
      <c r="O80" s="167"/>
      <c r="P80" s="167"/>
      <c r="Q80" s="167"/>
    </row>
    <row r="81" spans="1:17" ht="21" thickBot="1" x14ac:dyDescent="0.35">
      <c r="A81" s="164" t="s">
        <v>129</v>
      </c>
      <c r="B81" s="165"/>
      <c r="C81" s="165"/>
      <c r="D81" s="165"/>
      <c r="E81" s="165"/>
      <c r="F81" s="165"/>
      <c r="G81" s="165"/>
      <c r="H81" s="166"/>
      <c r="I81" s="167"/>
      <c r="J81" s="164" t="s">
        <v>130</v>
      </c>
      <c r="K81" s="165"/>
      <c r="L81" s="165"/>
      <c r="M81" s="165"/>
      <c r="N81" s="165"/>
      <c r="O81" s="165"/>
      <c r="P81" s="165"/>
      <c r="Q81" s="166"/>
    </row>
    <row r="82" spans="1:17" ht="16.5" thickBot="1" x14ac:dyDescent="0.3">
      <c r="A82" s="168" t="s">
        <v>257</v>
      </c>
      <c r="B82" s="169"/>
      <c r="C82" s="170"/>
      <c r="D82" s="171"/>
      <c r="E82" s="168" t="s">
        <v>258</v>
      </c>
      <c r="F82" s="169"/>
      <c r="G82" s="170"/>
      <c r="H82" s="171"/>
      <c r="I82" s="167"/>
      <c r="J82" s="168" t="s">
        <v>257</v>
      </c>
      <c r="K82" s="169"/>
      <c r="L82" s="170"/>
      <c r="M82" s="171"/>
      <c r="N82" s="168" t="s">
        <v>258</v>
      </c>
      <c r="O82" s="169"/>
      <c r="P82" s="170"/>
      <c r="Q82" s="171"/>
    </row>
    <row r="83" spans="1:17" ht="29.25" thickBot="1" x14ac:dyDescent="0.25">
      <c r="A83" s="172" t="s">
        <v>131</v>
      </c>
      <c r="B83" s="173" t="s">
        <v>104</v>
      </c>
      <c r="C83" s="174" t="s">
        <v>166</v>
      </c>
      <c r="D83" s="175" t="s">
        <v>132</v>
      </c>
      <c r="E83" s="172" t="s">
        <v>131</v>
      </c>
      <c r="F83" s="173" t="s">
        <v>104</v>
      </c>
      <c r="G83" s="174" t="s">
        <v>166</v>
      </c>
      <c r="H83" s="175" t="s">
        <v>132</v>
      </c>
      <c r="I83" s="167"/>
      <c r="J83" s="172" t="s">
        <v>131</v>
      </c>
      <c r="K83" s="173" t="s">
        <v>104</v>
      </c>
      <c r="L83" s="174" t="s">
        <v>166</v>
      </c>
      <c r="M83" s="175" t="s">
        <v>132</v>
      </c>
      <c r="N83" s="172" t="s">
        <v>131</v>
      </c>
      <c r="O83" s="173" t="s">
        <v>104</v>
      </c>
      <c r="P83" s="174" t="s">
        <v>166</v>
      </c>
      <c r="Q83" s="175" t="s">
        <v>132</v>
      </c>
    </row>
    <row r="84" spans="1:17" ht="15" thickBot="1" x14ac:dyDescent="0.25">
      <c r="A84" s="176" t="s">
        <v>118</v>
      </c>
      <c r="B84" s="177">
        <v>388517.18099999998</v>
      </c>
      <c r="C84" s="178">
        <v>1691463.051</v>
      </c>
      <c r="D84" s="179">
        <v>154174.40900000001</v>
      </c>
      <c r="E84" s="180" t="s">
        <v>118</v>
      </c>
      <c r="F84" s="181">
        <v>488071.67099999997</v>
      </c>
      <c r="G84" s="182">
        <v>2088658.2239999999</v>
      </c>
      <c r="H84" s="179">
        <v>162900.353</v>
      </c>
      <c r="I84" s="167"/>
      <c r="J84" s="176" t="s">
        <v>118</v>
      </c>
      <c r="K84" s="177">
        <v>173448.48199999999</v>
      </c>
      <c r="L84" s="178">
        <v>754605.40500000003</v>
      </c>
      <c r="M84" s="179">
        <v>55259.419000000002</v>
      </c>
      <c r="N84" s="180" t="s">
        <v>118</v>
      </c>
      <c r="O84" s="181">
        <v>213088.299</v>
      </c>
      <c r="P84" s="182">
        <v>911900.68900000001</v>
      </c>
      <c r="Q84" s="179">
        <v>60650.302000000003</v>
      </c>
    </row>
    <row r="85" spans="1:17" x14ac:dyDescent="0.2">
      <c r="A85" s="183" t="s">
        <v>137</v>
      </c>
      <c r="B85" s="184">
        <v>52609.201000000001</v>
      </c>
      <c r="C85" s="185">
        <v>228957.302</v>
      </c>
      <c r="D85" s="184">
        <v>19569.190999999999</v>
      </c>
      <c r="E85" s="186" t="s">
        <v>77</v>
      </c>
      <c r="F85" s="187">
        <v>61395.313999999998</v>
      </c>
      <c r="G85" s="188">
        <v>262609.32199999999</v>
      </c>
      <c r="H85" s="189">
        <v>24722.169000000002</v>
      </c>
      <c r="I85" s="167"/>
      <c r="J85" s="183" t="s">
        <v>77</v>
      </c>
      <c r="K85" s="184">
        <v>62127.601000000002</v>
      </c>
      <c r="L85" s="185">
        <v>270391.84399999998</v>
      </c>
      <c r="M85" s="184">
        <v>23685.133999999998</v>
      </c>
      <c r="N85" s="186" t="s">
        <v>77</v>
      </c>
      <c r="O85" s="187">
        <v>78665.027000000002</v>
      </c>
      <c r="P85" s="188">
        <v>336837.745</v>
      </c>
      <c r="Q85" s="189">
        <v>26767.853999999999</v>
      </c>
    </row>
    <row r="86" spans="1:17" x14ac:dyDescent="0.2">
      <c r="A86" s="190" t="s">
        <v>77</v>
      </c>
      <c r="B86" s="191">
        <v>49927.076000000001</v>
      </c>
      <c r="C86" s="192">
        <v>217354.41800000001</v>
      </c>
      <c r="D86" s="191">
        <v>24772.608</v>
      </c>
      <c r="E86" s="193" t="s">
        <v>137</v>
      </c>
      <c r="F86" s="194">
        <v>53951.349000000002</v>
      </c>
      <c r="G86" s="195">
        <v>230574.408</v>
      </c>
      <c r="H86" s="196">
        <v>17211.308000000001</v>
      </c>
      <c r="I86" s="167"/>
      <c r="J86" s="190" t="s">
        <v>133</v>
      </c>
      <c r="K86" s="191">
        <v>20333.991999999998</v>
      </c>
      <c r="L86" s="192">
        <v>88467.414000000004</v>
      </c>
      <c r="M86" s="191">
        <v>4247.8900000000003</v>
      </c>
      <c r="N86" s="193" t="s">
        <v>227</v>
      </c>
      <c r="O86" s="194">
        <v>26020.144</v>
      </c>
      <c r="P86" s="195">
        <v>111369.757</v>
      </c>
      <c r="Q86" s="196">
        <v>7774.9560000000001</v>
      </c>
    </row>
    <row r="87" spans="1:17" x14ac:dyDescent="0.2">
      <c r="A87" s="190" t="s">
        <v>133</v>
      </c>
      <c r="B87" s="191">
        <v>30157.468000000001</v>
      </c>
      <c r="C87" s="192">
        <v>131078.07199999999</v>
      </c>
      <c r="D87" s="191">
        <v>10526</v>
      </c>
      <c r="E87" s="193" t="s">
        <v>133</v>
      </c>
      <c r="F87" s="194">
        <v>46574.46</v>
      </c>
      <c r="G87" s="195">
        <v>199149.08799999999</v>
      </c>
      <c r="H87" s="196">
        <v>13609.138000000001</v>
      </c>
      <c r="I87" s="167"/>
      <c r="J87" s="190" t="s">
        <v>227</v>
      </c>
      <c r="K87" s="191">
        <v>19514.359</v>
      </c>
      <c r="L87" s="192">
        <v>84910.661999999997</v>
      </c>
      <c r="M87" s="191">
        <v>7327.59</v>
      </c>
      <c r="N87" s="193" t="s">
        <v>133</v>
      </c>
      <c r="O87" s="194">
        <v>23352.484</v>
      </c>
      <c r="P87" s="195">
        <v>99896.464999999997</v>
      </c>
      <c r="Q87" s="196">
        <v>4765.8109999999997</v>
      </c>
    </row>
    <row r="88" spans="1:17" x14ac:dyDescent="0.2">
      <c r="A88" s="190" t="s">
        <v>144</v>
      </c>
      <c r="B88" s="191">
        <v>28299.992999999999</v>
      </c>
      <c r="C88" s="192">
        <v>123165.988</v>
      </c>
      <c r="D88" s="191">
        <v>9537.4110000000001</v>
      </c>
      <c r="E88" s="193" t="s">
        <v>79</v>
      </c>
      <c r="F88" s="194">
        <v>31056.300999999999</v>
      </c>
      <c r="G88" s="195">
        <v>132869.41899999999</v>
      </c>
      <c r="H88" s="196">
        <v>10246.39</v>
      </c>
      <c r="I88" s="167"/>
      <c r="J88" s="190" t="s">
        <v>143</v>
      </c>
      <c r="K88" s="191">
        <v>17408.095000000001</v>
      </c>
      <c r="L88" s="192">
        <v>75645.281000000003</v>
      </c>
      <c r="M88" s="191">
        <v>5702.6859999999997</v>
      </c>
      <c r="N88" s="193" t="s">
        <v>143</v>
      </c>
      <c r="O88" s="194">
        <v>18401.179</v>
      </c>
      <c r="P88" s="195">
        <v>78759.509999999995</v>
      </c>
      <c r="Q88" s="196">
        <v>4921.0150000000003</v>
      </c>
    </row>
    <row r="89" spans="1:17" x14ac:dyDescent="0.2">
      <c r="A89" s="190" t="s">
        <v>79</v>
      </c>
      <c r="B89" s="191">
        <v>24356.516</v>
      </c>
      <c r="C89" s="192">
        <v>105973.864</v>
      </c>
      <c r="D89" s="191">
        <v>9608.6229999999996</v>
      </c>
      <c r="E89" s="193" t="s">
        <v>144</v>
      </c>
      <c r="F89" s="194">
        <v>30833.558000000001</v>
      </c>
      <c r="G89" s="195">
        <v>132146.73699999999</v>
      </c>
      <c r="H89" s="196">
        <v>9657.2610000000004</v>
      </c>
      <c r="I89" s="167"/>
      <c r="J89" s="190" t="s">
        <v>137</v>
      </c>
      <c r="K89" s="191">
        <v>15873.62</v>
      </c>
      <c r="L89" s="192">
        <v>69026.066999999995</v>
      </c>
      <c r="M89" s="191">
        <v>4444.2640000000001</v>
      </c>
      <c r="N89" s="193" t="s">
        <v>137</v>
      </c>
      <c r="O89" s="194">
        <v>16354.224</v>
      </c>
      <c r="P89" s="195">
        <v>69945.918999999994</v>
      </c>
      <c r="Q89" s="196">
        <v>4146.8810000000003</v>
      </c>
    </row>
    <row r="90" spans="1:17" x14ac:dyDescent="0.2">
      <c r="A90" s="190" t="s">
        <v>141</v>
      </c>
      <c r="B90" s="191">
        <v>16535.672999999999</v>
      </c>
      <c r="C90" s="192">
        <v>72019.27</v>
      </c>
      <c r="D90" s="191">
        <v>7059.0559999999996</v>
      </c>
      <c r="E90" s="193" t="s">
        <v>140</v>
      </c>
      <c r="F90" s="194">
        <v>24693.350999999999</v>
      </c>
      <c r="G90" s="195">
        <v>105782.85799999999</v>
      </c>
      <c r="H90" s="196">
        <v>8045.2979999999998</v>
      </c>
      <c r="I90" s="167"/>
      <c r="J90" s="190" t="s">
        <v>76</v>
      </c>
      <c r="K90" s="191">
        <v>15096.503000000001</v>
      </c>
      <c r="L90" s="192">
        <v>65682.426000000007</v>
      </c>
      <c r="M90" s="191">
        <v>4542.7830000000004</v>
      </c>
      <c r="N90" s="193" t="s">
        <v>76</v>
      </c>
      <c r="O90" s="194">
        <v>15604.772999999999</v>
      </c>
      <c r="P90" s="195">
        <v>66990.641000000003</v>
      </c>
      <c r="Q90" s="196">
        <v>4280.6090000000004</v>
      </c>
    </row>
    <row r="91" spans="1:17" x14ac:dyDescent="0.2">
      <c r="A91" s="190" t="s">
        <v>146</v>
      </c>
      <c r="B91" s="191">
        <v>16400.187999999998</v>
      </c>
      <c r="C91" s="192">
        <v>71332.659</v>
      </c>
      <c r="D91" s="191">
        <v>7519.759</v>
      </c>
      <c r="E91" s="193" t="s">
        <v>141</v>
      </c>
      <c r="F91" s="194">
        <v>21360.53</v>
      </c>
      <c r="G91" s="195">
        <v>91205.103000000003</v>
      </c>
      <c r="H91" s="196">
        <v>7093.58</v>
      </c>
      <c r="I91" s="167"/>
      <c r="J91" s="190" t="s">
        <v>144</v>
      </c>
      <c r="K91" s="191">
        <v>5082.6170000000002</v>
      </c>
      <c r="L91" s="192">
        <v>22135.965</v>
      </c>
      <c r="M91" s="191">
        <v>1204.1959999999999</v>
      </c>
      <c r="N91" s="193" t="s">
        <v>144</v>
      </c>
      <c r="O91" s="194">
        <v>6114.2950000000001</v>
      </c>
      <c r="P91" s="195">
        <v>26155.862000000001</v>
      </c>
      <c r="Q91" s="196">
        <v>1671.92</v>
      </c>
    </row>
    <row r="92" spans="1:17" x14ac:dyDescent="0.2">
      <c r="A92" s="190" t="s">
        <v>140</v>
      </c>
      <c r="B92" s="191">
        <v>15735.53</v>
      </c>
      <c r="C92" s="192">
        <v>68653.495999999999</v>
      </c>
      <c r="D92" s="191">
        <v>5784.5590000000002</v>
      </c>
      <c r="E92" s="193" t="s">
        <v>146</v>
      </c>
      <c r="F92" s="194">
        <v>19571.625</v>
      </c>
      <c r="G92" s="195">
        <v>83891.292000000001</v>
      </c>
      <c r="H92" s="196">
        <v>8001.991</v>
      </c>
      <c r="I92" s="167"/>
      <c r="J92" s="190" t="s">
        <v>135</v>
      </c>
      <c r="K92" s="191">
        <v>4291.3580000000002</v>
      </c>
      <c r="L92" s="192">
        <v>18623.255000000001</v>
      </c>
      <c r="M92" s="191">
        <v>701.02</v>
      </c>
      <c r="N92" s="193" t="s">
        <v>135</v>
      </c>
      <c r="O92" s="194">
        <v>5351.5029999999997</v>
      </c>
      <c r="P92" s="195">
        <v>22867.246999999999</v>
      </c>
      <c r="Q92" s="196">
        <v>966.97400000000005</v>
      </c>
    </row>
    <row r="93" spans="1:17" x14ac:dyDescent="0.2">
      <c r="A93" s="190" t="s">
        <v>143</v>
      </c>
      <c r="B93" s="191">
        <v>13676.62</v>
      </c>
      <c r="C93" s="192">
        <v>59569.892</v>
      </c>
      <c r="D93" s="191">
        <v>4419.0159999999996</v>
      </c>
      <c r="E93" s="193" t="s">
        <v>227</v>
      </c>
      <c r="F93" s="194">
        <v>15629.332</v>
      </c>
      <c r="G93" s="195">
        <v>66927.642999999996</v>
      </c>
      <c r="H93" s="196">
        <v>5236.5119999999997</v>
      </c>
      <c r="I93" s="167"/>
      <c r="J93" s="190" t="s">
        <v>136</v>
      </c>
      <c r="K93" s="191">
        <v>2740.7919999999999</v>
      </c>
      <c r="L93" s="192">
        <v>11908.111000000001</v>
      </c>
      <c r="M93" s="191">
        <v>490.791</v>
      </c>
      <c r="N93" s="193" t="s">
        <v>136</v>
      </c>
      <c r="O93" s="194">
        <v>5123.6880000000001</v>
      </c>
      <c r="P93" s="195">
        <v>21886.149000000001</v>
      </c>
      <c r="Q93" s="196">
        <v>1010.8680000000001</v>
      </c>
    </row>
    <row r="94" spans="1:17" x14ac:dyDescent="0.2">
      <c r="A94" s="190" t="s">
        <v>149</v>
      </c>
      <c r="B94" s="191">
        <v>11385.28</v>
      </c>
      <c r="C94" s="192">
        <v>49756.072</v>
      </c>
      <c r="D94" s="191">
        <v>4419.05</v>
      </c>
      <c r="E94" s="193" t="s">
        <v>143</v>
      </c>
      <c r="F94" s="194">
        <v>14837.257</v>
      </c>
      <c r="G94" s="195">
        <v>63514.622000000003</v>
      </c>
      <c r="H94" s="196">
        <v>4223.1369999999997</v>
      </c>
      <c r="I94" s="167"/>
      <c r="J94" s="190" t="s">
        <v>161</v>
      </c>
      <c r="K94" s="191">
        <v>1862.692</v>
      </c>
      <c r="L94" s="192">
        <v>8134.4840000000004</v>
      </c>
      <c r="M94" s="191">
        <v>864.41499999999996</v>
      </c>
      <c r="N94" s="193" t="s">
        <v>178</v>
      </c>
      <c r="O94" s="194">
        <v>3409.8530000000001</v>
      </c>
      <c r="P94" s="195">
        <v>14528.934999999999</v>
      </c>
      <c r="Q94" s="196">
        <v>549.22799999999995</v>
      </c>
    </row>
    <row r="95" spans="1:17" x14ac:dyDescent="0.2">
      <c r="A95" s="190" t="s">
        <v>142</v>
      </c>
      <c r="B95" s="191">
        <v>10328.132</v>
      </c>
      <c r="C95" s="192">
        <v>44966.881999999998</v>
      </c>
      <c r="D95" s="191">
        <v>5091.2740000000003</v>
      </c>
      <c r="E95" s="193" t="s">
        <v>136</v>
      </c>
      <c r="F95" s="194">
        <v>14128.112999999999</v>
      </c>
      <c r="G95" s="195">
        <v>60399.248</v>
      </c>
      <c r="H95" s="196">
        <v>5089.8149999999996</v>
      </c>
      <c r="I95" s="167"/>
      <c r="J95" s="190" t="s">
        <v>134</v>
      </c>
      <c r="K95" s="191">
        <v>1671.1659999999999</v>
      </c>
      <c r="L95" s="192">
        <v>7248.02</v>
      </c>
      <c r="M95" s="191">
        <v>302.53199999999998</v>
      </c>
      <c r="N95" s="193" t="s">
        <v>161</v>
      </c>
      <c r="O95" s="194">
        <v>2178.0639999999999</v>
      </c>
      <c r="P95" s="195">
        <v>9304.0249999999996</v>
      </c>
      <c r="Q95" s="196">
        <v>752.31100000000004</v>
      </c>
    </row>
    <row r="96" spans="1:17" x14ac:dyDescent="0.2">
      <c r="A96" s="190" t="s">
        <v>227</v>
      </c>
      <c r="B96" s="191">
        <v>10035.444</v>
      </c>
      <c r="C96" s="192">
        <v>43680.097999999998</v>
      </c>
      <c r="D96" s="191">
        <v>4253.2839999999997</v>
      </c>
      <c r="E96" s="193" t="s">
        <v>149</v>
      </c>
      <c r="F96" s="194">
        <v>10940.69</v>
      </c>
      <c r="G96" s="195">
        <v>46664.375</v>
      </c>
      <c r="H96" s="196">
        <v>3887.1669999999999</v>
      </c>
      <c r="I96" s="167"/>
      <c r="J96" s="190" t="s">
        <v>141</v>
      </c>
      <c r="K96" s="191">
        <v>1610.001</v>
      </c>
      <c r="L96" s="192">
        <v>7033.4489999999996</v>
      </c>
      <c r="M96" s="191">
        <v>345.80500000000001</v>
      </c>
      <c r="N96" s="193" t="s">
        <v>205</v>
      </c>
      <c r="O96" s="194">
        <v>1755.749</v>
      </c>
      <c r="P96" s="195">
        <v>7487.9219999999996</v>
      </c>
      <c r="Q96" s="196">
        <v>445.60500000000002</v>
      </c>
    </row>
    <row r="97" spans="1:17" x14ac:dyDescent="0.2">
      <c r="A97" s="190" t="s">
        <v>136</v>
      </c>
      <c r="B97" s="191">
        <v>9479.5470000000005</v>
      </c>
      <c r="C97" s="192">
        <v>41261.254999999997</v>
      </c>
      <c r="D97" s="191">
        <v>3549.585</v>
      </c>
      <c r="E97" s="193" t="s">
        <v>142</v>
      </c>
      <c r="F97" s="194">
        <v>9605.8330000000005</v>
      </c>
      <c r="G97" s="195">
        <v>41096.625</v>
      </c>
      <c r="H97" s="196">
        <v>3370.377</v>
      </c>
      <c r="I97" s="167"/>
      <c r="J97" s="190" t="s">
        <v>178</v>
      </c>
      <c r="K97" s="191">
        <v>1329.9010000000001</v>
      </c>
      <c r="L97" s="192">
        <v>5795.1120000000001</v>
      </c>
      <c r="M97" s="191">
        <v>227.072</v>
      </c>
      <c r="N97" s="193" t="s">
        <v>141</v>
      </c>
      <c r="O97" s="194">
        <v>1694.3130000000001</v>
      </c>
      <c r="P97" s="195">
        <v>7223.625</v>
      </c>
      <c r="Q97" s="196">
        <v>273.03399999999999</v>
      </c>
    </row>
    <row r="98" spans="1:17" x14ac:dyDescent="0.2">
      <c r="A98" s="190" t="s">
        <v>161</v>
      </c>
      <c r="B98" s="191">
        <v>7252.2340000000004</v>
      </c>
      <c r="C98" s="192">
        <v>31556.323</v>
      </c>
      <c r="D98" s="191">
        <v>2591.9050000000002</v>
      </c>
      <c r="E98" s="193" t="s">
        <v>76</v>
      </c>
      <c r="F98" s="194">
        <v>9468.8040000000001</v>
      </c>
      <c r="G98" s="195">
        <v>40444.152000000002</v>
      </c>
      <c r="H98" s="196">
        <v>3072.7150000000001</v>
      </c>
      <c r="I98" s="167"/>
      <c r="J98" s="190" t="s">
        <v>138</v>
      </c>
      <c r="K98" s="191">
        <v>1001.6369999999999</v>
      </c>
      <c r="L98" s="192">
        <v>4353.4279999999999</v>
      </c>
      <c r="M98" s="191">
        <v>259.21199999999999</v>
      </c>
      <c r="N98" s="193" t="s">
        <v>138</v>
      </c>
      <c r="O98" s="194">
        <v>1562.2190000000001</v>
      </c>
      <c r="P98" s="195">
        <v>6677.7240000000002</v>
      </c>
      <c r="Q98" s="196">
        <v>598.08500000000004</v>
      </c>
    </row>
    <row r="99" spans="1:17" x14ac:dyDescent="0.2">
      <c r="A99" s="190" t="s">
        <v>224</v>
      </c>
      <c r="B99" s="191">
        <v>6922.1819999999998</v>
      </c>
      <c r="C99" s="192">
        <v>30196.224999999999</v>
      </c>
      <c r="D99" s="191">
        <v>2351.7089999999998</v>
      </c>
      <c r="E99" s="193" t="s">
        <v>224</v>
      </c>
      <c r="F99" s="194">
        <v>9061.8449999999993</v>
      </c>
      <c r="G99" s="195">
        <v>38967.135999999999</v>
      </c>
      <c r="H99" s="196">
        <v>2518.895</v>
      </c>
      <c r="I99" s="167"/>
      <c r="J99" s="190" t="s">
        <v>205</v>
      </c>
      <c r="K99" s="191">
        <v>635.94299999999998</v>
      </c>
      <c r="L99" s="192">
        <v>2770.2539999999999</v>
      </c>
      <c r="M99" s="191">
        <v>217.185</v>
      </c>
      <c r="N99" s="193" t="s">
        <v>139</v>
      </c>
      <c r="O99" s="194">
        <v>1551.8240000000001</v>
      </c>
      <c r="P99" s="195">
        <v>6676.4610000000002</v>
      </c>
      <c r="Q99" s="196">
        <v>399.49</v>
      </c>
    </row>
    <row r="100" spans="1:17" ht="13.5" thickBot="1" x14ac:dyDescent="0.25">
      <c r="A100" s="197" t="s">
        <v>135</v>
      </c>
      <c r="B100" s="198">
        <v>6828.2939999999999</v>
      </c>
      <c r="C100" s="199">
        <v>29739.368999999999</v>
      </c>
      <c r="D100" s="198">
        <v>2715.7060000000001</v>
      </c>
      <c r="E100" s="200" t="s">
        <v>241</v>
      </c>
      <c r="F100" s="201">
        <v>9013.2440000000006</v>
      </c>
      <c r="G100" s="202">
        <v>38532.447999999997</v>
      </c>
      <c r="H100" s="203">
        <v>2586.3620000000001</v>
      </c>
      <c r="I100" s="167"/>
      <c r="J100" s="197" t="s">
        <v>223</v>
      </c>
      <c r="K100" s="198">
        <v>552.14200000000005</v>
      </c>
      <c r="L100" s="199">
        <v>2410.59</v>
      </c>
      <c r="M100" s="198">
        <v>75.936000000000007</v>
      </c>
      <c r="N100" s="200" t="s">
        <v>134</v>
      </c>
      <c r="O100" s="201">
        <v>1385.424</v>
      </c>
      <c r="P100" s="202">
        <v>5922.1509999999998</v>
      </c>
      <c r="Q100" s="203">
        <v>292.03300000000002</v>
      </c>
    </row>
    <row r="102" spans="1:17" ht="14.25" x14ac:dyDescent="0.2">
      <c r="A102" s="95" t="s">
        <v>124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62"/>
  <sheetViews>
    <sheetView workbookViewId="0">
      <selection activeCell="U22" sqref="U22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7" t="s">
        <v>123</v>
      </c>
    </row>
    <row r="3" spans="1:21" x14ac:dyDescent="0.2">
      <c r="I3" s="251"/>
      <c r="J3" s="251"/>
    </row>
    <row r="4" spans="1:21" x14ac:dyDescent="0.2">
      <c r="B4" t="s">
        <v>254</v>
      </c>
    </row>
    <row r="5" spans="1:21" ht="20.25" x14ac:dyDescent="0.3">
      <c r="B5" s="94" t="s">
        <v>121</v>
      </c>
      <c r="H5" s="251"/>
      <c r="L5" s="219"/>
      <c r="M5" s="219"/>
      <c r="N5" s="76"/>
      <c r="O5" s="76"/>
      <c r="P5" s="222"/>
      <c r="Q5" s="76"/>
      <c r="R5" s="76"/>
      <c r="S5" s="76"/>
    </row>
    <row r="6" spans="1:21" ht="27.75" thickBot="1" x14ac:dyDescent="0.4">
      <c r="B6" s="93" t="s">
        <v>118</v>
      </c>
      <c r="F6" s="76"/>
      <c r="G6" s="76"/>
    </row>
    <row r="7" spans="1:21" ht="14.25" x14ac:dyDescent="0.2">
      <c r="A7" s="331"/>
      <c r="B7" s="332"/>
      <c r="C7" s="78"/>
      <c r="D7" s="79" t="s">
        <v>100</v>
      </c>
      <c r="E7" s="80"/>
      <c r="F7" s="80"/>
      <c r="G7" s="80"/>
      <c r="H7" s="80"/>
      <c r="I7" s="81"/>
      <c r="J7" s="79" t="s">
        <v>101</v>
      </c>
      <c r="K7" s="80"/>
      <c r="L7" s="80"/>
      <c r="M7" s="80"/>
      <c r="N7" s="80"/>
      <c r="O7" s="81"/>
      <c r="P7" s="79" t="s">
        <v>120</v>
      </c>
      <c r="Q7" s="91"/>
      <c r="R7" s="148"/>
      <c r="S7" s="149"/>
    </row>
    <row r="8" spans="1:21" ht="14.25" x14ac:dyDescent="0.2">
      <c r="A8" s="331"/>
      <c r="B8" s="333" t="s">
        <v>102</v>
      </c>
      <c r="C8" s="82" t="s">
        <v>103</v>
      </c>
      <c r="D8" s="83" t="s">
        <v>104</v>
      </c>
      <c r="E8" s="83"/>
      <c r="F8" s="83" t="s">
        <v>166</v>
      </c>
      <c r="G8" s="83"/>
      <c r="H8" s="83" t="s">
        <v>105</v>
      </c>
      <c r="I8" s="84"/>
      <c r="J8" s="83" t="s">
        <v>104</v>
      </c>
      <c r="K8" s="83"/>
      <c r="L8" s="83" t="s">
        <v>166</v>
      </c>
      <c r="M8" s="83"/>
      <c r="N8" s="83" t="s">
        <v>105</v>
      </c>
      <c r="O8" s="84"/>
      <c r="P8" s="83" t="s">
        <v>104</v>
      </c>
      <c r="Q8" s="83"/>
      <c r="R8" s="150" t="s">
        <v>166</v>
      </c>
      <c r="S8" s="92"/>
    </row>
    <row r="9" spans="1:21" ht="13.5" thickBot="1" x14ac:dyDescent="0.25">
      <c r="A9" s="331"/>
      <c r="B9" s="334"/>
      <c r="C9" s="85"/>
      <c r="D9" s="240" t="s">
        <v>252</v>
      </c>
      <c r="E9" s="228" t="s">
        <v>253</v>
      </c>
      <c r="F9" s="227" t="s">
        <v>252</v>
      </c>
      <c r="G9" s="228" t="s">
        <v>253</v>
      </c>
      <c r="H9" s="230" t="s">
        <v>252</v>
      </c>
      <c r="I9" s="231" t="s">
        <v>253</v>
      </c>
      <c r="J9" s="242" t="s">
        <v>252</v>
      </c>
      <c r="K9" s="111" t="s">
        <v>253</v>
      </c>
      <c r="L9" s="151" t="s">
        <v>252</v>
      </c>
      <c r="M9" s="111" t="s">
        <v>253</v>
      </c>
      <c r="N9" s="110" t="s">
        <v>252</v>
      </c>
      <c r="O9" s="112" t="s">
        <v>253</v>
      </c>
      <c r="P9" s="242" t="s">
        <v>252</v>
      </c>
      <c r="Q9" s="111" t="s">
        <v>253</v>
      </c>
      <c r="R9" s="152" t="s">
        <v>252</v>
      </c>
      <c r="S9" s="113" t="s">
        <v>253</v>
      </c>
    </row>
    <row r="10" spans="1:21" ht="15.75" x14ac:dyDescent="0.25">
      <c r="A10" s="331"/>
      <c r="B10" s="337" t="s">
        <v>106</v>
      </c>
      <c r="C10" s="282"/>
      <c r="D10" s="241">
        <f t="shared" ref="D10:Q10" si="0">SUM(D11:D16)</f>
        <v>930137.321</v>
      </c>
      <c r="E10" s="229">
        <f t="shared" si="0"/>
        <v>1326637.6000000001</v>
      </c>
      <c r="F10" s="232">
        <f>SUM(F11:F16)</f>
        <v>4050077.2239999999</v>
      </c>
      <c r="G10" s="233">
        <f>SUM(G11:G16)</f>
        <v>5677243.4869999997</v>
      </c>
      <c r="H10" s="239">
        <f t="shared" si="0"/>
        <v>870817.995</v>
      </c>
      <c r="I10" s="243">
        <f t="shared" si="0"/>
        <v>894226.1540000001</v>
      </c>
      <c r="J10" s="241">
        <f t="shared" si="0"/>
        <v>506881.73600000003</v>
      </c>
      <c r="K10" s="216">
        <f t="shared" si="0"/>
        <v>567016.4310000001</v>
      </c>
      <c r="L10" s="217">
        <f t="shared" si="0"/>
        <v>2205513.4010000001</v>
      </c>
      <c r="M10" s="216">
        <f t="shared" si="0"/>
        <v>2426994.7910000002</v>
      </c>
      <c r="N10" s="218">
        <f t="shared" si="0"/>
        <v>399705.26699999999</v>
      </c>
      <c r="O10" s="245">
        <f t="shared" si="0"/>
        <v>389823.18900000007</v>
      </c>
      <c r="P10" s="241">
        <f t="shared" si="0"/>
        <v>423255.58499999996</v>
      </c>
      <c r="Q10" s="206">
        <f t="shared" si="0"/>
        <v>759621.16899999999</v>
      </c>
      <c r="R10" s="205">
        <f>SUM(R11:R16)</f>
        <v>1844563.8229999999</v>
      </c>
      <c r="S10" s="206">
        <f>SUM(S11:S16)</f>
        <v>3250248.6959999995</v>
      </c>
      <c r="T10" s="221"/>
      <c r="U10" s="358"/>
    </row>
    <row r="11" spans="1:21" x14ac:dyDescent="0.2">
      <c r="A11" s="331"/>
      <c r="B11" s="338" t="s">
        <v>107</v>
      </c>
      <c r="C11" s="274" t="s">
        <v>187</v>
      </c>
      <c r="D11" s="275">
        <v>162145.63</v>
      </c>
      <c r="E11" s="276">
        <v>247086.264</v>
      </c>
      <c r="F11" s="153">
        <v>706612.28300000005</v>
      </c>
      <c r="G11" s="87">
        <v>1056836.625</v>
      </c>
      <c r="H11" s="275">
        <v>396251.277</v>
      </c>
      <c r="I11" s="277">
        <v>390759.47899999999</v>
      </c>
      <c r="J11" s="275">
        <v>80575.024999999994</v>
      </c>
      <c r="K11" s="276">
        <v>98902.720000000001</v>
      </c>
      <c r="L11" s="153">
        <v>350583.12900000002</v>
      </c>
      <c r="M11" s="87">
        <v>422454.04</v>
      </c>
      <c r="N11" s="275">
        <v>172430.83300000001</v>
      </c>
      <c r="O11" s="277">
        <v>137306.27299999999</v>
      </c>
      <c r="P11" s="278">
        <v>81570.60500000001</v>
      </c>
      <c r="Q11" s="279">
        <v>148183.54399999999</v>
      </c>
      <c r="R11" s="154">
        <f t="shared" ref="R11:S16" si="1">F11-L11</f>
        <v>356029.15400000004</v>
      </c>
      <c r="S11" s="155">
        <f t="shared" si="1"/>
        <v>634382.58499999996</v>
      </c>
      <c r="T11" s="221"/>
      <c r="U11" s="358"/>
    </row>
    <row r="12" spans="1:21" x14ac:dyDescent="0.2">
      <c r="A12" s="331"/>
      <c r="B12" s="338" t="s">
        <v>108</v>
      </c>
      <c r="C12" s="274" t="s">
        <v>109</v>
      </c>
      <c r="D12" s="275">
        <v>132821.33300000001</v>
      </c>
      <c r="E12" s="276">
        <v>188977.149</v>
      </c>
      <c r="F12" s="153">
        <v>577840.68900000001</v>
      </c>
      <c r="G12" s="87">
        <v>809980.53099999996</v>
      </c>
      <c r="H12" s="275">
        <v>77514.366999999998</v>
      </c>
      <c r="I12" s="277">
        <v>88653.388999999996</v>
      </c>
      <c r="J12" s="275">
        <v>154088.508</v>
      </c>
      <c r="K12" s="276">
        <v>104685.978</v>
      </c>
      <c r="L12" s="153">
        <v>670498.19900000002</v>
      </c>
      <c r="M12" s="87">
        <v>449402.32299999997</v>
      </c>
      <c r="N12" s="275">
        <v>81443.362999999998</v>
      </c>
      <c r="O12" s="277">
        <v>63176.716999999997</v>
      </c>
      <c r="P12" s="278">
        <v>-21267.174999999988</v>
      </c>
      <c r="Q12" s="279">
        <v>84291.171000000002</v>
      </c>
      <c r="R12" s="154">
        <f t="shared" si="1"/>
        <v>-92657.510000000009</v>
      </c>
      <c r="S12" s="155">
        <f t="shared" si="1"/>
        <v>360578.20799999998</v>
      </c>
      <c r="T12" s="221"/>
      <c r="U12" s="358"/>
    </row>
    <row r="13" spans="1:21" x14ac:dyDescent="0.2">
      <c r="A13" s="331"/>
      <c r="B13" s="338" t="s">
        <v>110</v>
      </c>
      <c r="C13" s="274" t="s">
        <v>111</v>
      </c>
      <c r="D13" s="275">
        <v>67897.100999999995</v>
      </c>
      <c r="E13" s="276">
        <v>81560.592000000004</v>
      </c>
      <c r="F13" s="153">
        <v>295589.97200000001</v>
      </c>
      <c r="G13" s="87">
        <v>349121.598</v>
      </c>
      <c r="H13" s="275">
        <v>61666.737999999998</v>
      </c>
      <c r="I13" s="277">
        <v>67592.875</v>
      </c>
      <c r="J13" s="275">
        <v>47133.548000000003</v>
      </c>
      <c r="K13" s="276">
        <v>54225.495999999999</v>
      </c>
      <c r="L13" s="153">
        <v>204930.867</v>
      </c>
      <c r="M13" s="87">
        <v>232328.834</v>
      </c>
      <c r="N13" s="275">
        <v>40268.688000000002</v>
      </c>
      <c r="O13" s="277">
        <v>47511.707000000002</v>
      </c>
      <c r="P13" s="278">
        <v>20763.552999999993</v>
      </c>
      <c r="Q13" s="279">
        <v>27335.096000000005</v>
      </c>
      <c r="R13" s="154">
        <f t="shared" si="1"/>
        <v>90659.10500000001</v>
      </c>
      <c r="S13" s="155">
        <f t="shared" si="1"/>
        <v>116792.764</v>
      </c>
      <c r="T13" s="221"/>
      <c r="U13" s="358"/>
    </row>
    <row r="14" spans="1:21" x14ac:dyDescent="0.2">
      <c r="A14" s="331"/>
      <c r="B14" s="338" t="s">
        <v>112</v>
      </c>
      <c r="C14" s="274" t="s">
        <v>113</v>
      </c>
      <c r="D14" s="275">
        <v>90817.35</v>
      </c>
      <c r="E14" s="276">
        <v>151634.28200000001</v>
      </c>
      <c r="F14" s="153">
        <v>395773.86599999998</v>
      </c>
      <c r="G14" s="87">
        <v>649176.62399999995</v>
      </c>
      <c r="H14" s="275">
        <v>148070.06099999999</v>
      </c>
      <c r="I14" s="277">
        <v>145580.9</v>
      </c>
      <c r="J14" s="275">
        <v>20010.100999999999</v>
      </c>
      <c r="K14" s="276">
        <v>32781.237000000001</v>
      </c>
      <c r="L14" s="153">
        <v>87063.038</v>
      </c>
      <c r="M14" s="87">
        <v>140100.049</v>
      </c>
      <c r="N14" s="275">
        <v>40954.788999999997</v>
      </c>
      <c r="O14" s="277">
        <v>68415.051000000007</v>
      </c>
      <c r="P14" s="278">
        <v>70807.249000000011</v>
      </c>
      <c r="Q14" s="279">
        <v>118853.04500000001</v>
      </c>
      <c r="R14" s="154">
        <f t="shared" si="1"/>
        <v>308710.82799999998</v>
      </c>
      <c r="S14" s="155">
        <f t="shared" si="1"/>
        <v>509076.57499999995</v>
      </c>
      <c r="T14" s="221"/>
      <c r="U14" s="358"/>
    </row>
    <row r="15" spans="1:21" x14ac:dyDescent="0.2">
      <c r="A15" s="331"/>
      <c r="B15" s="338" t="s">
        <v>114</v>
      </c>
      <c r="C15" s="274" t="s">
        <v>115</v>
      </c>
      <c r="D15" s="275">
        <v>87938.725999999995</v>
      </c>
      <c r="E15" s="276">
        <v>169307.64199999999</v>
      </c>
      <c r="F15" s="153">
        <v>382797.36300000001</v>
      </c>
      <c r="G15" s="87">
        <v>723469.88500000001</v>
      </c>
      <c r="H15" s="275">
        <v>33141.142999999996</v>
      </c>
      <c r="I15" s="277">
        <v>38739.158000000003</v>
      </c>
      <c r="J15" s="275">
        <v>31626.072</v>
      </c>
      <c r="K15" s="276">
        <v>63332.701000000001</v>
      </c>
      <c r="L15" s="153">
        <v>137832.76300000001</v>
      </c>
      <c r="M15" s="87">
        <v>270808.85600000003</v>
      </c>
      <c r="N15" s="275">
        <v>9348.1749999999993</v>
      </c>
      <c r="O15" s="277">
        <v>12763.138999999999</v>
      </c>
      <c r="P15" s="278">
        <v>56312.653999999995</v>
      </c>
      <c r="Q15" s="279">
        <v>105974.94099999999</v>
      </c>
      <c r="R15" s="154">
        <f t="shared" si="1"/>
        <v>244964.6</v>
      </c>
      <c r="S15" s="155">
        <f t="shared" si="1"/>
        <v>452661.02899999998</v>
      </c>
      <c r="T15" s="221"/>
      <c r="U15" s="358"/>
    </row>
    <row r="16" spans="1:21" ht="13.5" thickBot="1" x14ac:dyDescent="0.25">
      <c r="A16" s="331"/>
      <c r="B16" s="339" t="s">
        <v>116</v>
      </c>
      <c r="C16" s="283" t="s">
        <v>117</v>
      </c>
      <c r="D16" s="284">
        <v>388517.18099999998</v>
      </c>
      <c r="E16" s="285">
        <v>488071.67099999997</v>
      </c>
      <c r="F16" s="156">
        <v>1691463.051</v>
      </c>
      <c r="G16" s="89">
        <v>2088658.2239999999</v>
      </c>
      <c r="H16" s="284">
        <v>154174.40900000001</v>
      </c>
      <c r="I16" s="286">
        <v>162900.353</v>
      </c>
      <c r="J16" s="284">
        <v>173448.48199999999</v>
      </c>
      <c r="K16" s="285">
        <v>213088.299</v>
      </c>
      <c r="L16" s="156">
        <v>754605.40500000003</v>
      </c>
      <c r="M16" s="89">
        <v>911900.68900000001</v>
      </c>
      <c r="N16" s="284">
        <v>55259.419000000002</v>
      </c>
      <c r="O16" s="286">
        <v>60650.302000000003</v>
      </c>
      <c r="P16" s="287">
        <v>215068.69899999999</v>
      </c>
      <c r="Q16" s="288">
        <v>274983.37199999997</v>
      </c>
      <c r="R16" s="157">
        <f t="shared" si="1"/>
        <v>936857.64599999995</v>
      </c>
      <c r="S16" s="158">
        <f t="shared" si="1"/>
        <v>1176757.5349999999</v>
      </c>
      <c r="U16" s="358"/>
    </row>
    <row r="17" spans="1:19" x14ac:dyDescent="0.2">
      <c r="E17" s="207"/>
      <c r="G17" s="207"/>
      <c r="H17" s="207"/>
      <c r="I17" s="207"/>
      <c r="L17" s="207"/>
      <c r="M17" s="207"/>
      <c r="N17" s="207"/>
      <c r="O17" s="207"/>
      <c r="R17" s="309"/>
    </row>
    <row r="18" spans="1:19" ht="27.75" thickBot="1" x14ac:dyDescent="0.4">
      <c r="B18" s="93" t="s">
        <v>122</v>
      </c>
      <c r="G18" s="207"/>
      <c r="I18" s="207"/>
      <c r="L18" s="207"/>
    </row>
    <row r="19" spans="1:19" ht="14.25" x14ac:dyDescent="0.2">
      <c r="A19" s="331"/>
      <c r="B19" s="332"/>
      <c r="C19" s="159"/>
      <c r="D19" s="79" t="s">
        <v>100</v>
      </c>
      <c r="E19" s="80"/>
      <c r="F19" s="80"/>
      <c r="G19" s="80"/>
      <c r="H19" s="80"/>
      <c r="I19" s="81"/>
      <c r="J19" s="79" t="s">
        <v>101</v>
      </c>
      <c r="K19" s="80"/>
      <c r="L19" s="80"/>
      <c r="M19" s="80"/>
      <c r="N19" s="80"/>
      <c r="O19" s="81"/>
      <c r="P19" s="250" t="s">
        <v>120</v>
      </c>
      <c r="Q19" s="91"/>
      <c r="R19" s="148"/>
      <c r="S19" s="149"/>
    </row>
    <row r="20" spans="1:19" ht="14.25" x14ac:dyDescent="0.2">
      <c r="A20" s="331"/>
      <c r="B20" s="333" t="s">
        <v>102</v>
      </c>
      <c r="C20" s="160" t="s">
        <v>103</v>
      </c>
      <c r="D20" s="83" t="s">
        <v>104</v>
      </c>
      <c r="E20" s="83"/>
      <c r="F20" s="83" t="s">
        <v>166</v>
      </c>
      <c r="G20" s="83"/>
      <c r="H20" s="83" t="s">
        <v>105</v>
      </c>
      <c r="I20" s="84"/>
      <c r="J20" s="83" t="s">
        <v>104</v>
      </c>
      <c r="K20" s="83"/>
      <c r="L20" s="83" t="s">
        <v>166</v>
      </c>
      <c r="M20" s="83"/>
      <c r="N20" s="83" t="s">
        <v>105</v>
      </c>
      <c r="O20" s="84"/>
      <c r="P20" s="150" t="s">
        <v>104</v>
      </c>
      <c r="Q20" s="83"/>
      <c r="R20" s="150" t="s">
        <v>166</v>
      </c>
      <c r="S20" s="92"/>
    </row>
    <row r="21" spans="1:19" ht="13.5" thickBot="1" x14ac:dyDescent="0.25">
      <c r="A21" s="331"/>
      <c r="B21" s="334"/>
      <c r="C21" s="161"/>
      <c r="D21" s="240" t="s">
        <v>252</v>
      </c>
      <c r="E21" s="228" t="s">
        <v>253</v>
      </c>
      <c r="F21" s="227" t="s">
        <v>252</v>
      </c>
      <c r="G21" s="228" t="s">
        <v>253</v>
      </c>
      <c r="H21" s="230" t="s">
        <v>252</v>
      </c>
      <c r="I21" s="231" t="s">
        <v>253</v>
      </c>
      <c r="J21" s="242" t="s">
        <v>252</v>
      </c>
      <c r="K21" s="111" t="s">
        <v>253</v>
      </c>
      <c r="L21" s="151" t="s">
        <v>252</v>
      </c>
      <c r="M21" s="111" t="s">
        <v>253</v>
      </c>
      <c r="N21" s="110" t="s">
        <v>252</v>
      </c>
      <c r="O21" s="112" t="s">
        <v>253</v>
      </c>
      <c r="P21" s="242" t="s">
        <v>252</v>
      </c>
      <c r="Q21" s="111" t="s">
        <v>253</v>
      </c>
      <c r="R21" s="152" t="s">
        <v>252</v>
      </c>
      <c r="S21" s="113" t="s">
        <v>253</v>
      </c>
    </row>
    <row r="22" spans="1:19" ht="15.75" x14ac:dyDescent="0.25">
      <c r="A22" s="331"/>
      <c r="B22" s="337" t="s">
        <v>106</v>
      </c>
      <c r="C22" s="244"/>
      <c r="D22" s="241">
        <f t="shared" ref="D22:S22" si="2">SUM(D23:D28)</f>
        <v>0</v>
      </c>
      <c r="E22" s="216">
        <f t="shared" si="2"/>
        <v>0</v>
      </c>
      <c r="F22" s="217">
        <f t="shared" si="2"/>
        <v>0</v>
      </c>
      <c r="G22" s="216">
        <f t="shared" si="2"/>
        <v>0</v>
      </c>
      <c r="H22" s="218">
        <f t="shared" si="2"/>
        <v>0</v>
      </c>
      <c r="I22" s="245">
        <f t="shared" si="2"/>
        <v>0</v>
      </c>
      <c r="J22" s="241">
        <f t="shared" si="2"/>
        <v>0</v>
      </c>
      <c r="K22" s="216">
        <f t="shared" si="2"/>
        <v>0</v>
      </c>
      <c r="L22" s="217">
        <f>SUM(L23:L28)</f>
        <v>0</v>
      </c>
      <c r="M22" s="216">
        <f>SUM(M23:M28)</f>
        <v>0</v>
      </c>
      <c r="N22" s="218">
        <f t="shared" si="2"/>
        <v>0</v>
      </c>
      <c r="O22" s="245">
        <f t="shared" si="2"/>
        <v>0</v>
      </c>
      <c r="P22" s="241">
        <f t="shared" si="2"/>
        <v>0</v>
      </c>
      <c r="Q22" s="229">
        <f t="shared" si="2"/>
        <v>0</v>
      </c>
      <c r="R22" s="347">
        <f t="shared" si="2"/>
        <v>0</v>
      </c>
      <c r="S22" s="206">
        <f t="shared" si="2"/>
        <v>0</v>
      </c>
    </row>
    <row r="23" spans="1:19" x14ac:dyDescent="0.2">
      <c r="A23" s="331"/>
      <c r="B23" s="338" t="s">
        <v>107</v>
      </c>
      <c r="C23" s="274" t="s">
        <v>187</v>
      </c>
      <c r="D23" s="275"/>
      <c r="E23" s="276"/>
      <c r="F23" s="86"/>
      <c r="G23" s="87"/>
      <c r="H23" s="275"/>
      <c r="I23" s="277"/>
      <c r="J23" s="214"/>
      <c r="K23" s="87"/>
      <c r="L23" s="153"/>
      <c r="M23" s="87"/>
      <c r="N23" s="86"/>
      <c r="O23" s="246"/>
      <c r="P23" s="278"/>
      <c r="Q23" s="345"/>
      <c r="R23" s="348"/>
      <c r="S23" s="155"/>
    </row>
    <row r="24" spans="1:19" x14ac:dyDescent="0.2">
      <c r="A24" s="331"/>
      <c r="B24" s="338" t="s">
        <v>108</v>
      </c>
      <c r="C24" s="274" t="s">
        <v>109</v>
      </c>
      <c r="D24" s="275"/>
      <c r="E24" s="276"/>
      <c r="F24" s="86"/>
      <c r="G24" s="87"/>
      <c r="H24" s="275"/>
      <c r="I24" s="277"/>
      <c r="J24" s="214"/>
      <c r="K24" s="87"/>
      <c r="L24" s="153"/>
      <c r="M24" s="87"/>
      <c r="N24" s="86"/>
      <c r="O24" s="246"/>
      <c r="P24" s="278"/>
      <c r="Q24" s="345"/>
      <c r="R24" s="348"/>
      <c r="S24" s="155"/>
    </row>
    <row r="25" spans="1:19" x14ac:dyDescent="0.2">
      <c r="A25" s="331"/>
      <c r="B25" s="338" t="s">
        <v>110</v>
      </c>
      <c r="C25" s="274" t="s">
        <v>111</v>
      </c>
      <c r="D25" s="275"/>
      <c r="E25" s="276"/>
      <c r="F25" s="86"/>
      <c r="G25" s="87"/>
      <c r="H25" s="275"/>
      <c r="I25" s="277"/>
      <c r="J25" s="214"/>
      <c r="K25" s="87"/>
      <c r="L25" s="153"/>
      <c r="M25" s="87"/>
      <c r="N25" s="86"/>
      <c r="O25" s="246"/>
      <c r="P25" s="278"/>
      <c r="Q25" s="345"/>
      <c r="R25" s="348"/>
      <c r="S25" s="155"/>
    </row>
    <row r="26" spans="1:19" x14ac:dyDescent="0.2">
      <c r="A26" s="331"/>
      <c r="B26" s="338" t="s">
        <v>112</v>
      </c>
      <c r="C26" s="274" t="s">
        <v>113</v>
      </c>
      <c r="D26" s="275"/>
      <c r="E26" s="276"/>
      <c r="F26" s="86"/>
      <c r="G26" s="87"/>
      <c r="H26" s="275"/>
      <c r="I26" s="277"/>
      <c r="J26" s="214"/>
      <c r="K26" s="87"/>
      <c r="L26" s="153"/>
      <c r="M26" s="87"/>
      <c r="N26" s="86"/>
      <c r="O26" s="246"/>
      <c r="P26" s="278"/>
      <c r="Q26" s="345"/>
      <c r="R26" s="348"/>
      <c r="S26" s="155"/>
    </row>
    <row r="27" spans="1:19" x14ac:dyDescent="0.2">
      <c r="A27" s="331"/>
      <c r="B27" s="338" t="s">
        <v>114</v>
      </c>
      <c r="C27" s="274" t="s">
        <v>115</v>
      </c>
      <c r="D27" s="275"/>
      <c r="E27" s="276"/>
      <c r="F27" s="86"/>
      <c r="G27" s="87"/>
      <c r="H27" s="275"/>
      <c r="I27" s="277"/>
      <c r="J27" s="214"/>
      <c r="K27" s="87"/>
      <c r="L27" s="153"/>
      <c r="M27" s="87"/>
      <c r="N27" s="86"/>
      <c r="O27" s="246"/>
      <c r="P27" s="278"/>
      <c r="Q27" s="345"/>
      <c r="R27" s="348"/>
      <c r="S27" s="155"/>
    </row>
    <row r="28" spans="1:19" ht="13.5" thickBot="1" x14ac:dyDescent="0.25">
      <c r="A28" s="331"/>
      <c r="B28" s="339" t="s">
        <v>116</v>
      </c>
      <c r="C28" s="283" t="s">
        <v>117</v>
      </c>
      <c r="D28" s="284"/>
      <c r="E28" s="285"/>
      <c r="F28" s="88"/>
      <c r="G28" s="89"/>
      <c r="H28" s="284"/>
      <c r="I28" s="286"/>
      <c r="J28" s="215"/>
      <c r="K28" s="89"/>
      <c r="L28" s="156"/>
      <c r="M28" s="89"/>
      <c r="N28" s="88"/>
      <c r="O28" s="247"/>
      <c r="P28" s="287"/>
      <c r="Q28" s="346"/>
      <c r="R28" s="349"/>
      <c r="S28" s="158"/>
    </row>
    <row r="29" spans="1:19" x14ac:dyDescent="0.2">
      <c r="G29" s="207"/>
      <c r="H29" s="207"/>
    </row>
    <row r="30" spans="1:19" ht="27" customHeight="1" thickBot="1" x14ac:dyDescent="0.4">
      <c r="B30" s="93" t="s">
        <v>175</v>
      </c>
      <c r="G30" s="207"/>
    </row>
    <row r="31" spans="1:19" ht="14.25" x14ac:dyDescent="0.2">
      <c r="A31" s="331"/>
      <c r="B31" s="332"/>
      <c r="C31" s="159"/>
      <c r="D31" s="79" t="s">
        <v>100</v>
      </c>
      <c r="E31" s="80"/>
      <c r="F31" s="80"/>
      <c r="G31" s="80"/>
      <c r="H31" s="80"/>
      <c r="I31" s="81"/>
      <c r="J31" s="79" t="s">
        <v>101</v>
      </c>
      <c r="K31" s="80"/>
      <c r="L31" s="80"/>
      <c r="M31" s="80"/>
      <c r="N31" s="80"/>
      <c r="O31" s="81"/>
      <c r="P31" s="79" t="s">
        <v>120</v>
      </c>
      <c r="Q31" s="91"/>
      <c r="R31" s="148"/>
      <c r="S31" s="149"/>
    </row>
    <row r="32" spans="1:19" ht="14.25" x14ac:dyDescent="0.2">
      <c r="A32" s="331"/>
      <c r="B32" s="333" t="s">
        <v>102</v>
      </c>
      <c r="C32" s="160" t="s">
        <v>103</v>
      </c>
      <c r="D32" s="83" t="s">
        <v>104</v>
      </c>
      <c r="E32" s="83"/>
      <c r="F32" s="83" t="s">
        <v>166</v>
      </c>
      <c r="G32" s="83"/>
      <c r="H32" s="83" t="s">
        <v>105</v>
      </c>
      <c r="I32" s="84"/>
      <c r="J32" s="83" t="s">
        <v>104</v>
      </c>
      <c r="K32" s="83"/>
      <c r="L32" s="83" t="s">
        <v>166</v>
      </c>
      <c r="M32" s="83"/>
      <c r="N32" s="83" t="s">
        <v>105</v>
      </c>
      <c r="O32" s="84"/>
      <c r="P32" s="83" t="s">
        <v>104</v>
      </c>
      <c r="Q32" s="83"/>
      <c r="R32" s="150" t="s">
        <v>166</v>
      </c>
      <c r="S32" s="92"/>
    </row>
    <row r="33" spans="1:21" ht="13.5" thickBot="1" x14ac:dyDescent="0.25">
      <c r="A33" s="331"/>
      <c r="B33" s="334"/>
      <c r="C33" s="161"/>
      <c r="D33" s="240" t="s">
        <v>252</v>
      </c>
      <c r="E33" s="228" t="s">
        <v>253</v>
      </c>
      <c r="F33" s="227" t="s">
        <v>252</v>
      </c>
      <c r="G33" s="228" t="s">
        <v>253</v>
      </c>
      <c r="H33" s="230" t="s">
        <v>252</v>
      </c>
      <c r="I33" s="231" t="s">
        <v>253</v>
      </c>
      <c r="J33" s="242" t="s">
        <v>252</v>
      </c>
      <c r="K33" s="111" t="s">
        <v>253</v>
      </c>
      <c r="L33" s="151" t="s">
        <v>252</v>
      </c>
      <c r="M33" s="111" t="s">
        <v>253</v>
      </c>
      <c r="N33" s="110" t="s">
        <v>252</v>
      </c>
      <c r="O33" s="112" t="s">
        <v>253</v>
      </c>
      <c r="P33" s="242" t="s">
        <v>252</v>
      </c>
      <c r="Q33" s="111" t="s">
        <v>253</v>
      </c>
      <c r="R33" s="152" t="s">
        <v>252</v>
      </c>
      <c r="S33" s="113" t="s">
        <v>253</v>
      </c>
      <c r="T33" s="422"/>
    </row>
    <row r="34" spans="1:21" ht="15.75" x14ac:dyDescent="0.25">
      <c r="A34" s="331"/>
      <c r="B34" s="337" t="s">
        <v>106</v>
      </c>
      <c r="C34" s="244"/>
      <c r="D34" s="241">
        <f t="shared" ref="D34:S34" si="3">SUM(D35:D40)</f>
        <v>173739.61600000001</v>
      </c>
      <c r="E34" s="216">
        <f t="shared" si="3"/>
        <v>279808.50400000002</v>
      </c>
      <c r="F34" s="217">
        <f t="shared" si="3"/>
        <v>756650.02099999995</v>
      </c>
      <c r="G34" s="216">
        <f t="shared" si="3"/>
        <v>1196365.068</v>
      </c>
      <c r="H34" s="218">
        <f t="shared" si="3"/>
        <v>286639.55099999998</v>
      </c>
      <c r="I34" s="245">
        <f t="shared" si="3"/>
        <v>324738.39399999997</v>
      </c>
      <c r="J34" s="241">
        <f t="shared" si="3"/>
        <v>173645.86299999998</v>
      </c>
      <c r="K34" s="216">
        <f t="shared" si="3"/>
        <v>209021.715</v>
      </c>
      <c r="L34" s="217">
        <f t="shared" si="3"/>
        <v>755420.76199999987</v>
      </c>
      <c r="M34" s="216">
        <f t="shared" si="3"/>
        <v>895197.44299999997</v>
      </c>
      <c r="N34" s="218">
        <f t="shared" si="3"/>
        <v>121896.497</v>
      </c>
      <c r="O34" s="245">
        <f t="shared" si="3"/>
        <v>128869.53</v>
      </c>
      <c r="P34" s="241">
        <f t="shared" si="3"/>
        <v>93.753000000004249</v>
      </c>
      <c r="Q34" s="206">
        <f t="shared" si="3"/>
        <v>70786.78899999999</v>
      </c>
      <c r="R34" s="205">
        <f t="shared" si="3"/>
        <v>1229.2590000000055</v>
      </c>
      <c r="S34" s="206">
        <f t="shared" si="3"/>
        <v>301167.62499999994</v>
      </c>
      <c r="T34" s="422"/>
    </row>
    <row r="35" spans="1:21" x14ac:dyDescent="0.2">
      <c r="A35" s="331"/>
      <c r="B35" s="338" t="s">
        <v>107</v>
      </c>
      <c r="C35" s="274" t="s">
        <v>187</v>
      </c>
      <c r="D35" s="275">
        <v>79230.710999999996</v>
      </c>
      <c r="E35" s="276">
        <v>159038.47700000001</v>
      </c>
      <c r="F35" s="153">
        <v>345137.40299999999</v>
      </c>
      <c r="G35" s="87">
        <v>680407.30099999998</v>
      </c>
      <c r="H35" s="275">
        <v>209402.69699999999</v>
      </c>
      <c r="I35" s="277">
        <v>254635.508</v>
      </c>
      <c r="J35" s="328">
        <v>16546.763999999999</v>
      </c>
      <c r="K35" s="276">
        <v>18405.239000000001</v>
      </c>
      <c r="L35" s="153">
        <v>71955.06</v>
      </c>
      <c r="M35" s="87">
        <v>78855.971000000005</v>
      </c>
      <c r="N35" s="275">
        <v>24206.714</v>
      </c>
      <c r="O35" s="277">
        <v>23987.359</v>
      </c>
      <c r="P35" s="326">
        <v>62683.947</v>
      </c>
      <c r="Q35" s="279">
        <v>140633.23800000001</v>
      </c>
      <c r="R35" s="154">
        <f t="shared" ref="R35:R40" si="4">F35-L35</f>
        <v>273182.34299999999</v>
      </c>
      <c r="S35" s="155">
        <f t="shared" ref="S35:S40" si="5">G35-M35</f>
        <v>601551.32999999996</v>
      </c>
      <c r="T35" s="422"/>
      <c r="U35" s="309"/>
    </row>
    <row r="36" spans="1:21" x14ac:dyDescent="0.2">
      <c r="A36" s="331"/>
      <c r="B36" s="338" t="s">
        <v>108</v>
      </c>
      <c r="C36" s="274" t="s">
        <v>109</v>
      </c>
      <c r="D36" s="275">
        <v>13820.315000000001</v>
      </c>
      <c r="E36" s="276">
        <v>16144.994000000001</v>
      </c>
      <c r="F36" s="153">
        <v>60266.065999999999</v>
      </c>
      <c r="G36" s="87">
        <v>68812.539000000004</v>
      </c>
      <c r="H36" s="275">
        <v>9793.4060000000009</v>
      </c>
      <c r="I36" s="277">
        <v>8408.5290000000005</v>
      </c>
      <c r="J36" s="328">
        <v>49192.447999999997</v>
      </c>
      <c r="K36" s="276">
        <v>55728.773000000001</v>
      </c>
      <c r="L36" s="153">
        <v>214052.462</v>
      </c>
      <c r="M36" s="87">
        <v>238921.345</v>
      </c>
      <c r="N36" s="275">
        <v>39046.201999999997</v>
      </c>
      <c r="O36" s="277">
        <v>40170.218999999997</v>
      </c>
      <c r="P36" s="326">
        <v>-35372.132999999994</v>
      </c>
      <c r="Q36" s="279">
        <v>-39583.779000000002</v>
      </c>
      <c r="R36" s="154">
        <f t="shared" si="4"/>
        <v>-153786.39600000001</v>
      </c>
      <c r="S36" s="155">
        <f t="shared" si="5"/>
        <v>-170108.80599999998</v>
      </c>
    </row>
    <row r="37" spans="1:21" x14ac:dyDescent="0.2">
      <c r="A37" s="331"/>
      <c r="B37" s="338" t="s">
        <v>110</v>
      </c>
      <c r="C37" s="274" t="s">
        <v>111</v>
      </c>
      <c r="D37" s="275">
        <v>5674.3</v>
      </c>
      <c r="E37" s="276">
        <v>6080.51</v>
      </c>
      <c r="F37" s="153">
        <v>24713.851999999999</v>
      </c>
      <c r="G37" s="87">
        <v>26038.848000000002</v>
      </c>
      <c r="H37" s="275">
        <v>5844.0749999999998</v>
      </c>
      <c r="I37" s="277">
        <v>5225.3230000000003</v>
      </c>
      <c r="J37" s="328">
        <v>31515.93</v>
      </c>
      <c r="K37" s="276">
        <v>26062.147000000001</v>
      </c>
      <c r="L37" s="153">
        <v>136963.644</v>
      </c>
      <c r="M37" s="87">
        <v>111621.088</v>
      </c>
      <c r="N37" s="275">
        <v>27965.534</v>
      </c>
      <c r="O37" s="277">
        <v>23100.936000000002</v>
      </c>
      <c r="P37" s="326">
        <v>-25841.63</v>
      </c>
      <c r="Q37" s="279">
        <v>-19981.637000000002</v>
      </c>
      <c r="R37" s="154">
        <f t="shared" si="4"/>
        <v>-112249.792</v>
      </c>
      <c r="S37" s="155">
        <f t="shared" si="5"/>
        <v>-85582.24</v>
      </c>
      <c r="T37" s="422"/>
    </row>
    <row r="38" spans="1:21" x14ac:dyDescent="0.2">
      <c r="A38" s="331"/>
      <c r="B38" s="338" t="s">
        <v>112</v>
      </c>
      <c r="C38" s="274" t="s">
        <v>113</v>
      </c>
      <c r="D38" s="275">
        <v>7923.2460000000001</v>
      </c>
      <c r="E38" s="276">
        <v>9660.5249999999996</v>
      </c>
      <c r="F38" s="153">
        <v>34446.262999999999</v>
      </c>
      <c r="G38" s="87">
        <v>41257.040000000001</v>
      </c>
      <c r="H38" s="275">
        <v>30047.127</v>
      </c>
      <c r="I38" s="277">
        <v>24547.57</v>
      </c>
      <c r="J38" s="328">
        <v>5530.375</v>
      </c>
      <c r="K38" s="276">
        <v>8651.3109999999997</v>
      </c>
      <c r="L38" s="153">
        <v>24054.902999999998</v>
      </c>
      <c r="M38" s="87">
        <v>37038.716999999997</v>
      </c>
      <c r="N38" s="275">
        <v>4138.18</v>
      </c>
      <c r="O38" s="277">
        <v>10426.022999999999</v>
      </c>
      <c r="P38" s="326">
        <v>2392.8710000000001</v>
      </c>
      <c r="Q38" s="279">
        <v>1009.2139999999999</v>
      </c>
      <c r="R38" s="154">
        <f t="shared" si="4"/>
        <v>10391.36</v>
      </c>
      <c r="S38" s="155">
        <f t="shared" si="5"/>
        <v>4218.323000000004</v>
      </c>
      <c r="T38" s="422"/>
    </row>
    <row r="39" spans="1:21" x14ac:dyDescent="0.2">
      <c r="A39" s="331"/>
      <c r="B39" s="338" t="s">
        <v>114</v>
      </c>
      <c r="C39" s="274" t="s">
        <v>115</v>
      </c>
      <c r="D39" s="275">
        <v>17163.968000000001</v>
      </c>
      <c r="E39" s="276">
        <v>27488.684000000001</v>
      </c>
      <c r="F39" s="153">
        <v>74732.019</v>
      </c>
      <c r="G39" s="87">
        <v>117240.018</v>
      </c>
      <c r="H39" s="275">
        <v>6779.6379999999999</v>
      </c>
      <c r="I39" s="277">
        <v>7199.2950000000001</v>
      </c>
      <c r="J39" s="328">
        <v>8732.7450000000008</v>
      </c>
      <c r="K39" s="276">
        <v>21509.218000000001</v>
      </c>
      <c r="L39" s="153">
        <v>38002.849000000002</v>
      </c>
      <c r="M39" s="87">
        <v>91922.577000000005</v>
      </c>
      <c r="N39" s="275">
        <v>2854.7330000000002</v>
      </c>
      <c r="O39" s="277">
        <v>4417.1390000000001</v>
      </c>
      <c r="P39" s="326">
        <v>8431.223</v>
      </c>
      <c r="Q39" s="279">
        <v>5979.4660000000003</v>
      </c>
      <c r="R39" s="154">
        <f t="shared" si="4"/>
        <v>36729.17</v>
      </c>
      <c r="S39" s="155">
        <f t="shared" si="5"/>
        <v>25317.440999999992</v>
      </c>
    </row>
    <row r="40" spans="1:21" ht="13.5" thickBot="1" x14ac:dyDescent="0.25">
      <c r="A40" s="331"/>
      <c r="B40" s="339" t="s">
        <v>116</v>
      </c>
      <c r="C40" s="283" t="s">
        <v>117</v>
      </c>
      <c r="D40" s="284">
        <v>49927.076000000001</v>
      </c>
      <c r="E40" s="285">
        <v>61395.313999999998</v>
      </c>
      <c r="F40" s="156">
        <v>217354.41800000001</v>
      </c>
      <c r="G40" s="89">
        <v>262609.32199999999</v>
      </c>
      <c r="H40" s="284">
        <v>24772.608</v>
      </c>
      <c r="I40" s="286">
        <v>24722.169000000002</v>
      </c>
      <c r="J40" s="329">
        <v>62127.601000000002</v>
      </c>
      <c r="K40" s="285">
        <v>78665.027000000002</v>
      </c>
      <c r="L40" s="156">
        <v>270391.84399999998</v>
      </c>
      <c r="M40" s="89">
        <v>336837.745</v>
      </c>
      <c r="N40" s="284">
        <v>23685.133999999998</v>
      </c>
      <c r="O40" s="286">
        <v>26767.853999999999</v>
      </c>
      <c r="P40" s="327">
        <v>-12200.525000000001</v>
      </c>
      <c r="Q40" s="288">
        <v>-17269.713000000003</v>
      </c>
      <c r="R40" s="157">
        <f t="shared" si="4"/>
        <v>-53037.425999999978</v>
      </c>
      <c r="S40" s="158">
        <f t="shared" si="5"/>
        <v>-74228.42300000001</v>
      </c>
    </row>
    <row r="41" spans="1:21" x14ac:dyDescent="0.2">
      <c r="G41" s="207"/>
      <c r="H41" s="207"/>
      <c r="L41" s="207"/>
    </row>
    <row r="42" spans="1:21" ht="27.75" thickBot="1" x14ac:dyDescent="0.4">
      <c r="B42" s="93" t="s">
        <v>204</v>
      </c>
      <c r="H42" s="207"/>
    </row>
    <row r="43" spans="1:21" ht="14.25" x14ac:dyDescent="0.2">
      <c r="A43" s="331"/>
      <c r="B43" s="332"/>
      <c r="C43" s="159"/>
      <c r="D43" s="250" t="s">
        <v>100</v>
      </c>
      <c r="E43" s="80"/>
      <c r="F43" s="80"/>
      <c r="G43" s="80"/>
      <c r="H43" s="80"/>
      <c r="I43" s="81"/>
      <c r="J43" s="79" t="s">
        <v>101</v>
      </c>
      <c r="K43" s="80"/>
      <c r="L43" s="80"/>
      <c r="M43" s="80"/>
      <c r="N43" s="80"/>
      <c r="O43" s="81"/>
      <c r="P43" s="79" t="s">
        <v>120</v>
      </c>
      <c r="Q43" s="91"/>
      <c r="R43" s="148"/>
      <c r="S43" s="149"/>
    </row>
    <row r="44" spans="1:21" ht="14.25" x14ac:dyDescent="0.2">
      <c r="A44" s="331"/>
      <c r="B44" s="333" t="s">
        <v>102</v>
      </c>
      <c r="C44" s="160" t="s">
        <v>103</v>
      </c>
      <c r="D44" s="150" t="s">
        <v>104</v>
      </c>
      <c r="E44" s="83"/>
      <c r="F44" s="83" t="s">
        <v>166</v>
      </c>
      <c r="G44" s="83"/>
      <c r="H44" s="83" t="s">
        <v>105</v>
      </c>
      <c r="I44" s="84"/>
      <c r="J44" s="83" t="s">
        <v>104</v>
      </c>
      <c r="K44" s="83"/>
      <c r="L44" s="83" t="s">
        <v>166</v>
      </c>
      <c r="M44" s="83"/>
      <c r="N44" s="83" t="s">
        <v>105</v>
      </c>
      <c r="O44" s="84"/>
      <c r="P44" s="83" t="s">
        <v>104</v>
      </c>
      <c r="Q44" s="83"/>
      <c r="R44" s="150" t="s">
        <v>166</v>
      </c>
      <c r="S44" s="92"/>
    </row>
    <row r="45" spans="1:21" ht="13.5" thickBot="1" x14ac:dyDescent="0.25">
      <c r="A45" s="331"/>
      <c r="B45" s="334"/>
      <c r="C45" s="161"/>
      <c r="D45" s="242" t="s">
        <v>252</v>
      </c>
      <c r="E45" s="111" t="s">
        <v>253</v>
      </c>
      <c r="F45" s="151" t="s">
        <v>252</v>
      </c>
      <c r="G45" s="111" t="s">
        <v>253</v>
      </c>
      <c r="H45" s="110" t="s">
        <v>252</v>
      </c>
      <c r="I45" s="112" t="s">
        <v>253</v>
      </c>
      <c r="J45" s="242" t="s">
        <v>252</v>
      </c>
      <c r="K45" s="111" t="s">
        <v>253</v>
      </c>
      <c r="L45" s="151" t="s">
        <v>252</v>
      </c>
      <c r="M45" s="111" t="s">
        <v>253</v>
      </c>
      <c r="N45" s="110" t="s">
        <v>252</v>
      </c>
      <c r="O45" s="112" t="s">
        <v>253</v>
      </c>
      <c r="P45" s="242" t="s">
        <v>252</v>
      </c>
      <c r="Q45" s="111" t="s">
        <v>253</v>
      </c>
      <c r="R45" s="152" t="s">
        <v>252</v>
      </c>
      <c r="S45" s="113" t="s">
        <v>253</v>
      </c>
    </row>
    <row r="46" spans="1:21" ht="15.75" x14ac:dyDescent="0.25">
      <c r="A46" s="331"/>
      <c r="B46" s="289" t="s">
        <v>106</v>
      </c>
      <c r="C46" s="290"/>
      <c r="D46" s="241">
        <f t="shared" ref="D46:S46" si="6">SUM(D47:D52)</f>
        <v>669857.32300000009</v>
      </c>
      <c r="E46" s="216">
        <f t="shared" si="6"/>
        <v>982445.09300000011</v>
      </c>
      <c r="F46" s="217">
        <f>(SUM(F47:F52))/1</f>
        <v>2916284.1880000001</v>
      </c>
      <c r="G46" s="216">
        <f>(SUM(G47:G52))/1</f>
        <v>4203777.7690000003</v>
      </c>
      <c r="H46" s="218">
        <f t="shared" si="6"/>
        <v>614004.76699999999</v>
      </c>
      <c r="I46" s="245">
        <f t="shared" si="6"/>
        <v>672443.60499999998</v>
      </c>
      <c r="J46" s="241">
        <f t="shared" si="6"/>
        <v>506479.80799999996</v>
      </c>
      <c r="K46" s="216">
        <f t="shared" si="6"/>
        <v>564138.91800000006</v>
      </c>
      <c r="L46" s="217">
        <f>(SUM(L47:L52))/1</f>
        <v>2203758.395</v>
      </c>
      <c r="M46" s="216">
        <f>(SUM(M47:M52))/1</f>
        <v>2414819.6850000001</v>
      </c>
      <c r="N46" s="218">
        <f t="shared" si="6"/>
        <v>399631.522</v>
      </c>
      <c r="O46" s="245">
        <f t="shared" si="6"/>
        <v>388518.18599999999</v>
      </c>
      <c r="P46" s="241">
        <f t="shared" si="6"/>
        <v>163377.51500000001</v>
      </c>
      <c r="Q46" s="206">
        <f t="shared" si="6"/>
        <v>418306.17499999993</v>
      </c>
      <c r="R46" s="205">
        <f t="shared" si="6"/>
        <v>712525.79300000006</v>
      </c>
      <c r="S46" s="206">
        <f t="shared" si="6"/>
        <v>1788958.0840000003</v>
      </c>
    </row>
    <row r="47" spans="1:21" x14ac:dyDescent="0.2">
      <c r="A47" s="331"/>
      <c r="B47" s="330" t="s">
        <v>107</v>
      </c>
      <c r="C47" s="280" t="s">
        <v>187</v>
      </c>
      <c r="D47" s="214">
        <v>128011.81299999999</v>
      </c>
      <c r="E47" s="87">
        <v>219850.70199999999</v>
      </c>
      <c r="F47" s="153">
        <v>557702.07299999997</v>
      </c>
      <c r="G47" s="87">
        <v>940686.27500000002</v>
      </c>
      <c r="H47" s="86">
        <v>290197.92700000003</v>
      </c>
      <c r="I47" s="246">
        <v>336947.43099999998</v>
      </c>
      <c r="J47" s="214">
        <v>80574.944000000003</v>
      </c>
      <c r="K47" s="87">
        <v>98333.528999999995</v>
      </c>
      <c r="L47" s="153">
        <v>350582.772</v>
      </c>
      <c r="M47" s="87">
        <v>420054.62199999997</v>
      </c>
      <c r="N47" s="86">
        <v>172430.75099999999</v>
      </c>
      <c r="O47" s="246">
        <v>137060.59</v>
      </c>
      <c r="P47" s="248">
        <v>47436.868999999992</v>
      </c>
      <c r="Q47" s="212">
        <v>121517.173</v>
      </c>
      <c r="R47" s="154">
        <f t="shared" ref="R47:S52" si="7">F47-L47</f>
        <v>207119.30099999998</v>
      </c>
      <c r="S47" s="155">
        <f t="shared" si="7"/>
        <v>520631.65300000005</v>
      </c>
    </row>
    <row r="48" spans="1:21" x14ac:dyDescent="0.2">
      <c r="A48" s="331"/>
      <c r="B48" s="335" t="s">
        <v>108</v>
      </c>
      <c r="C48" s="280" t="s">
        <v>109</v>
      </c>
      <c r="D48" s="214">
        <v>55527.046999999999</v>
      </c>
      <c r="E48" s="87">
        <v>74154.745999999999</v>
      </c>
      <c r="F48" s="153">
        <v>241833.606</v>
      </c>
      <c r="G48" s="87">
        <v>318366.53899999999</v>
      </c>
      <c r="H48" s="86">
        <v>35412.137999999999</v>
      </c>
      <c r="I48" s="246">
        <v>31764.494999999999</v>
      </c>
      <c r="J48" s="214">
        <v>154029.31899999999</v>
      </c>
      <c r="K48" s="87">
        <v>104682.103</v>
      </c>
      <c r="L48" s="153">
        <v>670239.77099999995</v>
      </c>
      <c r="M48" s="87">
        <v>449385.72600000002</v>
      </c>
      <c r="N48" s="86">
        <v>81402.982000000004</v>
      </c>
      <c r="O48" s="246">
        <v>63176.654000000002</v>
      </c>
      <c r="P48" s="248">
        <v>-98502.271999999997</v>
      </c>
      <c r="Q48" s="212">
        <v>-30527.357000000004</v>
      </c>
      <c r="R48" s="154">
        <f t="shared" si="7"/>
        <v>-428406.16499999992</v>
      </c>
      <c r="S48" s="155">
        <f t="shared" si="7"/>
        <v>-131019.18700000003</v>
      </c>
    </row>
    <row r="49" spans="1:19" x14ac:dyDescent="0.2">
      <c r="A49" s="331"/>
      <c r="B49" s="335" t="s">
        <v>110</v>
      </c>
      <c r="C49" s="280" t="s">
        <v>111</v>
      </c>
      <c r="D49" s="214">
        <v>64969.716</v>
      </c>
      <c r="E49" s="87">
        <v>75352.334000000003</v>
      </c>
      <c r="F49" s="153">
        <v>282811.14299999998</v>
      </c>
      <c r="G49" s="87">
        <v>322565.22600000002</v>
      </c>
      <c r="H49" s="86">
        <v>59567.027000000002</v>
      </c>
      <c r="I49" s="246">
        <v>63742.358999999997</v>
      </c>
      <c r="J49" s="214">
        <v>47125.370999999999</v>
      </c>
      <c r="K49" s="87">
        <v>54204.400999999998</v>
      </c>
      <c r="L49" s="153">
        <v>204895.04800000001</v>
      </c>
      <c r="M49" s="87">
        <v>232238.73</v>
      </c>
      <c r="N49" s="86">
        <v>40267.847000000002</v>
      </c>
      <c r="O49" s="246">
        <v>47500.277999999998</v>
      </c>
      <c r="P49" s="248">
        <v>17844.345000000001</v>
      </c>
      <c r="Q49" s="212">
        <v>21147.933000000005</v>
      </c>
      <c r="R49" s="154">
        <f t="shared" si="7"/>
        <v>77916.094999999972</v>
      </c>
      <c r="S49" s="155">
        <f t="shared" si="7"/>
        <v>90326.496000000014</v>
      </c>
    </row>
    <row r="50" spans="1:19" x14ac:dyDescent="0.2">
      <c r="A50" s="331"/>
      <c r="B50" s="335" t="s">
        <v>112</v>
      </c>
      <c r="C50" s="280" t="s">
        <v>113</v>
      </c>
      <c r="D50" s="214">
        <v>44381.16</v>
      </c>
      <c r="E50" s="87">
        <v>87842.634999999995</v>
      </c>
      <c r="F50" s="153">
        <v>193227.451</v>
      </c>
      <c r="G50" s="87">
        <v>375813.06400000001</v>
      </c>
      <c r="H50" s="86">
        <v>78001.976999999999</v>
      </c>
      <c r="I50" s="246">
        <v>78422.691999999995</v>
      </c>
      <c r="J50" s="214">
        <v>20005.744999999999</v>
      </c>
      <c r="K50" s="87">
        <v>32250.098000000002</v>
      </c>
      <c r="L50" s="153">
        <v>87043.607000000004</v>
      </c>
      <c r="M50" s="87">
        <v>137850.519</v>
      </c>
      <c r="N50" s="86">
        <v>40954.631000000001</v>
      </c>
      <c r="O50" s="246">
        <v>67764.447</v>
      </c>
      <c r="P50" s="248">
        <v>24375.415000000005</v>
      </c>
      <c r="Q50" s="212">
        <v>55592.536999999997</v>
      </c>
      <c r="R50" s="154">
        <f t="shared" si="7"/>
        <v>106183.844</v>
      </c>
      <c r="S50" s="155">
        <f t="shared" si="7"/>
        <v>237962.54500000001</v>
      </c>
    </row>
    <row r="51" spans="1:19" x14ac:dyDescent="0.2">
      <c r="A51" s="331"/>
      <c r="B51" s="335" t="s">
        <v>114</v>
      </c>
      <c r="C51" s="280" t="s">
        <v>115</v>
      </c>
      <c r="D51" s="214">
        <v>76534.131999999998</v>
      </c>
      <c r="E51" s="87">
        <v>155102.27799999999</v>
      </c>
      <c r="F51" s="153">
        <v>333164.40899999999</v>
      </c>
      <c r="G51" s="87">
        <v>662866.76100000006</v>
      </c>
      <c r="H51" s="86">
        <v>28963.973000000002</v>
      </c>
      <c r="I51" s="246">
        <v>35612.703000000001</v>
      </c>
      <c r="J51" s="214">
        <v>31626.072</v>
      </c>
      <c r="K51" s="87">
        <v>61943.587</v>
      </c>
      <c r="L51" s="153">
        <v>137832.76300000001</v>
      </c>
      <c r="M51" s="87">
        <v>264939.15999999997</v>
      </c>
      <c r="N51" s="86">
        <v>9348.1749999999993</v>
      </c>
      <c r="O51" s="246">
        <v>12419.934999999999</v>
      </c>
      <c r="P51" s="248">
        <v>44908.06</v>
      </c>
      <c r="Q51" s="212">
        <v>93158.690999999992</v>
      </c>
      <c r="R51" s="154">
        <f t="shared" si="7"/>
        <v>195331.64599999998</v>
      </c>
      <c r="S51" s="155">
        <f t="shared" si="7"/>
        <v>397927.60100000008</v>
      </c>
    </row>
    <row r="52" spans="1:19" ht="13.5" thickBot="1" x14ac:dyDescent="0.25">
      <c r="A52" s="331"/>
      <c r="B52" s="336" t="s">
        <v>116</v>
      </c>
      <c r="C52" s="281" t="s">
        <v>117</v>
      </c>
      <c r="D52" s="215">
        <v>300433.45500000002</v>
      </c>
      <c r="E52" s="89">
        <v>370142.39799999999</v>
      </c>
      <c r="F52" s="156">
        <v>1307545.5060000001</v>
      </c>
      <c r="G52" s="89">
        <v>1583479.9040000001</v>
      </c>
      <c r="H52" s="88">
        <v>121861.72500000001</v>
      </c>
      <c r="I52" s="247">
        <v>125953.925</v>
      </c>
      <c r="J52" s="215">
        <v>173118.35699999999</v>
      </c>
      <c r="K52" s="89">
        <v>212725.2</v>
      </c>
      <c r="L52" s="156">
        <v>753164.43400000001</v>
      </c>
      <c r="M52" s="89">
        <v>910350.92799999996</v>
      </c>
      <c r="N52" s="88">
        <v>55227.135999999999</v>
      </c>
      <c r="O52" s="247">
        <v>60596.281999999999</v>
      </c>
      <c r="P52" s="249">
        <v>127315.09800000003</v>
      </c>
      <c r="Q52" s="213">
        <v>157417.19799999997</v>
      </c>
      <c r="R52" s="157">
        <f t="shared" si="7"/>
        <v>554381.07200000004</v>
      </c>
      <c r="S52" s="158">
        <f t="shared" si="7"/>
        <v>673128.97600000014</v>
      </c>
    </row>
    <row r="53" spans="1:19" x14ac:dyDescent="0.2">
      <c r="J53" s="207"/>
      <c r="O53" s="207"/>
    </row>
    <row r="54" spans="1:19" ht="14.25" x14ac:dyDescent="0.2">
      <c r="C54" s="95" t="s">
        <v>124</v>
      </c>
      <c r="H54" s="207"/>
      <c r="I54" s="207"/>
      <c r="J54" s="207"/>
      <c r="K54" s="207"/>
      <c r="L54" s="207"/>
      <c r="M54" s="207"/>
      <c r="Q54" s="309"/>
    </row>
    <row r="55" spans="1:19" x14ac:dyDescent="0.2">
      <c r="G55" s="207"/>
      <c r="J55" s="207"/>
      <c r="K55" s="207"/>
      <c r="L55" s="207"/>
      <c r="N55" s="207"/>
      <c r="O55" s="207"/>
    </row>
    <row r="56" spans="1:19" x14ac:dyDescent="0.2">
      <c r="K56">
        <v>1</v>
      </c>
    </row>
    <row r="62" spans="1:19" x14ac:dyDescent="0.2">
      <c r="O62">
        <v>1000</v>
      </c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H84"/>
  <sheetViews>
    <sheetView workbookViewId="0">
      <selection activeCell="N62" sqref="N62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64" ht="13.5" thickBot="1" x14ac:dyDescent="0.25">
      <c r="BF1" s="144"/>
    </row>
    <row r="3" spans="2:164" x14ac:dyDescent="0.2">
      <c r="B3" s="60" t="s">
        <v>81</v>
      </c>
    </row>
    <row r="5" spans="2:164" x14ac:dyDescent="0.2">
      <c r="B5" t="s">
        <v>119</v>
      </c>
    </row>
    <row r="6" spans="2:164" x14ac:dyDescent="0.2">
      <c r="BL6" s="146"/>
      <c r="BZ6" s="76"/>
    </row>
    <row r="7" spans="2:164" ht="13.5" thickBot="1" x14ac:dyDescent="0.25"/>
    <row r="8" spans="2:164" ht="16.5" thickBot="1" x14ac:dyDescent="0.25">
      <c r="B8" s="48" t="s">
        <v>64</v>
      </c>
      <c r="C8" s="49" t="s">
        <v>54</v>
      </c>
      <c r="D8" s="49" t="s">
        <v>65</v>
      </c>
      <c r="E8" s="49" t="s">
        <v>66</v>
      </c>
      <c r="F8" s="49" t="s">
        <v>67</v>
      </c>
      <c r="G8" s="49" t="s">
        <v>68</v>
      </c>
      <c r="H8" s="49" t="s">
        <v>69</v>
      </c>
      <c r="I8" s="49" t="s">
        <v>70</v>
      </c>
      <c r="J8" s="49" t="s">
        <v>71</v>
      </c>
      <c r="K8" s="50" t="s">
        <v>72</v>
      </c>
      <c r="L8" s="50" t="s">
        <v>73</v>
      </c>
      <c r="M8" s="50" t="s">
        <v>74</v>
      </c>
      <c r="N8" s="50" t="s">
        <v>75</v>
      </c>
      <c r="O8" s="50" t="s">
        <v>97</v>
      </c>
      <c r="P8" s="50" t="s">
        <v>65</v>
      </c>
      <c r="Q8" s="50" t="s">
        <v>66</v>
      </c>
      <c r="R8" s="50" t="s">
        <v>67</v>
      </c>
      <c r="S8" s="50" t="s">
        <v>68</v>
      </c>
      <c r="T8" s="50" t="s">
        <v>69</v>
      </c>
      <c r="U8" s="50" t="s">
        <v>70</v>
      </c>
      <c r="V8" s="50" t="s">
        <v>71</v>
      </c>
      <c r="W8" s="50" t="s">
        <v>72</v>
      </c>
      <c r="X8" s="50" t="s">
        <v>73</v>
      </c>
      <c r="Y8" s="50" t="s">
        <v>74</v>
      </c>
      <c r="Z8" s="50" t="s">
        <v>75</v>
      </c>
      <c r="AA8" s="50" t="s">
        <v>99</v>
      </c>
      <c r="AB8" s="90" t="s">
        <v>65</v>
      </c>
      <c r="AC8" s="90" t="s">
        <v>66</v>
      </c>
      <c r="AD8" s="50" t="s">
        <v>67</v>
      </c>
      <c r="AE8" s="50" t="s">
        <v>68</v>
      </c>
      <c r="AF8" s="50" t="s">
        <v>69</v>
      </c>
      <c r="AG8" s="50" t="s">
        <v>70</v>
      </c>
      <c r="AH8" s="50" t="s">
        <v>71</v>
      </c>
      <c r="AI8" s="50" t="s">
        <v>72</v>
      </c>
      <c r="AJ8" s="50" t="s">
        <v>73</v>
      </c>
      <c r="AK8" s="50" t="s">
        <v>74</v>
      </c>
      <c r="AL8" s="50" t="s">
        <v>75</v>
      </c>
      <c r="AM8" s="50" t="s">
        <v>152</v>
      </c>
      <c r="AN8" s="50" t="s">
        <v>65</v>
      </c>
      <c r="AO8" s="50" t="s">
        <v>66</v>
      </c>
      <c r="AP8" s="50" t="s">
        <v>67</v>
      </c>
      <c r="AQ8" s="50" t="s">
        <v>68</v>
      </c>
      <c r="AR8" s="50" t="s">
        <v>69</v>
      </c>
      <c r="AS8" s="50" t="s">
        <v>70</v>
      </c>
      <c r="AT8" s="50" t="s">
        <v>71</v>
      </c>
      <c r="AU8" s="50" t="s">
        <v>72</v>
      </c>
      <c r="AV8" s="50" t="s">
        <v>73</v>
      </c>
      <c r="AW8" s="50" t="s">
        <v>74</v>
      </c>
      <c r="AX8" s="50" t="s">
        <v>75</v>
      </c>
      <c r="AY8" s="50" t="s">
        <v>157</v>
      </c>
      <c r="AZ8" s="50" t="s">
        <v>65</v>
      </c>
      <c r="BA8" s="50" t="s">
        <v>66</v>
      </c>
      <c r="BB8" s="50" t="s">
        <v>67</v>
      </c>
      <c r="BC8" s="50" t="s">
        <v>68</v>
      </c>
      <c r="BD8" s="50" t="s">
        <v>69</v>
      </c>
      <c r="BE8" s="50" t="s">
        <v>70</v>
      </c>
      <c r="BF8" s="50" t="s">
        <v>71</v>
      </c>
      <c r="BG8" s="50" t="s">
        <v>72</v>
      </c>
      <c r="BH8" s="50" t="s">
        <v>73</v>
      </c>
      <c r="BI8" s="50" t="s">
        <v>74</v>
      </c>
      <c r="BJ8" s="50" t="s">
        <v>75</v>
      </c>
      <c r="BK8" s="143" t="s">
        <v>160</v>
      </c>
      <c r="BL8" s="147" t="s">
        <v>65</v>
      </c>
      <c r="BM8" s="50" t="s">
        <v>66</v>
      </c>
      <c r="BN8" s="50" t="s">
        <v>67</v>
      </c>
      <c r="BO8" s="50" t="s">
        <v>68</v>
      </c>
      <c r="BP8" s="50" t="s">
        <v>69</v>
      </c>
      <c r="BQ8" s="50" t="s">
        <v>70</v>
      </c>
      <c r="BR8" s="50" t="s">
        <v>71</v>
      </c>
      <c r="BS8" s="50" t="s">
        <v>72</v>
      </c>
      <c r="BT8" s="50" t="s">
        <v>73</v>
      </c>
      <c r="BU8" s="50" t="s">
        <v>74</v>
      </c>
      <c r="BV8" s="50" t="s">
        <v>75</v>
      </c>
      <c r="BW8" s="50" t="s">
        <v>165</v>
      </c>
      <c r="BX8" s="50" t="s">
        <v>65</v>
      </c>
      <c r="BY8" s="50" t="s">
        <v>66</v>
      </c>
      <c r="BZ8" s="50" t="s">
        <v>67</v>
      </c>
      <c r="CA8" s="50" t="s">
        <v>68</v>
      </c>
      <c r="CB8" s="50" t="s">
        <v>69</v>
      </c>
      <c r="CC8" s="50" t="s">
        <v>70</v>
      </c>
      <c r="CD8" s="50" t="s">
        <v>71</v>
      </c>
      <c r="CE8" s="50" t="s">
        <v>72</v>
      </c>
      <c r="CF8" s="50" t="s">
        <v>73</v>
      </c>
      <c r="CG8" s="50" t="s">
        <v>74</v>
      </c>
      <c r="CH8" s="50" t="s">
        <v>75</v>
      </c>
      <c r="CI8" s="50" t="s">
        <v>174</v>
      </c>
      <c r="CJ8" s="50" t="s">
        <v>65</v>
      </c>
      <c r="CK8" s="50" t="s">
        <v>66</v>
      </c>
      <c r="CL8" s="50" t="s">
        <v>67</v>
      </c>
      <c r="CM8" s="50" t="s">
        <v>68</v>
      </c>
      <c r="CN8" s="50" t="s">
        <v>69</v>
      </c>
      <c r="CO8" s="50" t="s">
        <v>70</v>
      </c>
      <c r="CP8" s="50" t="s">
        <v>71</v>
      </c>
      <c r="CQ8" s="50" t="s">
        <v>72</v>
      </c>
      <c r="CR8" s="50" t="s">
        <v>73</v>
      </c>
      <c r="CS8" s="50" t="s">
        <v>74</v>
      </c>
      <c r="CT8" s="50" t="s">
        <v>75</v>
      </c>
      <c r="CU8" s="50" t="s">
        <v>176</v>
      </c>
      <c r="CV8" s="50" t="s">
        <v>65</v>
      </c>
      <c r="CW8" s="50" t="s">
        <v>66</v>
      </c>
      <c r="CX8" s="50" t="s">
        <v>67</v>
      </c>
      <c r="CY8" s="50" t="s">
        <v>68</v>
      </c>
      <c r="CZ8" s="50" t="s">
        <v>69</v>
      </c>
      <c r="DA8" s="50" t="s">
        <v>70</v>
      </c>
      <c r="DB8" s="50" t="s">
        <v>71</v>
      </c>
      <c r="DC8" s="50" t="s">
        <v>72</v>
      </c>
      <c r="DD8" s="50" t="s">
        <v>73</v>
      </c>
      <c r="DE8" s="50" t="s">
        <v>74</v>
      </c>
      <c r="DF8" s="50" t="s">
        <v>75</v>
      </c>
      <c r="DG8" s="50" t="s">
        <v>184</v>
      </c>
      <c r="DH8" s="50" t="s">
        <v>65</v>
      </c>
      <c r="DI8" s="50" t="s">
        <v>66</v>
      </c>
      <c r="DJ8" s="50" t="s">
        <v>67</v>
      </c>
      <c r="DK8" s="50" t="s">
        <v>68</v>
      </c>
      <c r="DL8" s="50" t="s">
        <v>69</v>
      </c>
      <c r="DM8" s="50" t="s">
        <v>70</v>
      </c>
      <c r="DN8" s="50" t="s">
        <v>71</v>
      </c>
      <c r="DO8" s="50" t="s">
        <v>72</v>
      </c>
      <c r="DP8" s="50" t="s">
        <v>73</v>
      </c>
      <c r="DQ8" s="50" t="s">
        <v>74</v>
      </c>
      <c r="DR8" s="50" t="s">
        <v>75</v>
      </c>
      <c r="DS8" s="50" t="s">
        <v>206</v>
      </c>
      <c r="DT8" s="50" t="s">
        <v>65</v>
      </c>
      <c r="DU8" s="50" t="s">
        <v>66</v>
      </c>
      <c r="DV8" s="50" t="s">
        <v>67</v>
      </c>
      <c r="DW8" s="50" t="s">
        <v>68</v>
      </c>
      <c r="DX8" s="50" t="s">
        <v>69</v>
      </c>
      <c r="DY8" s="50" t="s">
        <v>70</v>
      </c>
      <c r="DZ8" s="50" t="s">
        <v>71</v>
      </c>
      <c r="EA8" s="50" t="s">
        <v>72</v>
      </c>
      <c r="EB8" s="50" t="s">
        <v>73</v>
      </c>
      <c r="EC8" s="50" t="s">
        <v>74</v>
      </c>
      <c r="ED8" s="50" t="s">
        <v>75</v>
      </c>
      <c r="EE8" s="50" t="s">
        <v>209</v>
      </c>
      <c r="EF8" s="50" t="s">
        <v>65</v>
      </c>
      <c r="EG8" s="50" t="s">
        <v>66</v>
      </c>
      <c r="EH8" s="50" t="s">
        <v>67</v>
      </c>
      <c r="EI8" s="50" t="s">
        <v>68</v>
      </c>
      <c r="EJ8" s="50" t="s">
        <v>69</v>
      </c>
      <c r="EK8" s="50" t="s">
        <v>70</v>
      </c>
      <c r="EL8" s="50" t="s">
        <v>71</v>
      </c>
      <c r="EM8" s="50" t="s">
        <v>72</v>
      </c>
      <c r="EN8" s="50" t="s">
        <v>73</v>
      </c>
      <c r="EO8" s="50" t="s">
        <v>74</v>
      </c>
      <c r="EP8" s="50" t="s">
        <v>75</v>
      </c>
      <c r="EQ8" s="50" t="s">
        <v>216</v>
      </c>
      <c r="ER8" s="50" t="s">
        <v>65</v>
      </c>
      <c r="ES8" s="50" t="s">
        <v>66</v>
      </c>
      <c r="ET8" s="50" t="s">
        <v>67</v>
      </c>
      <c r="EU8" s="50" t="s">
        <v>68</v>
      </c>
      <c r="EV8" s="50" t="s">
        <v>69</v>
      </c>
      <c r="EW8" s="50" t="s">
        <v>70</v>
      </c>
      <c r="EX8" s="50" t="s">
        <v>71</v>
      </c>
      <c r="EY8" s="50" t="s">
        <v>72</v>
      </c>
      <c r="EZ8" s="50" t="s">
        <v>73</v>
      </c>
      <c r="FA8" s="50" t="s">
        <v>74</v>
      </c>
      <c r="FB8" s="50" t="s">
        <v>75</v>
      </c>
      <c r="FC8" s="50" t="s">
        <v>236</v>
      </c>
      <c r="FD8" s="50" t="s">
        <v>65</v>
      </c>
      <c r="FE8" s="50" t="s">
        <v>66</v>
      </c>
      <c r="FF8" s="50" t="s">
        <v>67</v>
      </c>
      <c r="FG8" s="50" t="s">
        <v>68</v>
      </c>
      <c r="FH8" s="50" t="s">
        <v>69</v>
      </c>
    </row>
    <row r="9" spans="2:164" x14ac:dyDescent="0.2">
      <c r="B9" s="51" t="s">
        <v>76</v>
      </c>
      <c r="C9" s="52">
        <v>29.22</v>
      </c>
      <c r="D9" s="52">
        <v>29.04</v>
      </c>
      <c r="E9" s="52">
        <v>27.18</v>
      </c>
      <c r="F9" s="52">
        <v>24.74</v>
      </c>
      <c r="G9" s="52">
        <v>25.75</v>
      </c>
      <c r="H9" s="52">
        <v>26.44</v>
      </c>
      <c r="I9" s="52">
        <v>28.42</v>
      </c>
      <c r="J9" s="52">
        <v>30.56</v>
      </c>
      <c r="K9" s="53">
        <v>30.77</v>
      </c>
      <c r="L9" s="53">
        <v>30.4</v>
      </c>
      <c r="M9" s="53">
        <v>30.16</v>
      </c>
      <c r="N9" s="53">
        <v>29.77</v>
      </c>
      <c r="O9" s="53">
        <v>30.84</v>
      </c>
      <c r="P9" s="53">
        <v>30.26</v>
      </c>
      <c r="Q9" s="53">
        <v>28.46</v>
      </c>
      <c r="R9" s="53">
        <v>26.59</v>
      </c>
      <c r="S9" s="53">
        <v>26.18</v>
      </c>
      <c r="T9" s="53">
        <v>26.72</v>
      </c>
      <c r="U9" s="53">
        <v>28.19</v>
      </c>
      <c r="V9" s="53">
        <v>30.52</v>
      </c>
      <c r="W9" s="53">
        <v>32.65</v>
      </c>
      <c r="X9" s="53">
        <v>32.340000000000003</v>
      </c>
      <c r="Y9" s="53">
        <v>32.29</v>
      </c>
      <c r="Z9" s="53">
        <v>32.22</v>
      </c>
      <c r="AA9" s="53">
        <v>30.84</v>
      </c>
      <c r="AB9" s="53">
        <v>30.26</v>
      </c>
      <c r="AC9" s="53">
        <v>28.46</v>
      </c>
      <c r="AD9" s="53">
        <v>26.59</v>
      </c>
      <c r="AE9" s="53">
        <v>26.18</v>
      </c>
      <c r="AF9" s="53">
        <v>26.72</v>
      </c>
      <c r="AG9" s="53">
        <v>28.19</v>
      </c>
      <c r="AH9" s="53">
        <v>30.52</v>
      </c>
      <c r="AI9" s="53">
        <v>31.16</v>
      </c>
      <c r="AJ9" s="53">
        <v>31.04</v>
      </c>
      <c r="AK9" s="53">
        <v>31.24</v>
      </c>
      <c r="AL9" s="53">
        <v>31.04</v>
      </c>
      <c r="AM9" s="134">
        <v>30.45</v>
      </c>
      <c r="AN9" s="134">
        <v>28.97</v>
      </c>
      <c r="AO9" s="134">
        <v>28.37</v>
      </c>
      <c r="AP9" s="134">
        <v>26.32</v>
      </c>
      <c r="AQ9" s="134">
        <v>26.32</v>
      </c>
      <c r="AR9" s="134">
        <v>27.2</v>
      </c>
      <c r="AS9" s="134">
        <v>30.85</v>
      </c>
      <c r="AT9" s="134">
        <v>32.47</v>
      </c>
      <c r="AU9" s="134">
        <v>33.659999999999997</v>
      </c>
      <c r="AV9" s="134">
        <v>37.79</v>
      </c>
      <c r="AW9" s="134">
        <v>37.950000000000003</v>
      </c>
      <c r="AX9" s="134">
        <v>36.270000000000003</v>
      </c>
      <c r="AY9" s="134">
        <v>40.94</v>
      </c>
      <c r="AZ9" s="134">
        <v>40.229999999999997</v>
      </c>
      <c r="BA9" s="134">
        <v>38.54</v>
      </c>
      <c r="BB9" s="134">
        <v>33.590000000000003</v>
      </c>
      <c r="BC9" s="134">
        <v>33.479999999999997</v>
      </c>
      <c r="BD9" s="134">
        <v>34.31</v>
      </c>
      <c r="BE9" s="134">
        <v>35.86</v>
      </c>
      <c r="BF9" s="134">
        <v>37.69</v>
      </c>
      <c r="BG9" s="134">
        <v>38.78</v>
      </c>
      <c r="BH9" s="134">
        <v>34.39</v>
      </c>
      <c r="BI9" s="134">
        <v>34.21</v>
      </c>
      <c r="BJ9" s="134">
        <v>33.619999999999997</v>
      </c>
      <c r="BK9" s="134">
        <v>32.5</v>
      </c>
      <c r="BL9" s="134">
        <v>34.869999999999997</v>
      </c>
      <c r="BM9" s="134">
        <v>32.03</v>
      </c>
      <c r="BN9" s="134">
        <v>24.27</v>
      </c>
      <c r="BO9" s="134">
        <v>26.89</v>
      </c>
      <c r="BP9" s="134">
        <v>27.02</v>
      </c>
      <c r="BQ9" s="134">
        <v>28.79</v>
      </c>
      <c r="BR9" s="134">
        <v>29.95</v>
      </c>
      <c r="BS9" s="134">
        <v>31.01</v>
      </c>
      <c r="BT9" s="134">
        <v>29.3</v>
      </c>
      <c r="BU9" s="134">
        <v>28.68</v>
      </c>
      <c r="BV9" s="134">
        <v>28.9</v>
      </c>
      <c r="BW9" s="134">
        <v>30.99</v>
      </c>
      <c r="BX9" s="134">
        <v>29.89</v>
      </c>
      <c r="BY9" s="134">
        <v>28.4</v>
      </c>
      <c r="BZ9" s="134">
        <v>27.67</v>
      </c>
      <c r="CA9" s="134">
        <v>27.85</v>
      </c>
      <c r="CB9" s="134">
        <v>29.66</v>
      </c>
      <c r="CC9" s="134">
        <v>31.25</v>
      </c>
      <c r="CD9" s="134">
        <v>33.96</v>
      </c>
      <c r="CE9" s="134">
        <v>34.299999999999997</v>
      </c>
      <c r="CF9" s="134">
        <v>32.39</v>
      </c>
      <c r="CG9" s="134">
        <v>32.47</v>
      </c>
      <c r="CH9" s="134">
        <v>32.11</v>
      </c>
      <c r="CI9" s="134">
        <v>33.049999999999997</v>
      </c>
      <c r="CJ9" s="134">
        <v>32.979999999999997</v>
      </c>
      <c r="CK9" s="134">
        <v>31.95</v>
      </c>
      <c r="CL9" s="134">
        <v>30.35</v>
      </c>
      <c r="CM9" s="134">
        <v>30.64</v>
      </c>
      <c r="CN9" s="134">
        <v>33.58</v>
      </c>
      <c r="CO9" s="134">
        <v>35.46</v>
      </c>
      <c r="CP9" s="134">
        <v>35.61</v>
      </c>
      <c r="CQ9" s="134">
        <v>36.44</v>
      </c>
      <c r="CR9" s="134">
        <v>34.58</v>
      </c>
      <c r="CS9" s="134">
        <v>33.130000000000003</v>
      </c>
      <c r="CT9" s="134">
        <v>32.21</v>
      </c>
      <c r="CU9" s="134">
        <v>34.159999999999997</v>
      </c>
      <c r="CV9" s="134">
        <v>34.49</v>
      </c>
      <c r="CW9" s="134">
        <v>32.74</v>
      </c>
      <c r="CX9" s="134">
        <v>29.9</v>
      </c>
      <c r="CY9" s="134">
        <v>29.7</v>
      </c>
      <c r="CZ9" s="134">
        <v>32.18</v>
      </c>
      <c r="DA9" s="134">
        <v>32.67</v>
      </c>
      <c r="DB9" s="134">
        <v>32.11</v>
      </c>
      <c r="DC9" s="134">
        <v>32.28</v>
      </c>
      <c r="DD9" s="134">
        <v>31.22</v>
      </c>
      <c r="DE9" s="134">
        <v>31.35</v>
      </c>
      <c r="DF9" s="134">
        <v>30.59</v>
      </c>
      <c r="DG9" s="134">
        <v>32.61</v>
      </c>
      <c r="DH9" s="134">
        <v>32.880000000000003</v>
      </c>
      <c r="DI9" s="134">
        <v>30.9</v>
      </c>
      <c r="DJ9" s="134">
        <v>32</v>
      </c>
      <c r="DK9" s="134">
        <v>32.299999999999997</v>
      </c>
      <c r="DL9" s="134">
        <v>34.74</v>
      </c>
      <c r="DM9" s="134">
        <v>36.090000000000003</v>
      </c>
      <c r="DN9" s="134">
        <v>36.44</v>
      </c>
      <c r="DO9" s="134">
        <v>37.22</v>
      </c>
      <c r="DP9" s="134">
        <v>36.69</v>
      </c>
      <c r="DQ9" s="134">
        <v>35.83</v>
      </c>
      <c r="DR9" s="134">
        <v>37.869999999999997</v>
      </c>
      <c r="DS9" s="134">
        <v>38.53</v>
      </c>
      <c r="DT9" s="134">
        <v>38.24</v>
      </c>
      <c r="DU9" s="134">
        <v>36.44</v>
      </c>
      <c r="DV9" s="134">
        <v>33.83</v>
      </c>
      <c r="DW9" s="134">
        <v>33.61</v>
      </c>
      <c r="DX9" s="134">
        <v>35.909999999999997</v>
      </c>
      <c r="DY9" s="134">
        <v>37.229999999999997</v>
      </c>
      <c r="DZ9" s="134">
        <v>38.26</v>
      </c>
      <c r="EA9" s="134">
        <v>38.47</v>
      </c>
      <c r="EB9" s="134">
        <v>36.25</v>
      </c>
      <c r="EC9" s="134">
        <v>34.93</v>
      </c>
      <c r="ED9" s="134">
        <v>33.21</v>
      </c>
      <c r="EE9" s="134">
        <v>33.200000000000003</v>
      </c>
      <c r="EF9" s="134">
        <v>31.52</v>
      </c>
      <c r="EG9" s="134">
        <v>30.33</v>
      </c>
      <c r="EH9" s="134">
        <v>29.93</v>
      </c>
      <c r="EI9" s="134">
        <v>29.64</v>
      </c>
      <c r="EJ9" s="134">
        <v>30.11</v>
      </c>
      <c r="EK9" s="134">
        <v>30.94</v>
      </c>
      <c r="EL9" s="134">
        <v>32.46</v>
      </c>
      <c r="EM9" s="134">
        <v>32.229999999999997</v>
      </c>
      <c r="EN9" s="134">
        <v>31.52</v>
      </c>
      <c r="EO9" s="134">
        <v>31.1</v>
      </c>
      <c r="EP9" s="134">
        <v>30.16</v>
      </c>
      <c r="EQ9" s="134">
        <v>29.07</v>
      </c>
      <c r="ER9" s="134">
        <v>28.89</v>
      </c>
      <c r="ES9" s="134">
        <v>27.96</v>
      </c>
      <c r="ET9" s="134">
        <v>28.43</v>
      </c>
      <c r="EU9" s="134">
        <v>28.78</v>
      </c>
      <c r="EV9" s="134">
        <v>28.65</v>
      </c>
      <c r="EW9" s="134">
        <v>28.4</v>
      </c>
      <c r="EX9" s="134">
        <v>29.42</v>
      </c>
      <c r="EY9" s="134">
        <v>30.2</v>
      </c>
      <c r="EZ9" s="134">
        <v>31.59</v>
      </c>
      <c r="FA9" s="134">
        <v>32.340000000000003</v>
      </c>
      <c r="FB9" s="134">
        <v>32.72</v>
      </c>
      <c r="FC9" s="134">
        <v>34.229999999999997</v>
      </c>
      <c r="FD9" s="134">
        <v>33.26</v>
      </c>
      <c r="FE9" s="134">
        <v>30.49</v>
      </c>
      <c r="FF9" s="134">
        <v>33.61</v>
      </c>
      <c r="FG9" s="134">
        <v>32.43</v>
      </c>
      <c r="FH9" s="134">
        <v>32.32</v>
      </c>
    </row>
    <row r="10" spans="2:164" x14ac:dyDescent="0.2">
      <c r="B10" s="51" t="s">
        <v>77</v>
      </c>
      <c r="C10" s="52">
        <v>28.64</v>
      </c>
      <c r="D10" s="52">
        <v>28.12</v>
      </c>
      <c r="E10" s="52">
        <v>27.71</v>
      </c>
      <c r="F10" s="52">
        <v>27.65</v>
      </c>
      <c r="G10" s="52">
        <v>27.99</v>
      </c>
      <c r="H10" s="52">
        <v>27.78</v>
      </c>
      <c r="I10" s="52">
        <v>27.87</v>
      </c>
      <c r="J10" s="52">
        <v>28.44</v>
      </c>
      <c r="K10" s="53">
        <v>29.69</v>
      </c>
      <c r="L10" s="53">
        <v>30.99</v>
      </c>
      <c r="M10" s="53">
        <v>31.5</v>
      </c>
      <c r="N10" s="53">
        <v>30.52</v>
      </c>
      <c r="O10" s="53">
        <v>27.25</v>
      </c>
      <c r="P10" s="53">
        <v>26.75</v>
      </c>
      <c r="Q10" s="53">
        <v>26.45</v>
      </c>
      <c r="R10" s="53">
        <v>26.3</v>
      </c>
      <c r="S10" s="53">
        <v>26.15</v>
      </c>
      <c r="T10" s="53">
        <v>26.32</v>
      </c>
      <c r="U10" s="53">
        <v>26.35</v>
      </c>
      <c r="V10" s="53">
        <v>26.7</v>
      </c>
      <c r="W10" s="53">
        <v>28.77</v>
      </c>
      <c r="X10" s="53">
        <v>29.69</v>
      </c>
      <c r="Y10" s="53">
        <v>30.19</v>
      </c>
      <c r="Z10" s="53">
        <v>29.51</v>
      </c>
      <c r="AA10" s="53">
        <v>27.25</v>
      </c>
      <c r="AB10" s="53">
        <v>26.75</v>
      </c>
      <c r="AC10" s="53">
        <v>26.45</v>
      </c>
      <c r="AD10" s="53">
        <v>26.3</v>
      </c>
      <c r="AE10" s="53">
        <v>26.15</v>
      </c>
      <c r="AF10" s="53">
        <v>26.32</v>
      </c>
      <c r="AG10" s="53">
        <v>26.35</v>
      </c>
      <c r="AH10" s="53">
        <v>26.7</v>
      </c>
      <c r="AI10" s="53">
        <v>27.45</v>
      </c>
      <c r="AJ10" s="53">
        <v>27.87</v>
      </c>
      <c r="AK10" s="53">
        <v>28</v>
      </c>
      <c r="AL10" s="53">
        <v>27.75</v>
      </c>
      <c r="AM10" s="134">
        <v>27.05</v>
      </c>
      <c r="AN10" s="134">
        <v>27.15</v>
      </c>
      <c r="AO10" s="134">
        <v>27.15</v>
      </c>
      <c r="AP10" s="134">
        <v>27.4</v>
      </c>
      <c r="AQ10" s="134">
        <v>27.5</v>
      </c>
      <c r="AR10" s="134">
        <v>29.1</v>
      </c>
      <c r="AS10" s="134">
        <v>31.85</v>
      </c>
      <c r="AT10" s="134">
        <v>35</v>
      </c>
      <c r="AU10" s="134">
        <v>37</v>
      </c>
      <c r="AV10" s="134">
        <v>40.5</v>
      </c>
      <c r="AW10" s="134">
        <v>41</v>
      </c>
      <c r="AX10" s="134">
        <v>40.799999999999997</v>
      </c>
      <c r="AY10" s="134">
        <v>38.5</v>
      </c>
      <c r="AZ10" s="134">
        <v>37</v>
      </c>
      <c r="BA10" s="134">
        <v>35.299999999999997</v>
      </c>
      <c r="BB10" s="134">
        <v>34</v>
      </c>
      <c r="BC10" s="134">
        <v>34</v>
      </c>
      <c r="BD10" s="134">
        <v>32.799999999999997</v>
      </c>
      <c r="BE10" s="134">
        <v>33.6</v>
      </c>
      <c r="BF10" s="134">
        <v>34.1</v>
      </c>
      <c r="BG10" s="134">
        <v>33.4</v>
      </c>
      <c r="BH10" s="134">
        <v>31.8</v>
      </c>
      <c r="BI10" s="134">
        <v>29.8</v>
      </c>
      <c r="BJ10" s="134">
        <v>27.8</v>
      </c>
      <c r="BK10" s="134">
        <v>26</v>
      </c>
      <c r="BL10" s="134">
        <v>25.2</v>
      </c>
      <c r="BM10" s="134">
        <v>24</v>
      </c>
      <c r="BN10" s="134">
        <v>23</v>
      </c>
      <c r="BO10" s="134">
        <v>22.4</v>
      </c>
      <c r="BP10" s="134">
        <v>22</v>
      </c>
      <c r="BQ10" s="134">
        <v>22</v>
      </c>
      <c r="BR10" s="134">
        <v>22.18</v>
      </c>
      <c r="BS10" s="134">
        <v>22.07</v>
      </c>
      <c r="BT10" s="134">
        <v>23.1</v>
      </c>
      <c r="BU10" s="134">
        <v>25.5</v>
      </c>
      <c r="BV10" s="134">
        <v>26</v>
      </c>
      <c r="BW10" s="134">
        <v>28.4</v>
      </c>
      <c r="BX10" s="134">
        <v>28.14</v>
      </c>
      <c r="BY10" s="134">
        <v>27.95</v>
      </c>
      <c r="BZ10" s="134">
        <v>28.37</v>
      </c>
      <c r="CA10" s="134">
        <v>29.41</v>
      </c>
      <c r="CB10" s="134">
        <v>30.07</v>
      </c>
      <c r="CC10" s="134">
        <v>30.59</v>
      </c>
      <c r="CD10" s="134">
        <v>31.83</v>
      </c>
      <c r="CE10" s="134">
        <v>33.4</v>
      </c>
      <c r="CF10" s="134">
        <v>34.409999999999997</v>
      </c>
      <c r="CG10" s="134">
        <v>34.65</v>
      </c>
      <c r="CH10" s="134">
        <v>34.42</v>
      </c>
      <c r="CI10" s="134">
        <v>33.119999999999997</v>
      </c>
      <c r="CJ10" s="134">
        <v>33.200000000000003</v>
      </c>
      <c r="CK10" s="134">
        <v>34.06</v>
      </c>
      <c r="CL10" s="134">
        <v>34.18</v>
      </c>
      <c r="CM10" s="134">
        <v>34.44</v>
      </c>
      <c r="CN10" s="134">
        <v>34.39</v>
      </c>
      <c r="CO10" s="134">
        <v>34.53</v>
      </c>
      <c r="CP10" s="134">
        <v>34.729999999999997</v>
      </c>
      <c r="CQ10" s="134">
        <v>35.479999999999997</v>
      </c>
      <c r="CR10" s="134">
        <v>36.42</v>
      </c>
      <c r="CS10" s="134">
        <v>36.9</v>
      </c>
      <c r="CT10" s="134">
        <v>35.71</v>
      </c>
      <c r="CU10" s="134">
        <v>33.75</v>
      </c>
      <c r="CV10" s="134">
        <v>33.4</v>
      </c>
      <c r="CW10" s="134">
        <v>32.700000000000003</v>
      </c>
      <c r="CX10" s="134">
        <v>31.95</v>
      </c>
      <c r="CY10" s="134">
        <v>30.85</v>
      </c>
      <c r="CZ10" s="134">
        <v>29.15</v>
      </c>
      <c r="DA10" s="134">
        <v>29.04</v>
      </c>
      <c r="DB10" s="134">
        <v>29.13</v>
      </c>
      <c r="DC10" s="134">
        <v>30.84</v>
      </c>
      <c r="DD10" s="134">
        <v>33.6</v>
      </c>
      <c r="DE10" s="134">
        <v>34.97</v>
      </c>
      <c r="DF10" s="134">
        <v>35.020000000000003</v>
      </c>
      <c r="DG10" s="134">
        <v>34.770000000000003</v>
      </c>
      <c r="DH10" s="134">
        <v>34.58</v>
      </c>
      <c r="DI10" s="134">
        <v>34.68</v>
      </c>
      <c r="DJ10" s="134">
        <v>34.65</v>
      </c>
      <c r="DK10" s="134">
        <v>32.99</v>
      </c>
      <c r="DL10" s="134">
        <v>36.1</v>
      </c>
      <c r="DM10" s="134">
        <v>37.56</v>
      </c>
      <c r="DN10" s="134">
        <v>37.700000000000003</v>
      </c>
      <c r="DO10" s="134">
        <v>40</v>
      </c>
      <c r="DP10" s="134">
        <v>41.74</v>
      </c>
      <c r="DQ10" s="134">
        <v>42.46</v>
      </c>
      <c r="DR10" s="134">
        <v>42.24</v>
      </c>
      <c r="DS10" s="134">
        <v>41.26</v>
      </c>
      <c r="DT10" s="134">
        <v>40.94</v>
      </c>
      <c r="DU10" s="134">
        <v>40.549999999999997</v>
      </c>
      <c r="DV10" s="134">
        <v>39.72</v>
      </c>
      <c r="DW10" s="134">
        <v>38.869999999999997</v>
      </c>
      <c r="DX10" s="134">
        <v>37.97</v>
      </c>
      <c r="DY10" s="134">
        <v>37.18</v>
      </c>
      <c r="DZ10" s="134">
        <v>37.090000000000003</v>
      </c>
      <c r="EA10" s="134">
        <v>36.44</v>
      </c>
      <c r="EB10" s="134">
        <v>35.14</v>
      </c>
      <c r="EC10" s="134">
        <v>33.99</v>
      </c>
      <c r="ED10" s="134">
        <v>32.479999999999997</v>
      </c>
      <c r="EE10" s="134">
        <v>31.52</v>
      </c>
      <c r="EF10" s="134">
        <v>31.52</v>
      </c>
      <c r="EG10" s="134">
        <v>30.79</v>
      </c>
      <c r="EH10" s="134">
        <v>30.85</v>
      </c>
      <c r="EI10" s="134">
        <v>29.83</v>
      </c>
      <c r="EJ10" s="134">
        <v>28.83</v>
      </c>
      <c r="EK10" s="134">
        <v>27.94</v>
      </c>
      <c r="EL10" s="134">
        <v>27.78</v>
      </c>
      <c r="EM10" s="134">
        <v>28.38</v>
      </c>
      <c r="EN10" s="134">
        <v>29.5</v>
      </c>
      <c r="EO10" s="134">
        <v>29.77</v>
      </c>
      <c r="EP10" s="134">
        <v>29.74</v>
      </c>
      <c r="EQ10" s="134">
        <v>28.87</v>
      </c>
      <c r="ER10" s="134">
        <v>28.13</v>
      </c>
      <c r="ES10" s="134">
        <v>27.31</v>
      </c>
      <c r="ET10" s="134">
        <v>25.74</v>
      </c>
      <c r="EU10" s="134">
        <v>23.96</v>
      </c>
      <c r="EV10" s="134">
        <v>23.22</v>
      </c>
      <c r="EW10" s="134">
        <v>23.42</v>
      </c>
      <c r="EX10" s="134">
        <v>24.3</v>
      </c>
      <c r="EY10" s="134">
        <v>26.37</v>
      </c>
      <c r="EZ10" s="134">
        <v>30.42</v>
      </c>
      <c r="FA10" s="134">
        <v>33.14</v>
      </c>
      <c r="FB10" s="134">
        <v>33.67</v>
      </c>
      <c r="FC10" s="134">
        <v>34.130000000000003</v>
      </c>
      <c r="FD10" s="134">
        <v>33.97</v>
      </c>
      <c r="FE10" s="134">
        <v>33.56</v>
      </c>
      <c r="FF10" s="134">
        <v>33.49</v>
      </c>
      <c r="FG10" s="134">
        <v>33.83</v>
      </c>
      <c r="FH10" s="134">
        <v>34.380000000000003</v>
      </c>
    </row>
    <row r="11" spans="2:164" x14ac:dyDescent="0.2">
      <c r="B11" s="51" t="s">
        <v>78</v>
      </c>
      <c r="C11" s="52"/>
      <c r="D11" s="52"/>
      <c r="E11" s="52"/>
      <c r="F11" s="52"/>
      <c r="G11" s="52">
        <v>16.899999999999999</v>
      </c>
      <c r="H11" s="52">
        <v>20.7</v>
      </c>
      <c r="I11" s="52">
        <v>22</v>
      </c>
      <c r="J11" s="52">
        <v>22.23</v>
      </c>
      <c r="K11" s="53">
        <v>22.8</v>
      </c>
      <c r="L11" s="53">
        <v>23.4</v>
      </c>
      <c r="M11" s="53">
        <v>24.7</v>
      </c>
      <c r="N11" s="53">
        <v>25.5</v>
      </c>
      <c r="O11" s="53">
        <v>26.62</v>
      </c>
      <c r="P11" s="53">
        <v>26.41</v>
      </c>
      <c r="Q11" s="53">
        <v>25.8</v>
      </c>
      <c r="R11" s="53">
        <v>25.19</v>
      </c>
      <c r="S11" s="53">
        <v>24.91</v>
      </c>
      <c r="T11" s="53">
        <v>23.95</v>
      </c>
      <c r="U11" s="53">
        <v>23.97</v>
      </c>
      <c r="V11" s="53">
        <v>24.59</v>
      </c>
      <c r="W11" s="53">
        <v>24.97</v>
      </c>
      <c r="X11" s="53">
        <v>25.28</v>
      </c>
      <c r="Y11" s="53">
        <v>25.4</v>
      </c>
      <c r="Z11" s="53">
        <v>26.91</v>
      </c>
      <c r="AA11" s="53">
        <v>26.62</v>
      </c>
      <c r="AB11" s="53">
        <v>26.41</v>
      </c>
      <c r="AC11" s="53">
        <v>25.8</v>
      </c>
      <c r="AD11" s="53">
        <v>25.19</v>
      </c>
      <c r="AE11" s="53">
        <v>24.91</v>
      </c>
      <c r="AF11" s="53">
        <v>23.95</v>
      </c>
      <c r="AG11" s="53">
        <v>23.97</v>
      </c>
      <c r="AH11" s="53">
        <v>24.59</v>
      </c>
      <c r="AI11" s="53">
        <v>24.61</v>
      </c>
      <c r="AJ11" s="53">
        <v>25.5</v>
      </c>
      <c r="AK11" s="53">
        <v>26.68</v>
      </c>
      <c r="AL11" s="53">
        <v>26.82</v>
      </c>
      <c r="AM11" s="134">
        <v>26.49</v>
      </c>
      <c r="AN11" s="134">
        <v>26.52</v>
      </c>
      <c r="AO11" s="134">
        <v>26.62</v>
      </c>
      <c r="AP11" s="134">
        <v>26.94</v>
      </c>
      <c r="AQ11" s="134">
        <v>27.26</v>
      </c>
      <c r="AR11" s="134">
        <v>27.02</v>
      </c>
      <c r="AS11" s="134">
        <v>28.09</v>
      </c>
      <c r="AT11" s="134">
        <v>28.84</v>
      </c>
      <c r="AU11" s="134">
        <v>30.9</v>
      </c>
      <c r="AV11" s="134">
        <v>33.47</v>
      </c>
      <c r="AW11" s="134">
        <v>35.69</v>
      </c>
      <c r="AX11" s="134">
        <v>36.700000000000003</v>
      </c>
      <c r="AY11" s="134">
        <v>34.299999999999997</v>
      </c>
      <c r="AZ11" s="134">
        <v>33.799999999999997</v>
      </c>
      <c r="BA11" s="134">
        <v>33.22</v>
      </c>
      <c r="BB11" s="134">
        <v>32.43</v>
      </c>
      <c r="BC11" s="134">
        <v>31.46</v>
      </c>
      <c r="BD11" s="134">
        <v>30.73</v>
      </c>
      <c r="BE11" s="134">
        <v>31.14</v>
      </c>
      <c r="BF11" s="134">
        <v>30.32</v>
      </c>
      <c r="BG11" s="134">
        <v>29.46</v>
      </c>
      <c r="BH11" s="134">
        <v>27.16</v>
      </c>
      <c r="BI11" s="134">
        <v>25.78</v>
      </c>
      <c r="BJ11" s="134">
        <v>24.02</v>
      </c>
      <c r="BK11" s="134">
        <v>22.27</v>
      </c>
      <c r="BL11" s="134">
        <v>20.28</v>
      </c>
      <c r="BM11" s="134">
        <v>20.5</v>
      </c>
      <c r="BN11" s="134">
        <v>21.05</v>
      </c>
      <c r="BO11" s="134">
        <v>21</v>
      </c>
      <c r="BP11" s="134">
        <v>20.54</v>
      </c>
      <c r="BQ11" s="134">
        <v>21.33</v>
      </c>
      <c r="BR11" s="134">
        <v>22.45</v>
      </c>
      <c r="BS11" s="134">
        <v>22.73</v>
      </c>
      <c r="BT11" s="134">
        <v>23.18</v>
      </c>
      <c r="BU11" s="134">
        <v>25.23</v>
      </c>
      <c r="BV11" s="134">
        <v>25.73</v>
      </c>
      <c r="BW11" s="134">
        <v>26.02</v>
      </c>
      <c r="BX11" s="134">
        <v>26.6</v>
      </c>
      <c r="BY11" s="134">
        <v>26.92</v>
      </c>
      <c r="BZ11" s="134">
        <v>26.91</v>
      </c>
      <c r="CA11" s="134">
        <v>25.81</v>
      </c>
      <c r="CB11" s="134">
        <v>25.6</v>
      </c>
      <c r="CC11" s="134">
        <v>25.82</v>
      </c>
      <c r="CD11" s="134">
        <v>27.19</v>
      </c>
      <c r="CE11" s="134">
        <v>28.2</v>
      </c>
      <c r="CF11" s="134">
        <v>28.94</v>
      </c>
      <c r="CG11" s="134">
        <v>30.1</v>
      </c>
      <c r="CH11" s="134">
        <v>29.79</v>
      </c>
      <c r="CI11" s="134">
        <v>30.02</v>
      </c>
      <c r="CJ11" s="134">
        <v>30.26</v>
      </c>
      <c r="CK11" s="134">
        <v>30.28</v>
      </c>
      <c r="CL11" s="134">
        <v>30.24</v>
      </c>
      <c r="CM11" s="134">
        <v>30.24</v>
      </c>
      <c r="CN11" s="134">
        <v>29.9</v>
      </c>
      <c r="CO11" s="134">
        <v>30.08</v>
      </c>
      <c r="CP11" s="134">
        <v>29.13</v>
      </c>
      <c r="CQ11" s="134">
        <v>27.98</v>
      </c>
      <c r="CR11" s="134">
        <v>28.33</v>
      </c>
      <c r="CS11" s="134">
        <v>28.91</v>
      </c>
      <c r="CT11" s="134">
        <v>28.74</v>
      </c>
      <c r="CU11" s="134">
        <v>28.82</v>
      </c>
      <c r="CV11" s="134">
        <v>30.34</v>
      </c>
      <c r="CW11" s="134">
        <v>30.25</v>
      </c>
      <c r="CX11" s="134">
        <v>28.79</v>
      </c>
      <c r="CY11" s="134">
        <v>27.46</v>
      </c>
      <c r="CZ11" s="134">
        <v>26.84</v>
      </c>
      <c r="DA11" s="134">
        <v>27.34</v>
      </c>
      <c r="DB11" s="134">
        <v>28.19</v>
      </c>
      <c r="DC11" s="134">
        <v>28.13</v>
      </c>
      <c r="DD11" s="134">
        <v>28.95</v>
      </c>
      <c r="DE11" s="134">
        <v>29.73</v>
      </c>
      <c r="DF11" s="134">
        <v>30.1</v>
      </c>
      <c r="DG11" s="134">
        <v>29.75</v>
      </c>
      <c r="DH11" s="134">
        <v>29.63</v>
      </c>
      <c r="DI11" s="134">
        <v>30.02</v>
      </c>
      <c r="DJ11" s="134">
        <v>30.26</v>
      </c>
      <c r="DK11" s="134">
        <v>30.03</v>
      </c>
      <c r="DL11" s="134">
        <v>29.48</v>
      </c>
      <c r="DM11" s="134">
        <v>30.21</v>
      </c>
      <c r="DN11" s="134">
        <v>31.17</v>
      </c>
      <c r="DO11" s="134">
        <v>32.64</v>
      </c>
      <c r="DP11" s="134">
        <v>34.07</v>
      </c>
      <c r="DQ11" s="134">
        <v>36.549999999999997</v>
      </c>
      <c r="DR11" s="134">
        <v>37.17</v>
      </c>
      <c r="DS11" s="134">
        <v>35.799999999999997</v>
      </c>
      <c r="DT11" s="134">
        <v>35.6</v>
      </c>
      <c r="DU11" s="134">
        <v>35.159999999999997</v>
      </c>
      <c r="DV11" s="134">
        <v>33.83</v>
      </c>
      <c r="DW11" s="134">
        <v>32.94</v>
      </c>
      <c r="DX11" s="134">
        <v>32.43</v>
      </c>
      <c r="DY11" s="134">
        <v>32.04</v>
      </c>
      <c r="DZ11" s="134">
        <v>30.18</v>
      </c>
      <c r="EA11" s="134">
        <v>29.74</v>
      </c>
      <c r="EB11" s="134">
        <v>29.64</v>
      </c>
      <c r="EC11" s="134">
        <v>29.61</v>
      </c>
      <c r="ED11" s="134">
        <v>29.98</v>
      </c>
      <c r="EE11" s="134">
        <v>28.55</v>
      </c>
      <c r="EF11" s="134">
        <v>29.09</v>
      </c>
      <c r="EG11" s="134">
        <v>29.57</v>
      </c>
      <c r="EH11" s="134">
        <v>29.35</v>
      </c>
      <c r="EI11" s="134">
        <v>28.23</v>
      </c>
      <c r="EJ11" s="134">
        <v>26.98</v>
      </c>
      <c r="EK11" s="134">
        <v>26.96</v>
      </c>
      <c r="EL11" s="134">
        <v>26.54</v>
      </c>
      <c r="EM11" s="134">
        <v>26.56</v>
      </c>
      <c r="EN11" s="134">
        <v>27.31</v>
      </c>
      <c r="EO11" s="134">
        <v>27.41</v>
      </c>
      <c r="EP11" s="134">
        <v>27.39</v>
      </c>
      <c r="EQ11" s="134">
        <v>26.14</v>
      </c>
      <c r="ER11" s="134">
        <v>25.6</v>
      </c>
      <c r="ES11" s="134">
        <v>25.71</v>
      </c>
      <c r="ET11" s="134">
        <v>24.43</v>
      </c>
      <c r="EU11" s="134">
        <v>23.33</v>
      </c>
      <c r="EV11" s="134">
        <v>23.12</v>
      </c>
      <c r="EW11" s="134">
        <v>23.29</v>
      </c>
      <c r="EX11" s="134">
        <v>24.95</v>
      </c>
      <c r="EY11" s="134">
        <v>26.41</v>
      </c>
      <c r="EZ11" s="134">
        <v>28.3</v>
      </c>
      <c r="FA11" s="134">
        <v>29.62</v>
      </c>
      <c r="FB11" s="134">
        <v>30.67</v>
      </c>
      <c r="FC11" s="134">
        <v>30.21</v>
      </c>
      <c r="FD11" s="134">
        <v>30.57</v>
      </c>
      <c r="FE11" s="134">
        <v>30.52</v>
      </c>
      <c r="FF11" s="134">
        <v>30.66</v>
      </c>
      <c r="FG11" s="134">
        <v>30.95</v>
      </c>
      <c r="FH11" s="134">
        <v>31.25</v>
      </c>
    </row>
    <row r="12" spans="2:164" x14ac:dyDescent="0.2">
      <c r="B12" s="54" t="s">
        <v>79</v>
      </c>
      <c r="C12" s="55">
        <v>22.51</v>
      </c>
      <c r="D12" s="55">
        <v>22.79</v>
      </c>
      <c r="E12" s="55">
        <v>22.97</v>
      </c>
      <c r="F12" s="55">
        <v>23.01</v>
      </c>
      <c r="G12" s="55">
        <v>22.26</v>
      </c>
      <c r="H12" s="55">
        <v>22.61</v>
      </c>
      <c r="I12" s="55">
        <v>22.68</v>
      </c>
      <c r="J12" s="55">
        <v>22.61</v>
      </c>
      <c r="K12" s="56">
        <v>22.87</v>
      </c>
      <c r="L12" s="56">
        <v>23.35</v>
      </c>
      <c r="M12" s="56">
        <v>23.88</v>
      </c>
      <c r="N12" s="56">
        <v>24.43</v>
      </c>
      <c r="O12" s="56">
        <v>25.11</v>
      </c>
      <c r="P12" s="56">
        <v>25.11</v>
      </c>
      <c r="Q12" s="56">
        <v>25.28</v>
      </c>
      <c r="R12" s="56">
        <v>24.53</v>
      </c>
      <c r="S12" s="56">
        <v>24.61</v>
      </c>
      <c r="T12" s="56">
        <v>24.29</v>
      </c>
      <c r="U12" s="56">
        <v>23.73</v>
      </c>
      <c r="V12" s="56">
        <v>24.18</v>
      </c>
      <c r="W12" s="56">
        <v>24.37</v>
      </c>
      <c r="X12" s="56">
        <v>24.04</v>
      </c>
      <c r="Y12" s="56">
        <v>24.45</v>
      </c>
      <c r="Z12" s="56">
        <v>25.15</v>
      </c>
      <c r="AA12" s="56">
        <v>25.11</v>
      </c>
      <c r="AB12" s="56">
        <v>25.11</v>
      </c>
      <c r="AC12" s="56">
        <v>25.28</v>
      </c>
      <c r="AD12" s="56">
        <v>24.53</v>
      </c>
      <c r="AE12" s="56">
        <v>24.61</v>
      </c>
      <c r="AF12" s="56">
        <v>24.29</v>
      </c>
      <c r="AG12" s="56">
        <v>23.73</v>
      </c>
      <c r="AH12" s="56">
        <v>24.18</v>
      </c>
      <c r="AI12" s="56">
        <v>24.74</v>
      </c>
      <c r="AJ12" s="56">
        <v>25.3</v>
      </c>
      <c r="AK12" s="56">
        <v>26.22</v>
      </c>
      <c r="AL12" s="56">
        <v>27.06</v>
      </c>
      <c r="AM12" s="135">
        <v>27.39</v>
      </c>
      <c r="AN12" s="135">
        <v>27.46</v>
      </c>
      <c r="AO12" s="135">
        <v>28.24</v>
      </c>
      <c r="AP12" s="135">
        <v>27.8</v>
      </c>
      <c r="AQ12" s="135">
        <v>27.57</v>
      </c>
      <c r="AR12" s="135">
        <v>27.2</v>
      </c>
      <c r="AS12" s="135">
        <v>27.75</v>
      </c>
      <c r="AT12" s="135">
        <v>27.82</v>
      </c>
      <c r="AU12" s="135">
        <v>28.85</v>
      </c>
      <c r="AV12" s="135">
        <v>30.9</v>
      </c>
      <c r="AW12" s="135">
        <v>32.68</v>
      </c>
      <c r="AX12" s="135">
        <v>33.729999999999997</v>
      </c>
      <c r="AY12" s="135">
        <v>35.22</v>
      </c>
      <c r="AZ12" s="135">
        <v>35.22</v>
      </c>
      <c r="BA12" s="135">
        <v>35.61</v>
      </c>
      <c r="BB12" s="135">
        <v>33.869999999999997</v>
      </c>
      <c r="BC12" s="135">
        <v>33.44</v>
      </c>
      <c r="BD12" s="135">
        <v>33.28</v>
      </c>
      <c r="BE12" s="135">
        <v>32.32</v>
      </c>
      <c r="BF12" s="135">
        <v>31.61</v>
      </c>
      <c r="BG12" s="135">
        <v>31.24</v>
      </c>
      <c r="BH12" s="135">
        <v>30.45</v>
      </c>
      <c r="BI12" s="135">
        <v>27.99</v>
      </c>
      <c r="BJ12" s="135">
        <v>27.3</v>
      </c>
      <c r="BK12" s="135">
        <v>24.39</v>
      </c>
      <c r="BL12" s="135">
        <v>21.39</v>
      </c>
      <c r="BM12" s="135">
        <v>18.7</v>
      </c>
      <c r="BN12" s="135">
        <v>17.68</v>
      </c>
      <c r="BO12" s="135">
        <v>17.670000000000002</v>
      </c>
      <c r="BP12" s="135">
        <v>18</v>
      </c>
      <c r="BQ12" s="135">
        <v>18.600000000000001</v>
      </c>
      <c r="BR12" s="135">
        <v>19.54</v>
      </c>
      <c r="BS12" s="135">
        <v>20.96</v>
      </c>
      <c r="BT12" s="135">
        <v>23.24</v>
      </c>
      <c r="BU12" s="135">
        <v>25.16</v>
      </c>
      <c r="BV12" s="135">
        <v>25.99</v>
      </c>
      <c r="BW12" s="135">
        <v>25.84</v>
      </c>
      <c r="BX12" s="135">
        <v>25.84</v>
      </c>
      <c r="BY12" s="135">
        <v>26.08</v>
      </c>
      <c r="BZ12" s="135">
        <v>26.03</v>
      </c>
      <c r="CA12" s="135">
        <v>26.09</v>
      </c>
      <c r="CB12" s="135">
        <v>26.35</v>
      </c>
      <c r="CC12" s="135">
        <v>26.59</v>
      </c>
      <c r="CD12" s="135">
        <v>26.96</v>
      </c>
      <c r="CE12" s="135">
        <v>27.93</v>
      </c>
      <c r="CF12" s="135">
        <v>29.27</v>
      </c>
      <c r="CG12" s="135">
        <v>29.93</v>
      </c>
      <c r="CH12" s="135">
        <v>30.57</v>
      </c>
      <c r="CI12" s="135">
        <v>30.86</v>
      </c>
      <c r="CJ12" s="135">
        <v>31.21</v>
      </c>
      <c r="CK12" s="135">
        <v>31.21</v>
      </c>
      <c r="CL12" s="135">
        <v>31.79</v>
      </c>
      <c r="CM12" s="135">
        <v>31.64</v>
      </c>
      <c r="CN12" s="135">
        <v>31.61</v>
      </c>
      <c r="CO12" s="135">
        <v>31.39</v>
      </c>
      <c r="CP12" s="135">
        <v>31.58</v>
      </c>
      <c r="CQ12" s="135">
        <v>31.65</v>
      </c>
      <c r="CR12" s="135">
        <v>32.01</v>
      </c>
      <c r="CS12" s="135">
        <v>32.31</v>
      </c>
      <c r="CT12" s="135">
        <v>32.21</v>
      </c>
      <c r="CU12" s="135">
        <v>31.72</v>
      </c>
      <c r="CV12" s="135">
        <v>31.63</v>
      </c>
      <c r="CW12" s="135">
        <v>30.84</v>
      </c>
      <c r="CX12" s="135">
        <v>29.75</v>
      </c>
      <c r="CY12" s="135">
        <v>30.52</v>
      </c>
      <c r="CZ12" s="135">
        <v>27.69</v>
      </c>
      <c r="DA12" s="135">
        <v>27.18</v>
      </c>
      <c r="DB12" s="135">
        <v>27.24</v>
      </c>
      <c r="DC12" s="135">
        <v>28.05</v>
      </c>
      <c r="DD12" s="135">
        <v>29.33</v>
      </c>
      <c r="DE12" s="135">
        <v>30.43</v>
      </c>
      <c r="DF12" s="135">
        <v>31.03</v>
      </c>
      <c r="DG12" s="135">
        <v>31.4</v>
      </c>
      <c r="DH12" s="135">
        <v>31.66</v>
      </c>
      <c r="DI12" s="135">
        <v>31.73</v>
      </c>
      <c r="DJ12" s="135">
        <v>31.78</v>
      </c>
      <c r="DK12" s="135">
        <v>31.54</v>
      </c>
      <c r="DL12" s="135">
        <v>31.72</v>
      </c>
      <c r="DM12" s="135">
        <v>32.020000000000003</v>
      </c>
      <c r="DN12" s="135">
        <v>32.28</v>
      </c>
      <c r="DO12" s="135">
        <v>33.299999999999997</v>
      </c>
      <c r="DP12" s="135">
        <v>34.409999999999997</v>
      </c>
      <c r="DQ12" s="135">
        <v>35.03</v>
      </c>
      <c r="DR12" s="135">
        <v>35.549999999999997</v>
      </c>
      <c r="DS12" s="135">
        <v>35.799999999999997</v>
      </c>
      <c r="DT12" s="135">
        <v>35.950000000000003</v>
      </c>
      <c r="DU12" s="135">
        <v>35.799999999999997</v>
      </c>
      <c r="DV12" s="135">
        <v>35.049999999999997</v>
      </c>
      <c r="DW12" s="135">
        <v>34.47</v>
      </c>
      <c r="DX12" s="135">
        <v>33.630000000000003</v>
      </c>
      <c r="DY12" s="135">
        <v>33.18</v>
      </c>
      <c r="DZ12" s="135">
        <v>32.840000000000003</v>
      </c>
      <c r="EA12" s="135">
        <v>32.630000000000003</v>
      </c>
      <c r="EB12" s="135">
        <v>32.49</v>
      </c>
      <c r="EC12" s="135">
        <v>32.06</v>
      </c>
      <c r="ED12" s="135">
        <v>31.79</v>
      </c>
      <c r="EE12" s="135">
        <v>30.79</v>
      </c>
      <c r="EF12" s="135">
        <v>29.92</v>
      </c>
      <c r="EG12" s="135">
        <v>29.41</v>
      </c>
      <c r="EH12" s="135">
        <v>29.08</v>
      </c>
      <c r="EI12" s="135">
        <v>27.89</v>
      </c>
      <c r="EJ12" s="135">
        <v>27</v>
      </c>
      <c r="EK12" s="135">
        <v>26.43</v>
      </c>
      <c r="EL12" s="135">
        <v>26.25</v>
      </c>
      <c r="EM12" s="135">
        <v>26.63</v>
      </c>
      <c r="EN12" s="135">
        <v>27.08</v>
      </c>
      <c r="EO12" s="135">
        <v>27.41</v>
      </c>
      <c r="EP12" s="135">
        <v>27.43</v>
      </c>
      <c r="EQ12" s="135">
        <v>27.53</v>
      </c>
      <c r="ER12" s="135">
        <v>26.83</v>
      </c>
      <c r="ES12" s="135">
        <v>25.89</v>
      </c>
      <c r="ET12" s="135">
        <v>24.72</v>
      </c>
      <c r="EU12" s="135">
        <v>23.67</v>
      </c>
      <c r="EV12" s="135">
        <v>23.17</v>
      </c>
      <c r="EW12" s="135">
        <v>23.12</v>
      </c>
      <c r="EX12" s="135">
        <v>23.39</v>
      </c>
      <c r="EY12" s="135">
        <v>24.21</v>
      </c>
      <c r="EZ12" s="135">
        <v>25.78</v>
      </c>
      <c r="FA12" s="135">
        <v>27.05</v>
      </c>
      <c r="FB12" s="135">
        <v>28.29</v>
      </c>
      <c r="FC12" s="135">
        <v>29.15</v>
      </c>
      <c r="FD12" s="135">
        <v>29.52</v>
      </c>
      <c r="FE12" s="135">
        <v>29.51</v>
      </c>
      <c r="FF12" s="135">
        <v>29.79</v>
      </c>
      <c r="FG12" s="135">
        <v>29.86</v>
      </c>
      <c r="FH12" s="135">
        <v>29.99</v>
      </c>
    </row>
    <row r="13" spans="2:164" ht="13.5" thickBot="1" x14ac:dyDescent="0.25">
      <c r="B13" s="57" t="s">
        <v>80</v>
      </c>
      <c r="C13" s="58">
        <v>24.14</v>
      </c>
      <c r="D13" s="58">
        <v>24.01</v>
      </c>
      <c r="E13" s="58">
        <v>24.13</v>
      </c>
      <c r="F13" s="58">
        <v>24.42</v>
      </c>
      <c r="G13" s="58">
        <v>24.99</v>
      </c>
      <c r="H13" s="58">
        <v>24.99</v>
      </c>
      <c r="I13" s="58">
        <v>25.12</v>
      </c>
      <c r="J13" s="58">
        <v>25.12</v>
      </c>
      <c r="K13" s="59">
        <v>25.37</v>
      </c>
      <c r="L13" s="59">
        <v>25.78</v>
      </c>
      <c r="M13" s="59">
        <v>26.46</v>
      </c>
      <c r="N13" s="59">
        <v>27.22</v>
      </c>
      <c r="O13" s="59">
        <v>27.56</v>
      </c>
      <c r="P13" s="59">
        <v>27.63</v>
      </c>
      <c r="Q13" s="59">
        <v>27.36</v>
      </c>
      <c r="R13" s="59">
        <v>27.16</v>
      </c>
      <c r="S13" s="59">
        <v>27</v>
      </c>
      <c r="T13" s="59">
        <v>26.62</v>
      </c>
      <c r="U13" s="59">
        <v>26.01</v>
      </c>
      <c r="V13" s="59">
        <v>26.21</v>
      </c>
      <c r="W13" s="59">
        <v>27</v>
      </c>
      <c r="X13" s="59">
        <v>27.04</v>
      </c>
      <c r="Y13" s="59">
        <v>26.99</v>
      </c>
      <c r="Z13" s="59">
        <v>27.46</v>
      </c>
      <c r="AA13" s="59">
        <v>27.56</v>
      </c>
      <c r="AB13" s="59">
        <v>27.63</v>
      </c>
      <c r="AC13" s="59">
        <v>27.36</v>
      </c>
      <c r="AD13" s="59">
        <v>27.16</v>
      </c>
      <c r="AE13" s="59">
        <v>27</v>
      </c>
      <c r="AF13" s="59">
        <v>26.62</v>
      </c>
      <c r="AG13" s="59">
        <v>26.01</v>
      </c>
      <c r="AH13" s="59">
        <v>26.21</v>
      </c>
      <c r="AI13" s="59">
        <v>26.11</v>
      </c>
      <c r="AJ13" s="59">
        <v>26.57</v>
      </c>
      <c r="AK13" s="59">
        <v>26.82</v>
      </c>
      <c r="AL13" s="59">
        <v>27.2</v>
      </c>
      <c r="AM13" s="136">
        <v>26.9</v>
      </c>
      <c r="AN13" s="136">
        <v>27.18</v>
      </c>
      <c r="AO13" s="136">
        <v>27.03</v>
      </c>
      <c r="AP13" s="136">
        <v>27.08</v>
      </c>
      <c r="AQ13" s="136">
        <v>26.9</v>
      </c>
      <c r="AR13" s="136">
        <v>26.6</v>
      </c>
      <c r="AS13" s="136">
        <v>27.06</v>
      </c>
      <c r="AT13" s="136">
        <v>28.24</v>
      </c>
      <c r="AU13" s="136">
        <v>29.95</v>
      </c>
      <c r="AV13" s="136">
        <v>33.380000000000003</v>
      </c>
      <c r="AW13" s="136">
        <v>36.35</v>
      </c>
      <c r="AX13" s="136">
        <v>36.96</v>
      </c>
      <c r="AY13" s="136">
        <v>36.99</v>
      </c>
      <c r="AZ13" s="136">
        <v>37.479999999999997</v>
      </c>
      <c r="BA13" s="136">
        <v>37.65</v>
      </c>
      <c r="BB13" s="136">
        <v>35.56</v>
      </c>
      <c r="BC13" s="136">
        <v>33.9</v>
      </c>
      <c r="BD13" s="136">
        <v>34.26</v>
      </c>
      <c r="BE13" s="136">
        <v>33.409999999999997</v>
      </c>
      <c r="BF13" s="136">
        <v>31.62</v>
      </c>
      <c r="BG13" s="136">
        <v>30.74</v>
      </c>
      <c r="BH13" s="136">
        <v>29.31</v>
      </c>
      <c r="BI13" s="136">
        <v>27.55</v>
      </c>
      <c r="BJ13" s="136">
        <v>25.46</v>
      </c>
      <c r="BK13" s="136">
        <v>23.04</v>
      </c>
      <c r="BL13" s="136">
        <v>21.12</v>
      </c>
      <c r="BM13" s="136">
        <v>21.7</v>
      </c>
      <c r="BN13" s="136">
        <v>22.04</v>
      </c>
      <c r="BO13" s="136">
        <v>21.92</v>
      </c>
      <c r="BP13" s="136">
        <v>21.81</v>
      </c>
      <c r="BQ13" s="136">
        <v>22.25</v>
      </c>
      <c r="BR13" s="136">
        <v>22.42</v>
      </c>
      <c r="BS13" s="136">
        <v>23</v>
      </c>
      <c r="BT13" s="136">
        <v>23.24</v>
      </c>
      <c r="BU13" s="136">
        <v>24.1</v>
      </c>
      <c r="BV13" s="136">
        <v>24.88</v>
      </c>
      <c r="BW13" s="136">
        <v>25.71</v>
      </c>
      <c r="BX13" s="136">
        <v>26.52</v>
      </c>
      <c r="BY13" s="136">
        <v>27.29</v>
      </c>
      <c r="BZ13" s="136">
        <v>27.82</v>
      </c>
      <c r="CA13" s="136">
        <v>27.9</v>
      </c>
      <c r="CB13" s="136">
        <v>27.76</v>
      </c>
      <c r="CC13" s="136">
        <v>28.35</v>
      </c>
      <c r="CD13" s="136">
        <v>28.13</v>
      </c>
      <c r="CE13" s="136">
        <v>30.1</v>
      </c>
      <c r="CF13" s="136">
        <v>27.6</v>
      </c>
      <c r="CG13" s="136">
        <v>31.18</v>
      </c>
      <c r="CH13" s="136">
        <v>31.02</v>
      </c>
      <c r="CI13" s="136">
        <v>32.19</v>
      </c>
      <c r="CJ13" s="136">
        <v>32.19</v>
      </c>
      <c r="CK13" s="136">
        <v>32.71</v>
      </c>
      <c r="CL13" s="136">
        <v>33</v>
      </c>
      <c r="CM13" s="136">
        <v>33.020000000000003</v>
      </c>
      <c r="CN13" s="136">
        <v>33.15</v>
      </c>
      <c r="CO13" s="136">
        <v>33.159999999999997</v>
      </c>
      <c r="CP13" s="136">
        <v>33.159999999999997</v>
      </c>
      <c r="CQ13" s="136">
        <v>32.86</v>
      </c>
      <c r="CR13" s="136">
        <v>32.86</v>
      </c>
      <c r="CS13" s="136">
        <v>32.01</v>
      </c>
      <c r="CT13" s="136">
        <v>31.98</v>
      </c>
      <c r="CU13" s="136">
        <v>31.98</v>
      </c>
      <c r="CV13" s="136">
        <v>32.270000000000003</v>
      </c>
      <c r="CW13" s="136">
        <v>32.14</v>
      </c>
      <c r="CX13" s="136">
        <v>30.71</v>
      </c>
      <c r="CY13" s="136">
        <v>28.96</v>
      </c>
      <c r="CZ13" s="136">
        <v>27.73</v>
      </c>
      <c r="DA13" s="136">
        <v>27.51</v>
      </c>
      <c r="DB13" s="136">
        <v>28.06</v>
      </c>
      <c r="DC13" s="136">
        <v>28.72</v>
      </c>
      <c r="DD13" s="136">
        <v>29.19</v>
      </c>
      <c r="DE13" s="136">
        <v>29.49</v>
      </c>
      <c r="DF13" s="136">
        <v>30.1</v>
      </c>
      <c r="DG13" s="136">
        <v>32</v>
      </c>
      <c r="DH13" s="136">
        <v>31.4</v>
      </c>
      <c r="DI13" s="136">
        <v>31.75</v>
      </c>
      <c r="DJ13" s="136">
        <v>31.8</v>
      </c>
      <c r="DK13" s="136">
        <v>32.03</v>
      </c>
      <c r="DL13" s="136">
        <v>32.020000000000003</v>
      </c>
      <c r="DM13" s="136">
        <v>32.229999999999997</v>
      </c>
      <c r="DN13" s="136">
        <v>32.79</v>
      </c>
      <c r="DO13" s="136">
        <v>33.94</v>
      </c>
      <c r="DP13" s="136">
        <v>35.06</v>
      </c>
      <c r="DQ13" s="136">
        <v>33.57</v>
      </c>
      <c r="DR13" s="136">
        <v>33.57</v>
      </c>
      <c r="DS13" s="136">
        <v>34.24</v>
      </c>
      <c r="DT13" s="136">
        <v>34.47</v>
      </c>
      <c r="DU13" s="136">
        <v>34.64</v>
      </c>
      <c r="DV13" s="136">
        <v>34.46</v>
      </c>
      <c r="DW13" s="136">
        <v>34.11</v>
      </c>
      <c r="DX13" s="136">
        <v>33.729999999999997</v>
      </c>
      <c r="DY13" s="136">
        <v>33.54</v>
      </c>
      <c r="DZ13" s="136">
        <v>32.54</v>
      </c>
      <c r="EA13" s="136">
        <v>31.99</v>
      </c>
      <c r="EB13" s="136">
        <v>30.93</v>
      </c>
      <c r="EC13" s="136">
        <v>31.19</v>
      </c>
      <c r="ED13" s="136">
        <v>31.13</v>
      </c>
      <c r="EE13" s="136">
        <v>29.76</v>
      </c>
      <c r="EF13" s="136">
        <v>29.57</v>
      </c>
      <c r="EG13" s="136">
        <v>29.55</v>
      </c>
      <c r="EH13" s="136">
        <v>28.9</v>
      </c>
      <c r="EI13" s="136">
        <v>27.57</v>
      </c>
      <c r="EJ13" s="136">
        <v>26.6</v>
      </c>
      <c r="EK13" s="136">
        <v>25.87</v>
      </c>
      <c r="EL13" s="136">
        <v>25.32</v>
      </c>
      <c r="EM13" s="136">
        <v>25.42</v>
      </c>
      <c r="EN13" s="136">
        <v>26.01</v>
      </c>
      <c r="EO13" s="136">
        <v>26.4</v>
      </c>
      <c r="EP13" s="136">
        <v>26.7</v>
      </c>
      <c r="EQ13" s="136">
        <v>26.37</v>
      </c>
      <c r="ER13" s="136">
        <v>25.49</v>
      </c>
      <c r="ES13" s="136">
        <v>24.51</v>
      </c>
      <c r="ET13" s="136">
        <v>23.56</v>
      </c>
      <c r="EU13" s="136">
        <v>22.52</v>
      </c>
      <c r="EV13" s="136">
        <v>22.02</v>
      </c>
      <c r="EW13" s="136">
        <v>21.96</v>
      </c>
      <c r="EX13" s="136">
        <v>22.34</v>
      </c>
      <c r="EY13" s="136">
        <v>23.13</v>
      </c>
      <c r="EZ13" s="136">
        <v>24.36</v>
      </c>
      <c r="FA13" s="136">
        <v>25.68</v>
      </c>
      <c r="FB13" s="136">
        <v>27.02</v>
      </c>
      <c r="FC13" s="136">
        <v>28</v>
      </c>
      <c r="FD13" s="136">
        <v>28.79</v>
      </c>
      <c r="FE13" s="136">
        <v>29.26</v>
      </c>
      <c r="FF13" s="136">
        <v>29.88</v>
      </c>
      <c r="FG13" s="136">
        <v>30.42</v>
      </c>
      <c r="FH13" s="136">
        <v>31.02</v>
      </c>
    </row>
    <row r="14" spans="2:164" ht="13.5" thickBot="1" x14ac:dyDescent="0.25"/>
    <row r="15" spans="2:164" ht="13.5" thickBot="1" x14ac:dyDescent="0.25">
      <c r="B15" s="75"/>
      <c r="C15" t="s">
        <v>98</v>
      </c>
      <c r="CF15" s="144"/>
      <c r="CG15" s="144" t="s">
        <v>249</v>
      </c>
      <c r="CH15" s="361" t="s">
        <v>250</v>
      </c>
    </row>
    <row r="16" spans="2:164" x14ac:dyDescent="0.2">
      <c r="CF16" s="362" t="s">
        <v>223</v>
      </c>
      <c r="CG16" s="362">
        <v>55.3</v>
      </c>
      <c r="CH16" s="363">
        <v>54.85</v>
      </c>
    </row>
    <row r="17" spans="3:86" x14ac:dyDescent="0.2">
      <c r="Z17" s="76"/>
      <c r="CF17" s="364" t="s">
        <v>225</v>
      </c>
      <c r="CG17" s="364">
        <v>50.85</v>
      </c>
      <c r="CH17" s="365">
        <v>46.3</v>
      </c>
    </row>
    <row r="18" spans="3:86" x14ac:dyDescent="0.2">
      <c r="CF18" s="364" t="s">
        <v>227</v>
      </c>
      <c r="CG18" s="364">
        <v>38.5</v>
      </c>
      <c r="CH18" s="365">
        <v>25</v>
      </c>
    </row>
    <row r="19" spans="3:86" x14ac:dyDescent="0.2">
      <c r="CF19" s="364" t="s">
        <v>178</v>
      </c>
      <c r="CG19" s="364">
        <v>38</v>
      </c>
      <c r="CH19" s="365">
        <v>37.89</v>
      </c>
    </row>
    <row r="20" spans="3:86" x14ac:dyDescent="0.2">
      <c r="CF20" s="364" t="s">
        <v>158</v>
      </c>
      <c r="CG20" s="364">
        <v>37.78</v>
      </c>
      <c r="CH20" s="365">
        <v>28.35</v>
      </c>
    </row>
    <row r="21" spans="3:86" x14ac:dyDescent="0.2">
      <c r="CF21" s="364" t="s">
        <v>134</v>
      </c>
      <c r="CG21" s="364">
        <v>37.68</v>
      </c>
      <c r="CH21" s="365">
        <v>27</v>
      </c>
    </row>
    <row r="22" spans="3:86" x14ac:dyDescent="0.2">
      <c r="CF22" s="364" t="s">
        <v>145</v>
      </c>
      <c r="CG22" s="364">
        <v>37.57</v>
      </c>
      <c r="CH22" s="365">
        <v>35.64</v>
      </c>
    </row>
    <row r="23" spans="3:86" x14ac:dyDescent="0.2">
      <c r="CF23" s="364" t="s">
        <v>143</v>
      </c>
      <c r="CG23" s="364">
        <v>37.51</v>
      </c>
      <c r="CH23" s="365">
        <v>26.21</v>
      </c>
    </row>
    <row r="24" spans="3:86" x14ac:dyDescent="0.2">
      <c r="CF24" s="364" t="s">
        <v>138</v>
      </c>
      <c r="CG24" s="364">
        <v>37.5</v>
      </c>
      <c r="CH24" s="365">
        <v>29.9</v>
      </c>
    </row>
    <row r="25" spans="3:86" x14ac:dyDescent="0.2">
      <c r="CF25" s="364" t="s">
        <v>77</v>
      </c>
      <c r="CG25" s="364">
        <v>37.44</v>
      </c>
      <c r="CH25" s="365">
        <v>24.3</v>
      </c>
    </row>
    <row r="26" spans="3:86" x14ac:dyDescent="0.2">
      <c r="CF26" s="364" t="s">
        <v>133</v>
      </c>
      <c r="CG26" s="364">
        <v>36.78</v>
      </c>
      <c r="CH26" s="365">
        <v>30.47</v>
      </c>
    </row>
    <row r="27" spans="3:86" x14ac:dyDescent="0.2">
      <c r="CF27" s="364" t="s">
        <v>226</v>
      </c>
      <c r="CG27" s="364">
        <v>35.020000000000003</v>
      </c>
      <c r="CH27" s="365">
        <v>25.07</v>
      </c>
    </row>
    <row r="28" spans="3:86" x14ac:dyDescent="0.2">
      <c r="CF28" s="364" t="s">
        <v>76</v>
      </c>
      <c r="CG28" s="364">
        <v>34.979999999999997</v>
      </c>
      <c r="CH28" s="365">
        <v>29.41</v>
      </c>
    </row>
    <row r="29" spans="3:86" x14ac:dyDescent="0.2">
      <c r="CF29" s="364" t="s">
        <v>139</v>
      </c>
      <c r="CG29" s="364">
        <v>34.5</v>
      </c>
      <c r="CH29" s="365">
        <v>24.67</v>
      </c>
    </row>
    <row r="30" spans="3:86" x14ac:dyDescent="0.2">
      <c r="CF30" s="419" t="s">
        <v>205</v>
      </c>
      <c r="CG30" s="419">
        <v>32.94</v>
      </c>
      <c r="CH30" s="420">
        <v>20.75</v>
      </c>
    </row>
    <row r="31" spans="3:86" x14ac:dyDescent="0.2">
      <c r="CF31" s="412" t="s">
        <v>78</v>
      </c>
      <c r="CG31" s="412">
        <v>32.57</v>
      </c>
      <c r="CH31" s="413">
        <v>24.95</v>
      </c>
    </row>
    <row r="32" spans="3:86" ht="14.25" x14ac:dyDescent="0.2">
      <c r="C32" s="60" t="s">
        <v>82</v>
      </c>
      <c r="CF32" s="419" t="s">
        <v>228</v>
      </c>
      <c r="CG32" s="419">
        <v>32.42</v>
      </c>
      <c r="CH32" s="420">
        <v>24.15</v>
      </c>
    </row>
    <row r="33" spans="84:86" x14ac:dyDescent="0.2">
      <c r="CF33" s="419" t="s">
        <v>229</v>
      </c>
      <c r="CG33" s="419">
        <v>31.61</v>
      </c>
      <c r="CH33" s="420">
        <v>24.36</v>
      </c>
    </row>
    <row r="34" spans="84:86" x14ac:dyDescent="0.2">
      <c r="CF34" s="419" t="s">
        <v>80</v>
      </c>
      <c r="CG34" s="419">
        <v>31.6</v>
      </c>
      <c r="CH34" s="420">
        <v>22.34</v>
      </c>
    </row>
    <row r="35" spans="84:86" x14ac:dyDescent="0.2">
      <c r="CF35" s="419" t="s">
        <v>218</v>
      </c>
      <c r="CG35" s="419">
        <v>31.46</v>
      </c>
      <c r="CH35" s="420">
        <v>28.37</v>
      </c>
    </row>
    <row r="36" spans="84:86" x14ac:dyDescent="0.2">
      <c r="CF36" s="364" t="s">
        <v>79</v>
      </c>
      <c r="CG36" s="364">
        <v>30.91</v>
      </c>
      <c r="CH36" s="365">
        <v>23.39</v>
      </c>
    </row>
    <row r="37" spans="84:86" x14ac:dyDescent="0.2">
      <c r="CF37" s="419" t="s">
        <v>135</v>
      </c>
      <c r="CG37" s="419">
        <v>30.68</v>
      </c>
      <c r="CH37" s="420">
        <v>28.16</v>
      </c>
    </row>
    <row r="38" spans="84:86" x14ac:dyDescent="0.2">
      <c r="CF38" s="364" t="s">
        <v>230</v>
      </c>
      <c r="CG38" s="364">
        <v>30.13</v>
      </c>
      <c r="CH38" s="365">
        <v>22.07</v>
      </c>
    </row>
    <row r="39" spans="84:86" x14ac:dyDescent="0.2">
      <c r="CF39" s="364" t="s">
        <v>136</v>
      </c>
      <c r="CG39" s="364">
        <v>30.05</v>
      </c>
      <c r="CH39" s="365">
        <v>18.64</v>
      </c>
    </row>
    <row r="40" spans="84:86" x14ac:dyDescent="0.2">
      <c r="CF40" s="364" t="s">
        <v>142</v>
      </c>
      <c r="CG40" s="364">
        <v>29.85</v>
      </c>
      <c r="CH40" s="365">
        <v>25.88</v>
      </c>
    </row>
    <row r="41" spans="84:86" x14ac:dyDescent="0.2">
      <c r="CF41" s="364" t="s">
        <v>156</v>
      </c>
      <c r="CG41" s="364">
        <v>29.85</v>
      </c>
      <c r="CH41" s="365">
        <v>26.84</v>
      </c>
    </row>
    <row r="42" spans="84:86" x14ac:dyDescent="0.2">
      <c r="CF42" s="364" t="s">
        <v>161</v>
      </c>
      <c r="CG42" s="364">
        <v>28.65</v>
      </c>
      <c r="CH42" s="365">
        <v>17.86</v>
      </c>
    </row>
    <row r="43" spans="84:86" ht="13.5" thickBot="1" x14ac:dyDescent="0.25">
      <c r="CF43" s="364" t="s">
        <v>146</v>
      </c>
      <c r="CG43" s="364">
        <v>26.91</v>
      </c>
      <c r="CH43" s="365">
        <v>23.59</v>
      </c>
    </row>
    <row r="44" spans="84:86" ht="13.5" thickBot="1" x14ac:dyDescent="0.25">
      <c r="CF44" s="144" t="s">
        <v>231</v>
      </c>
      <c r="CG44" s="144">
        <v>35.21</v>
      </c>
      <c r="CH44" s="361">
        <v>26.43</v>
      </c>
    </row>
    <row r="46" spans="84:86" ht="13.5" thickBot="1" x14ac:dyDescent="0.25"/>
    <row r="47" spans="84:86" ht="13.5" thickBot="1" x14ac:dyDescent="0.25">
      <c r="CF47" s="414"/>
      <c r="CG47" s="144" t="s">
        <v>235</v>
      </c>
      <c r="CH47" s="144" t="s">
        <v>214</v>
      </c>
    </row>
    <row r="48" spans="84:86" x14ac:dyDescent="0.2">
      <c r="CF48" s="362" t="s">
        <v>223</v>
      </c>
      <c r="CG48" s="363">
        <v>56</v>
      </c>
      <c r="CH48" s="363">
        <v>56.5</v>
      </c>
    </row>
    <row r="49" spans="2:86" x14ac:dyDescent="0.2">
      <c r="B49" s="67"/>
      <c r="C49" s="67"/>
      <c r="D49" s="67"/>
      <c r="E49" s="67"/>
      <c r="CF49" s="364" t="s">
        <v>178</v>
      </c>
      <c r="CG49" s="365">
        <v>38.65</v>
      </c>
      <c r="CH49" s="365">
        <v>41.84</v>
      </c>
    </row>
    <row r="50" spans="2:86" x14ac:dyDescent="0.2">
      <c r="CF50" s="364" t="s">
        <v>145</v>
      </c>
      <c r="CG50" s="365">
        <v>37.200000000000003</v>
      </c>
      <c r="CH50" s="365">
        <v>38.06</v>
      </c>
    </row>
    <row r="51" spans="2:86" x14ac:dyDescent="0.2">
      <c r="CF51" s="364" t="s">
        <v>133</v>
      </c>
      <c r="CG51" s="365">
        <v>31.99</v>
      </c>
      <c r="CH51" s="365">
        <v>34.67</v>
      </c>
    </row>
    <row r="52" spans="2:86" x14ac:dyDescent="0.2">
      <c r="CF52" s="364" t="s">
        <v>138</v>
      </c>
      <c r="CG52" s="365">
        <v>31.17</v>
      </c>
      <c r="CH52" s="365">
        <v>33.74</v>
      </c>
    </row>
    <row r="53" spans="2:86" x14ac:dyDescent="0.2">
      <c r="CF53" s="364" t="s">
        <v>158</v>
      </c>
      <c r="CG53" s="365">
        <v>30.7</v>
      </c>
      <c r="CH53" s="365">
        <v>31.54</v>
      </c>
    </row>
    <row r="54" spans="2:86" x14ac:dyDescent="0.2">
      <c r="CF54" s="364" t="s">
        <v>76</v>
      </c>
      <c r="CG54" s="365">
        <v>30.18</v>
      </c>
      <c r="CH54" s="365">
        <v>30.96</v>
      </c>
    </row>
    <row r="55" spans="2:86" x14ac:dyDescent="0.2">
      <c r="CF55" s="364" t="s">
        <v>135</v>
      </c>
      <c r="CG55" s="365">
        <v>29.12</v>
      </c>
      <c r="CH55" s="365">
        <v>30.15</v>
      </c>
    </row>
    <row r="56" spans="2:86" x14ac:dyDescent="0.2">
      <c r="CF56" s="364" t="s">
        <v>143</v>
      </c>
      <c r="CG56" s="365">
        <v>28.68</v>
      </c>
      <c r="CH56" s="365">
        <v>31.02</v>
      </c>
    </row>
    <row r="57" spans="2:86" x14ac:dyDescent="0.2">
      <c r="CF57" s="364" t="s">
        <v>227</v>
      </c>
      <c r="CG57" s="365">
        <v>28.38</v>
      </c>
      <c r="CH57" s="365">
        <v>30.6</v>
      </c>
    </row>
    <row r="58" spans="2:86" x14ac:dyDescent="0.2">
      <c r="CF58" s="364" t="s">
        <v>134</v>
      </c>
      <c r="CG58" s="365">
        <v>28.1</v>
      </c>
      <c r="CH58" s="365">
        <v>29.98</v>
      </c>
    </row>
    <row r="59" spans="2:86" x14ac:dyDescent="0.2">
      <c r="CF59" s="364" t="s">
        <v>226</v>
      </c>
      <c r="CG59" s="365">
        <v>28</v>
      </c>
      <c r="CH59" s="365">
        <v>29.82</v>
      </c>
    </row>
    <row r="60" spans="2:86" x14ac:dyDescent="0.2">
      <c r="CF60" s="364" t="s">
        <v>156</v>
      </c>
      <c r="CG60" s="365">
        <v>27.77</v>
      </c>
      <c r="CH60" s="365">
        <v>29.66</v>
      </c>
    </row>
    <row r="61" spans="2:86" x14ac:dyDescent="0.2">
      <c r="CF61" s="364" t="s">
        <v>77</v>
      </c>
      <c r="CG61" s="365">
        <v>27.38</v>
      </c>
      <c r="CH61" s="365">
        <v>29.57</v>
      </c>
    </row>
    <row r="62" spans="2:86" x14ac:dyDescent="0.2">
      <c r="CF62" s="364" t="s">
        <v>229</v>
      </c>
      <c r="CG62" s="365">
        <v>27.18</v>
      </c>
      <c r="CH62" s="365">
        <v>32.96</v>
      </c>
    </row>
    <row r="63" spans="2:86" x14ac:dyDescent="0.2">
      <c r="CF63" s="364" t="s">
        <v>139</v>
      </c>
      <c r="CG63" s="365">
        <v>26.7</v>
      </c>
      <c r="CH63" s="365">
        <v>28.54</v>
      </c>
    </row>
    <row r="64" spans="2:86" x14ac:dyDescent="0.2">
      <c r="CF64" s="415" t="s">
        <v>78</v>
      </c>
      <c r="CG64" s="413">
        <v>25.96</v>
      </c>
      <c r="CH64" s="413">
        <v>27.83</v>
      </c>
    </row>
    <row r="65" spans="84:86" x14ac:dyDescent="0.2">
      <c r="CF65" s="364" t="s">
        <v>146</v>
      </c>
      <c r="CG65" s="365">
        <v>25.66</v>
      </c>
      <c r="CH65" s="365">
        <v>26.32</v>
      </c>
    </row>
    <row r="66" spans="84:86" x14ac:dyDescent="0.2">
      <c r="CF66" s="364" t="s">
        <v>79</v>
      </c>
      <c r="CG66" s="365">
        <v>25.31</v>
      </c>
      <c r="CH66" s="365">
        <v>27.94</v>
      </c>
    </row>
    <row r="67" spans="84:86" x14ac:dyDescent="0.2">
      <c r="CF67" s="364" t="s">
        <v>228</v>
      </c>
      <c r="CG67" s="365">
        <v>25.28</v>
      </c>
      <c r="CH67" s="365">
        <v>28.33</v>
      </c>
    </row>
    <row r="68" spans="84:86" x14ac:dyDescent="0.2">
      <c r="CF68" s="364" t="s">
        <v>80</v>
      </c>
      <c r="CG68" s="365">
        <v>24.08</v>
      </c>
      <c r="CH68" s="365">
        <v>27.31</v>
      </c>
    </row>
    <row r="69" spans="84:86" x14ac:dyDescent="0.2">
      <c r="CF69" s="364" t="s">
        <v>230</v>
      </c>
      <c r="CG69" s="365">
        <v>23.8</v>
      </c>
      <c r="CH69" s="365">
        <v>25.93</v>
      </c>
    </row>
    <row r="70" spans="84:86" x14ac:dyDescent="0.2">
      <c r="CF70" s="364" t="s">
        <v>205</v>
      </c>
      <c r="CG70" s="365">
        <v>23.76</v>
      </c>
      <c r="CH70" s="365">
        <v>23.71</v>
      </c>
    </row>
    <row r="71" spans="84:86" x14ac:dyDescent="0.2">
      <c r="CF71" s="364" t="s">
        <v>136</v>
      </c>
      <c r="CG71" s="365">
        <v>21.72</v>
      </c>
      <c r="CH71" s="365">
        <v>21.68</v>
      </c>
    </row>
    <row r="72" spans="84:86" ht="13.5" thickBot="1" x14ac:dyDescent="0.25">
      <c r="CF72" s="364" t="s">
        <v>161</v>
      </c>
      <c r="CG72" s="365">
        <v>21.63</v>
      </c>
      <c r="CH72" s="365">
        <v>21.67</v>
      </c>
    </row>
    <row r="73" spans="84:86" ht="13.5" thickBot="1" x14ac:dyDescent="0.25">
      <c r="CF73" s="144" t="s">
        <v>231</v>
      </c>
      <c r="CG73" s="361">
        <v>28.46</v>
      </c>
      <c r="CH73" s="361">
        <v>31.22</v>
      </c>
    </row>
    <row r="84" spans="2:7" ht="18.75" x14ac:dyDescent="0.25">
      <c r="B84" s="426" t="s">
        <v>245</v>
      </c>
      <c r="C84" s="427"/>
      <c r="D84" s="427"/>
      <c r="E84" s="427"/>
      <c r="F84" s="427"/>
      <c r="G84" s="427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V58" sqref="V58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R11" sqref="R11"/>
    </sheetView>
  </sheetViews>
  <sheetFormatPr defaultRowHeight="12.75" x14ac:dyDescent="0.2"/>
  <cols>
    <col min="1" max="1" width="9.140625" style="294"/>
    <col min="2" max="2" width="23.28515625" style="294" customWidth="1"/>
    <col min="3" max="16384" width="9.140625" style="294"/>
  </cols>
  <sheetData>
    <row r="2" spans="2:13" ht="15.75" x14ac:dyDescent="0.25">
      <c r="B2" s="138" t="s">
        <v>203</v>
      </c>
      <c r="G2" s="295"/>
    </row>
    <row r="5" spans="2:13" ht="13.5" thickBot="1" x14ac:dyDescent="0.25"/>
    <row r="6" spans="2:13" ht="16.5" customHeight="1" thickBot="1" x14ac:dyDescent="0.25">
      <c r="B6" s="431" t="s">
        <v>87</v>
      </c>
      <c r="C6" s="428" t="s">
        <v>189</v>
      </c>
      <c r="D6" s="429"/>
      <c r="E6" s="429"/>
      <c r="F6" s="429"/>
      <c r="G6" s="429"/>
      <c r="H6" s="429"/>
      <c r="I6" s="428" t="s">
        <v>190</v>
      </c>
      <c r="J6" s="429"/>
      <c r="K6" s="429"/>
      <c r="L6" s="429"/>
      <c r="M6" s="430"/>
    </row>
    <row r="7" spans="2:13" ht="16.5" customHeight="1" thickBot="1" x14ac:dyDescent="0.25">
      <c r="B7" s="432"/>
      <c r="C7" s="301" t="s">
        <v>208</v>
      </c>
      <c r="D7" s="302" t="s">
        <v>213</v>
      </c>
      <c r="E7" s="302" t="s">
        <v>191</v>
      </c>
      <c r="F7" s="303" t="s">
        <v>192</v>
      </c>
      <c r="G7" s="302" t="s">
        <v>193</v>
      </c>
      <c r="H7" s="304" t="s">
        <v>194</v>
      </c>
      <c r="I7" s="305" t="s">
        <v>195</v>
      </c>
      <c r="J7" s="302" t="s">
        <v>196</v>
      </c>
      <c r="K7" s="303" t="s">
        <v>192</v>
      </c>
      <c r="L7" s="302" t="s">
        <v>197</v>
      </c>
      <c r="M7" s="302" t="s">
        <v>198</v>
      </c>
    </row>
    <row r="8" spans="2:13" ht="30" customHeight="1" thickBot="1" x14ac:dyDescent="0.25">
      <c r="B8" s="424" t="s">
        <v>266</v>
      </c>
      <c r="C8" s="312">
        <v>143.80000000000001</v>
      </c>
      <c r="D8" s="313"/>
      <c r="E8" s="313">
        <v>138.97</v>
      </c>
      <c r="F8" s="314">
        <v>132.02000000000001</v>
      </c>
      <c r="G8" s="313">
        <v>114.21</v>
      </c>
      <c r="H8" s="315">
        <v>111.98</v>
      </c>
      <c r="I8" s="316" t="s">
        <v>159</v>
      </c>
      <c r="J8" s="306">
        <v>103.47557026696411</v>
      </c>
      <c r="K8" s="307">
        <v>108.92289047114075</v>
      </c>
      <c r="L8" s="306">
        <v>125.90841432449</v>
      </c>
      <c r="M8" s="306">
        <v>128.41578853366673</v>
      </c>
    </row>
    <row r="9" spans="2:13" ht="30" customHeight="1" thickBot="1" x14ac:dyDescent="0.25">
      <c r="B9" s="424" t="s">
        <v>199</v>
      </c>
      <c r="C9" s="312">
        <v>664.38</v>
      </c>
      <c r="D9" s="313">
        <v>666.75</v>
      </c>
      <c r="E9" s="423">
        <v>700.52</v>
      </c>
      <c r="F9" s="314">
        <v>869.6</v>
      </c>
      <c r="G9" s="313">
        <v>798.28</v>
      </c>
      <c r="H9" s="315">
        <v>748.9</v>
      </c>
      <c r="I9" s="308">
        <v>99.644544431946002</v>
      </c>
      <c r="J9" s="306">
        <v>94.840975275509621</v>
      </c>
      <c r="K9" s="307">
        <v>76.400643974241035</v>
      </c>
      <c r="L9" s="306">
        <v>83.226436839204297</v>
      </c>
      <c r="M9" s="306">
        <v>88.714114033916417</v>
      </c>
    </row>
    <row r="10" spans="2:13" ht="30" customHeight="1" thickBot="1" x14ac:dyDescent="0.25">
      <c r="B10" s="424" t="s">
        <v>200</v>
      </c>
      <c r="C10" s="312">
        <v>1303.33</v>
      </c>
      <c r="D10" s="313">
        <v>1327.37</v>
      </c>
      <c r="E10" s="423">
        <v>1356.71</v>
      </c>
      <c r="F10" s="314">
        <v>1159.74</v>
      </c>
      <c r="G10" s="313">
        <v>1092.8900000000001</v>
      </c>
      <c r="H10" s="315">
        <v>954.26</v>
      </c>
      <c r="I10" s="308">
        <v>98.188899854599711</v>
      </c>
      <c r="J10" s="306">
        <v>96.065481937923352</v>
      </c>
      <c r="K10" s="307">
        <v>112.38122337765361</v>
      </c>
      <c r="L10" s="306">
        <v>119.25536879283366</v>
      </c>
      <c r="M10" s="306">
        <v>136.58017731016704</v>
      </c>
    </row>
    <row r="11" spans="2:13" ht="30" customHeight="1" thickBot="1" x14ac:dyDescent="0.25">
      <c r="B11" s="424" t="s">
        <v>201</v>
      </c>
      <c r="C11" s="312">
        <v>2258.1</v>
      </c>
      <c r="D11" s="313">
        <v>2197.2600000000002</v>
      </c>
      <c r="E11" s="423">
        <v>2394</v>
      </c>
      <c r="F11" s="314">
        <v>1822.24</v>
      </c>
      <c r="G11" s="313">
        <v>1752</v>
      </c>
      <c r="H11" s="315">
        <v>1274.42</v>
      </c>
      <c r="I11" s="308">
        <v>102.76890308839189</v>
      </c>
      <c r="J11" s="306">
        <v>94.323308270676691</v>
      </c>
      <c r="K11" s="307">
        <v>123.91891298621476</v>
      </c>
      <c r="L11" s="306">
        <v>128.88698630136986</v>
      </c>
      <c r="M11" s="306">
        <v>177.18648483231587</v>
      </c>
    </row>
    <row r="12" spans="2:13" ht="30" customHeight="1" thickBot="1" x14ac:dyDescent="0.25">
      <c r="B12" s="424" t="s">
        <v>202</v>
      </c>
      <c r="C12" s="312">
        <v>2352.8200000000002</v>
      </c>
      <c r="D12" s="313">
        <v>2424.29</v>
      </c>
      <c r="E12" s="423">
        <v>2704.64</v>
      </c>
      <c r="F12" s="314">
        <v>1971.8</v>
      </c>
      <c r="G12" s="313">
        <v>1897.18</v>
      </c>
      <c r="H12" s="315">
        <v>1372.79</v>
      </c>
      <c r="I12" s="308">
        <v>97.051920356063022</v>
      </c>
      <c r="J12" s="306">
        <v>86.991984145764334</v>
      </c>
      <c r="K12" s="307">
        <v>119.32346079724111</v>
      </c>
      <c r="L12" s="306">
        <v>124.0166984682529</v>
      </c>
      <c r="M12" s="306">
        <v>171.38965173114607</v>
      </c>
    </row>
    <row r="13" spans="2:13" ht="30" customHeight="1" thickBot="1" x14ac:dyDescent="0.25">
      <c r="B13" s="424" t="s">
        <v>93</v>
      </c>
      <c r="C13" s="312">
        <v>1445.22</v>
      </c>
      <c r="D13" s="313">
        <v>1465.25</v>
      </c>
      <c r="E13" s="423">
        <v>1450.57</v>
      </c>
      <c r="F13" s="314">
        <v>1454.4</v>
      </c>
      <c r="G13" s="313">
        <v>1482.48</v>
      </c>
      <c r="H13" s="315">
        <v>1090.1099999999999</v>
      </c>
      <c r="I13" s="308">
        <v>98.632997781948475</v>
      </c>
      <c r="J13" s="306">
        <v>99.631179467381799</v>
      </c>
      <c r="K13" s="307">
        <v>99.368811881188108</v>
      </c>
      <c r="L13" s="306">
        <v>97.486644001942693</v>
      </c>
      <c r="M13" s="306">
        <v>132.57561163552305</v>
      </c>
    </row>
    <row r="14" spans="2:13" ht="30" customHeight="1" thickBot="1" x14ac:dyDescent="0.25">
      <c r="B14" s="424" t="s">
        <v>94</v>
      </c>
      <c r="C14" s="312">
        <v>1437.9</v>
      </c>
      <c r="D14" s="313">
        <v>1447.43</v>
      </c>
      <c r="E14" s="423">
        <v>1502.65</v>
      </c>
      <c r="F14" s="314">
        <v>1465.78</v>
      </c>
      <c r="G14" s="313">
        <v>1512.16</v>
      </c>
      <c r="H14" s="315">
        <v>1087.49</v>
      </c>
      <c r="I14" s="308">
        <v>99.341591648646215</v>
      </c>
      <c r="J14" s="306">
        <v>95.6909459954081</v>
      </c>
      <c r="K14" s="307">
        <v>98.097941027985101</v>
      </c>
      <c r="L14" s="306">
        <v>95.089144005925291</v>
      </c>
      <c r="M14" s="306">
        <v>132.22190548878609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J15" sqref="J15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7" t="s">
        <v>162</v>
      </c>
    </row>
    <row r="4" spans="1:8" ht="13.5" thickBot="1" x14ac:dyDescent="0.25"/>
    <row r="5" spans="1:8" ht="12.75" customHeight="1" x14ac:dyDescent="0.2">
      <c r="B5" s="433" t="s">
        <v>87</v>
      </c>
      <c r="C5" s="436" t="s">
        <v>1</v>
      </c>
      <c r="D5" s="437"/>
      <c r="E5" s="437"/>
      <c r="F5" s="437"/>
      <c r="G5" s="437"/>
      <c r="H5" s="438"/>
    </row>
    <row r="6" spans="1:8" ht="13.5" customHeight="1" thickBot="1" x14ac:dyDescent="0.25">
      <c r="B6" s="434"/>
      <c r="C6" s="439"/>
      <c r="D6" s="440"/>
      <c r="E6" s="440"/>
      <c r="F6" s="440"/>
      <c r="G6" s="440"/>
      <c r="H6" s="441"/>
    </row>
    <row r="7" spans="1:8" ht="30.75" thickBot="1" x14ac:dyDescent="0.3">
      <c r="B7" s="434"/>
      <c r="C7" s="442" t="s">
        <v>88</v>
      </c>
      <c r="D7" s="443"/>
      <c r="E7" s="68" t="s">
        <v>154</v>
      </c>
      <c r="F7" s="29" t="s">
        <v>89</v>
      </c>
      <c r="G7" s="9"/>
      <c r="H7" s="11" t="s">
        <v>154</v>
      </c>
    </row>
    <row r="8" spans="1:8" ht="15.75" thickBot="1" x14ac:dyDescent="0.25">
      <c r="B8" s="435"/>
      <c r="C8" s="133">
        <v>43051</v>
      </c>
      <c r="D8" s="342">
        <v>43044</v>
      </c>
      <c r="E8" s="69" t="s">
        <v>14</v>
      </c>
      <c r="F8" s="133">
        <v>43051</v>
      </c>
      <c r="G8" s="359">
        <v>43044</v>
      </c>
      <c r="H8" s="45" t="s">
        <v>14</v>
      </c>
    </row>
    <row r="9" spans="1:8" ht="27.75" customHeight="1" thickBot="1" x14ac:dyDescent="0.25">
      <c r="B9" s="310" t="s">
        <v>90</v>
      </c>
      <c r="C9" s="74">
        <v>2258.1</v>
      </c>
      <c r="D9" s="379">
        <v>2197.2600000000002</v>
      </c>
      <c r="E9" s="235">
        <v>2.7689030883918919</v>
      </c>
      <c r="F9" s="74">
        <v>533.07365439093485</v>
      </c>
      <c r="G9" s="360">
        <v>518.29504175119132</v>
      </c>
      <c r="H9" s="235">
        <v>2.8513899322305374</v>
      </c>
    </row>
    <row r="10" spans="1:8" ht="33.75" customHeight="1" thickBot="1" x14ac:dyDescent="0.25">
      <c r="B10" s="310" t="s">
        <v>170</v>
      </c>
      <c r="C10" s="340">
        <v>2352.8200000000002</v>
      </c>
      <c r="D10" s="380">
        <v>2424.29</v>
      </c>
      <c r="E10" s="235">
        <v>-2.9480796439369792</v>
      </c>
      <c r="F10" s="74">
        <v>555.43437204910299</v>
      </c>
      <c r="G10" s="360">
        <v>571.84743124026988</v>
      </c>
      <c r="H10" s="235">
        <v>-2.8701815020081312</v>
      </c>
    </row>
    <row r="11" spans="1:8" ht="28.5" customHeight="1" thickBot="1" x14ac:dyDescent="0.25">
      <c r="B11" s="234" t="s">
        <v>91</v>
      </c>
      <c r="C11" s="311">
        <v>664.38</v>
      </c>
      <c r="D11" s="381">
        <v>666.75</v>
      </c>
      <c r="E11" s="235">
        <v>-0.35545556805399392</v>
      </c>
      <c r="F11" s="74">
        <v>156.84135977337112</v>
      </c>
      <c r="G11" s="360">
        <v>157.27461433221683</v>
      </c>
      <c r="H11" s="235">
        <v>-0.27547647195657687</v>
      </c>
    </row>
    <row r="12" spans="1:8" ht="22.5" customHeight="1" thickBot="1" x14ac:dyDescent="0.25">
      <c r="B12" s="234" t="s">
        <v>92</v>
      </c>
      <c r="C12" s="311">
        <v>1303.33</v>
      </c>
      <c r="D12" s="381">
        <v>1327.37</v>
      </c>
      <c r="E12" s="235">
        <v>-1.8111001454003004</v>
      </c>
      <c r="F12" s="74">
        <v>307.67941454202077</v>
      </c>
      <c r="G12" s="360">
        <v>313.10326933056564</v>
      </c>
      <c r="H12" s="235">
        <v>-1.7322894136945339</v>
      </c>
    </row>
    <row r="13" spans="1:8" ht="23.25" customHeight="1" thickBot="1" x14ac:dyDescent="0.25">
      <c r="B13" s="70" t="s">
        <v>93</v>
      </c>
      <c r="C13" s="74">
        <v>1445.22</v>
      </c>
      <c r="D13" s="379">
        <v>1465.25</v>
      </c>
      <c r="E13" s="71">
        <v>-1.3670022180515253</v>
      </c>
      <c r="F13" s="74">
        <v>341.17563739376772</v>
      </c>
      <c r="G13" s="360">
        <v>345.62673963296692</v>
      </c>
      <c r="H13" s="71">
        <v>-1.2878350338072748</v>
      </c>
    </row>
    <row r="14" spans="1:8" ht="34.5" customHeight="1" thickBot="1" x14ac:dyDescent="0.25">
      <c r="B14" s="425" t="s">
        <v>94</v>
      </c>
      <c r="C14" s="340">
        <v>1437.9</v>
      </c>
      <c r="D14" s="380">
        <v>1447.43</v>
      </c>
      <c r="E14" s="72">
        <v>-0.65840835135377684</v>
      </c>
      <c r="F14" s="74">
        <v>339.44759206798869</v>
      </c>
      <c r="G14" s="360">
        <v>341.42331461999345</v>
      </c>
      <c r="H14" s="72">
        <v>-0.57867241849132278</v>
      </c>
    </row>
    <row r="15" spans="1:8" ht="30.75" customHeight="1" thickBot="1" x14ac:dyDescent="0.3">
      <c r="B15" s="444" t="s">
        <v>95</v>
      </c>
      <c r="C15" s="445"/>
      <c r="D15" s="445"/>
      <c r="E15" s="446"/>
      <c r="F15" s="351" t="s">
        <v>274</v>
      </c>
      <c r="G15" s="351" t="s">
        <v>268</v>
      </c>
      <c r="H15" s="236" t="s">
        <v>173</v>
      </c>
    </row>
    <row r="16" spans="1:8" ht="15.75" thickBot="1" x14ac:dyDescent="0.25">
      <c r="B16" s="447"/>
      <c r="C16" s="448"/>
      <c r="D16" s="448"/>
      <c r="E16" s="449"/>
      <c r="F16" s="352">
        <v>4.2359999999999998</v>
      </c>
      <c r="G16" s="352">
        <v>4.2393999999999998</v>
      </c>
      <c r="H16" s="237">
        <v>-8.0200028305893983E-2</v>
      </c>
    </row>
    <row r="19" spans="2:4" x14ac:dyDescent="0.2">
      <c r="B19" s="67"/>
      <c r="C19" s="67"/>
      <c r="D19" s="67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V36" sqref="V36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8" t="s">
        <v>188</v>
      </c>
    </row>
    <row r="4" spans="1:4" ht="15.75" x14ac:dyDescent="0.25">
      <c r="A4" s="138" t="s">
        <v>232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7"/>
      <c r="C9" s="60"/>
      <c r="D9" s="60"/>
    </row>
    <row r="10" spans="1:4" ht="21" customHeight="1" x14ac:dyDescent="0.25">
      <c r="C10" s="61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K36" sqref="K36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272</v>
      </c>
    </row>
    <row r="2" spans="1:18" ht="18.75" x14ac:dyDescent="0.3">
      <c r="A2" s="2" t="s">
        <v>23</v>
      </c>
      <c r="D2" s="2"/>
    </row>
    <row r="3" spans="1:18" ht="15.75" thickBot="1" x14ac:dyDescent="0.3">
      <c r="A3" s="119" t="s">
        <v>126</v>
      </c>
      <c r="B3" s="1"/>
    </row>
    <row r="4" spans="1:18" ht="15" thickBot="1" x14ac:dyDescent="0.25">
      <c r="B4" s="450" t="s">
        <v>0</v>
      </c>
      <c r="C4" s="453" t="s">
        <v>40</v>
      </c>
      <c r="D4" s="456" t="s">
        <v>1</v>
      </c>
      <c r="E4" s="457"/>
      <c r="F4" s="458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51"/>
      <c r="C5" s="454"/>
      <c r="D5" s="459"/>
      <c r="E5" s="460"/>
      <c r="F5" s="461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1:18" ht="30.75" thickBot="1" x14ac:dyDescent="0.3">
      <c r="B6" s="451"/>
      <c r="C6" s="454"/>
      <c r="D6" s="21" t="s">
        <v>26</v>
      </c>
      <c r="E6" s="139"/>
      <c r="F6" s="140" t="s">
        <v>179</v>
      </c>
      <c r="G6" s="21" t="s">
        <v>26</v>
      </c>
      <c r="H6" s="139"/>
      <c r="I6" s="140" t="s">
        <v>180</v>
      </c>
      <c r="J6" s="63" t="s">
        <v>26</v>
      </c>
      <c r="K6" s="63"/>
      <c r="L6" s="140" t="s">
        <v>180</v>
      </c>
      <c r="M6" s="64" t="s">
        <v>26</v>
      </c>
      <c r="N6" s="63"/>
      <c r="O6" s="140" t="s">
        <v>180</v>
      </c>
      <c r="P6" s="21" t="s">
        <v>26</v>
      </c>
      <c r="Q6" s="22"/>
      <c r="R6" s="140" t="s">
        <v>180</v>
      </c>
    </row>
    <row r="7" spans="1:18" ht="15.75" thickBot="1" x14ac:dyDescent="0.25">
      <c r="B7" s="452"/>
      <c r="C7" s="455"/>
      <c r="D7" s="12" t="s">
        <v>273</v>
      </c>
      <c r="E7" s="114" t="s">
        <v>267</v>
      </c>
      <c r="F7" s="13" t="s">
        <v>14</v>
      </c>
      <c r="G7" s="12" t="s">
        <v>273</v>
      </c>
      <c r="H7" s="114" t="s">
        <v>267</v>
      </c>
      <c r="I7" s="13" t="s">
        <v>14</v>
      </c>
      <c r="J7" s="12" t="s">
        <v>273</v>
      </c>
      <c r="K7" s="114" t="s">
        <v>267</v>
      </c>
      <c r="L7" s="13" t="s">
        <v>14</v>
      </c>
      <c r="M7" s="12" t="s">
        <v>273</v>
      </c>
      <c r="N7" s="114" t="s">
        <v>267</v>
      </c>
      <c r="O7" s="13" t="s">
        <v>14</v>
      </c>
      <c r="P7" s="12" t="s">
        <v>273</v>
      </c>
      <c r="Q7" s="114" t="s">
        <v>267</v>
      </c>
      <c r="R7" s="14" t="s">
        <v>14</v>
      </c>
    </row>
    <row r="8" spans="1:18" ht="27" customHeight="1" x14ac:dyDescent="0.2">
      <c r="B8" s="464" t="s">
        <v>55</v>
      </c>
      <c r="C8" s="252" t="s">
        <v>163</v>
      </c>
      <c r="D8" s="25">
        <v>1445.22</v>
      </c>
      <c r="E8" s="24">
        <v>1465.251</v>
      </c>
      <c r="F8" s="126">
        <v>-1.3670695327967666</v>
      </c>
      <c r="G8" s="25">
        <v>1447.491</v>
      </c>
      <c r="H8" s="24">
        <v>1473.3610000000001</v>
      </c>
      <c r="I8" s="126">
        <v>-1.7558493811089144</v>
      </c>
      <c r="J8" s="73">
        <v>1461.107</v>
      </c>
      <c r="K8" s="24">
        <v>1432.7729999999999</v>
      </c>
      <c r="L8" s="126">
        <v>1.9775637871456302</v>
      </c>
      <c r="M8" s="73" t="s">
        <v>96</v>
      </c>
      <c r="N8" s="24" t="s">
        <v>96</v>
      </c>
      <c r="O8" s="126" t="s">
        <v>159</v>
      </c>
      <c r="P8" s="73">
        <v>1370.56</v>
      </c>
      <c r="Q8" s="24">
        <v>1331.7840000000001</v>
      </c>
      <c r="R8" s="41">
        <v>2.9115832597478146</v>
      </c>
    </row>
    <row r="9" spans="1:18" ht="23.25" customHeight="1" x14ac:dyDescent="0.2">
      <c r="B9" s="465"/>
      <c r="C9" s="253" t="s">
        <v>164</v>
      </c>
      <c r="D9" s="26">
        <v>1437.8989999999999</v>
      </c>
      <c r="E9" s="42">
        <v>1447.425</v>
      </c>
      <c r="F9" s="208">
        <v>-0.65813427293297189</v>
      </c>
      <c r="G9" s="26">
        <v>1451.481</v>
      </c>
      <c r="H9" s="42">
        <v>1461.307</v>
      </c>
      <c r="I9" s="208">
        <v>-0.67241175194534908</v>
      </c>
      <c r="J9" s="129">
        <v>1423.49</v>
      </c>
      <c r="K9" s="42">
        <v>1417.577</v>
      </c>
      <c r="L9" s="208">
        <v>0.4171201987616906</v>
      </c>
      <c r="M9" s="129">
        <v>1362.674</v>
      </c>
      <c r="N9" s="42">
        <v>1367.096</v>
      </c>
      <c r="O9" s="208">
        <v>-0.32345936203456271</v>
      </c>
      <c r="P9" s="129">
        <v>1441.1389999999999</v>
      </c>
      <c r="Q9" s="42">
        <v>1363.1579999999999</v>
      </c>
      <c r="R9" s="43">
        <v>5.720613457867687</v>
      </c>
    </row>
    <row r="10" spans="1:18" ht="27" customHeight="1" x14ac:dyDescent="0.2">
      <c r="B10" s="465"/>
      <c r="C10" s="253" t="s">
        <v>171</v>
      </c>
      <c r="D10" s="26">
        <v>1443.7</v>
      </c>
      <c r="E10" s="42">
        <v>1435.0630000000001</v>
      </c>
      <c r="F10" s="208">
        <v>0.60185511019376459</v>
      </c>
      <c r="G10" s="26" t="s">
        <v>96</v>
      </c>
      <c r="H10" s="42" t="s">
        <v>96</v>
      </c>
      <c r="I10" s="370" t="s">
        <v>159</v>
      </c>
      <c r="J10" s="378" t="s">
        <v>96</v>
      </c>
      <c r="K10" s="42" t="s">
        <v>96</v>
      </c>
      <c r="L10" s="208" t="s">
        <v>159</v>
      </c>
      <c r="M10" s="378" t="s">
        <v>96</v>
      </c>
      <c r="N10" s="42" t="s">
        <v>96</v>
      </c>
      <c r="O10" s="208" t="s">
        <v>159</v>
      </c>
      <c r="P10" s="129" t="s">
        <v>27</v>
      </c>
      <c r="Q10" s="42" t="s">
        <v>27</v>
      </c>
      <c r="R10" s="43" t="s">
        <v>27</v>
      </c>
    </row>
    <row r="11" spans="1:18" ht="27.75" customHeight="1" x14ac:dyDescent="0.2">
      <c r="B11" s="465"/>
      <c r="C11" s="253" t="s">
        <v>172</v>
      </c>
      <c r="D11" s="26">
        <v>1586.4739999999999</v>
      </c>
      <c r="E11" s="42">
        <v>1647.634</v>
      </c>
      <c r="F11" s="208">
        <v>-3.711989434546755</v>
      </c>
      <c r="G11" s="26">
        <v>1710.5170000000001</v>
      </c>
      <c r="H11" s="42">
        <v>1734.079</v>
      </c>
      <c r="I11" s="208">
        <v>-1.3587616250470653</v>
      </c>
      <c r="J11" s="378" t="s">
        <v>96</v>
      </c>
      <c r="K11" s="42" t="s">
        <v>96</v>
      </c>
      <c r="L11" s="208" t="s">
        <v>159</v>
      </c>
      <c r="M11" s="378" t="s">
        <v>96</v>
      </c>
      <c r="N11" s="42" t="s">
        <v>96</v>
      </c>
      <c r="O11" s="208" t="s">
        <v>159</v>
      </c>
      <c r="P11" s="378" t="s">
        <v>96</v>
      </c>
      <c r="Q11" s="42" t="s">
        <v>96</v>
      </c>
      <c r="R11" s="43" t="s">
        <v>159</v>
      </c>
    </row>
    <row r="12" spans="1:18" ht="25.5" x14ac:dyDescent="0.2">
      <c r="B12" s="465"/>
      <c r="C12" s="253" t="s">
        <v>56</v>
      </c>
      <c r="D12" s="26">
        <v>1429.316</v>
      </c>
      <c r="E12" s="42">
        <v>1447.123</v>
      </c>
      <c r="F12" s="208">
        <v>-1.2305104680113588</v>
      </c>
      <c r="G12" s="26">
        <v>1440.7840000000001</v>
      </c>
      <c r="H12" s="42">
        <v>1446.962</v>
      </c>
      <c r="I12" s="208">
        <v>-0.42696352772221269</v>
      </c>
      <c r="J12" s="378" t="s">
        <v>96</v>
      </c>
      <c r="K12" s="42" t="s">
        <v>96</v>
      </c>
      <c r="L12" s="208" t="s">
        <v>159</v>
      </c>
      <c r="M12" s="129">
        <v>1459</v>
      </c>
      <c r="N12" s="42">
        <v>1489.5350000000001</v>
      </c>
      <c r="O12" s="208">
        <v>-2.0499686143662337</v>
      </c>
      <c r="P12" s="378" t="s">
        <v>96</v>
      </c>
      <c r="Q12" s="42" t="s">
        <v>96</v>
      </c>
      <c r="R12" s="43" t="s">
        <v>159</v>
      </c>
    </row>
    <row r="13" spans="1:18" ht="23.25" customHeight="1" x14ac:dyDescent="0.2">
      <c r="B13" s="465"/>
      <c r="C13" s="253" t="s">
        <v>57</v>
      </c>
      <c r="D13" s="26" t="s">
        <v>27</v>
      </c>
      <c r="E13" s="42" t="s">
        <v>27</v>
      </c>
      <c r="F13" s="208" t="s">
        <v>27</v>
      </c>
      <c r="G13" s="26" t="s">
        <v>27</v>
      </c>
      <c r="H13" s="42" t="s">
        <v>27</v>
      </c>
      <c r="I13" s="208" t="s">
        <v>27</v>
      </c>
      <c r="J13" s="129" t="s">
        <v>27</v>
      </c>
      <c r="K13" s="42" t="s">
        <v>27</v>
      </c>
      <c r="L13" s="208" t="s">
        <v>27</v>
      </c>
      <c r="M13" s="129" t="s">
        <v>27</v>
      </c>
      <c r="N13" s="42" t="s">
        <v>27</v>
      </c>
      <c r="O13" s="208" t="s">
        <v>27</v>
      </c>
      <c r="P13" s="129" t="s">
        <v>27</v>
      </c>
      <c r="Q13" s="42" t="s">
        <v>27</v>
      </c>
      <c r="R13" s="43" t="s">
        <v>27</v>
      </c>
    </row>
    <row r="14" spans="1:18" ht="15.75" thickBot="1" x14ac:dyDescent="0.25">
      <c r="B14" s="466"/>
      <c r="C14" s="343" t="s">
        <v>58</v>
      </c>
      <c r="D14" s="28" t="s">
        <v>96</v>
      </c>
      <c r="E14" s="39" t="s">
        <v>96</v>
      </c>
      <c r="F14" s="377" t="s">
        <v>159</v>
      </c>
      <c r="G14" s="28" t="s">
        <v>27</v>
      </c>
      <c r="H14" s="39" t="s">
        <v>27</v>
      </c>
      <c r="I14" s="377" t="s">
        <v>27</v>
      </c>
      <c r="J14" s="141" t="s">
        <v>27</v>
      </c>
      <c r="K14" s="39" t="s">
        <v>27</v>
      </c>
      <c r="L14" s="377" t="s">
        <v>27</v>
      </c>
      <c r="M14" s="357" t="s">
        <v>96</v>
      </c>
      <c r="N14" s="39" t="s">
        <v>96</v>
      </c>
      <c r="O14" s="377" t="s">
        <v>159</v>
      </c>
      <c r="P14" s="141" t="s">
        <v>27</v>
      </c>
      <c r="Q14" s="39" t="s">
        <v>27</v>
      </c>
      <c r="R14" s="40" t="s">
        <v>27</v>
      </c>
    </row>
    <row r="15" spans="1:18" ht="15.75" customHeight="1" x14ac:dyDescent="0.2">
      <c r="B15" s="467" t="s">
        <v>59</v>
      </c>
      <c r="C15" s="468"/>
      <c r="D15" s="25">
        <v>1497.252</v>
      </c>
      <c r="E15" s="24">
        <v>1534.8219999999999</v>
      </c>
      <c r="F15" s="126">
        <v>-2.4478408571156747</v>
      </c>
      <c r="G15" s="25">
        <v>1513.146</v>
      </c>
      <c r="H15" s="24">
        <v>1543.7760000000001</v>
      </c>
      <c r="I15" s="126">
        <v>-1.9840961382998641</v>
      </c>
      <c r="J15" s="418">
        <v>1429.1369999999999</v>
      </c>
      <c r="K15" s="24">
        <v>1421.3879999999999</v>
      </c>
      <c r="L15" s="126">
        <v>0.54517133956386465</v>
      </c>
      <c r="M15" s="418">
        <v>1332.626</v>
      </c>
      <c r="N15" s="24">
        <v>1439.319</v>
      </c>
      <c r="O15" s="126">
        <v>-7.4127417202162951</v>
      </c>
      <c r="P15" s="73" t="s">
        <v>27</v>
      </c>
      <c r="Q15" s="24" t="s">
        <v>27</v>
      </c>
      <c r="R15" s="41" t="s">
        <v>27</v>
      </c>
    </row>
    <row r="16" spans="1:18" ht="15" x14ac:dyDescent="0.2">
      <c r="B16" s="469" t="s">
        <v>60</v>
      </c>
      <c r="C16" s="470"/>
      <c r="D16" s="26">
        <v>982.654</v>
      </c>
      <c r="E16" s="42">
        <v>984.50300000000004</v>
      </c>
      <c r="F16" s="208">
        <v>-0.18781049930777727</v>
      </c>
      <c r="G16" s="26" t="s">
        <v>96</v>
      </c>
      <c r="H16" s="42" t="s">
        <v>96</v>
      </c>
      <c r="I16" s="208" t="s">
        <v>159</v>
      </c>
      <c r="J16" s="129" t="s">
        <v>96</v>
      </c>
      <c r="K16" s="42" t="s">
        <v>96</v>
      </c>
      <c r="L16" s="208" t="s">
        <v>159</v>
      </c>
      <c r="M16" s="129" t="s">
        <v>96</v>
      </c>
      <c r="N16" s="42" t="s">
        <v>96</v>
      </c>
      <c r="O16" s="208" t="s">
        <v>159</v>
      </c>
      <c r="P16" s="129" t="s">
        <v>27</v>
      </c>
      <c r="Q16" s="42" t="s">
        <v>27</v>
      </c>
      <c r="R16" s="43" t="s">
        <v>27</v>
      </c>
    </row>
    <row r="17" spans="2:18" ht="15" customHeight="1" thickBot="1" x14ac:dyDescent="0.25">
      <c r="B17" s="471" t="s">
        <v>61</v>
      </c>
      <c r="C17" s="472"/>
      <c r="D17" s="28">
        <v>1981.92</v>
      </c>
      <c r="E17" s="39">
        <v>1978.07</v>
      </c>
      <c r="F17" s="377">
        <v>0.19463416360392385</v>
      </c>
      <c r="G17" s="28" t="s">
        <v>96</v>
      </c>
      <c r="H17" s="39" t="s">
        <v>96</v>
      </c>
      <c r="I17" s="377" t="s">
        <v>159</v>
      </c>
      <c r="J17" s="141" t="s">
        <v>27</v>
      </c>
      <c r="K17" s="39" t="s">
        <v>27</v>
      </c>
      <c r="L17" s="377" t="s">
        <v>27</v>
      </c>
      <c r="M17" s="141" t="s">
        <v>27</v>
      </c>
      <c r="N17" s="39" t="s">
        <v>27</v>
      </c>
      <c r="O17" s="377" t="s">
        <v>27</v>
      </c>
      <c r="P17" s="141">
        <v>2191.3690000000001</v>
      </c>
      <c r="Q17" s="39">
        <v>2212.223</v>
      </c>
      <c r="R17" s="40">
        <v>-0.94267169268196815</v>
      </c>
    </row>
    <row r="18" spans="2:18" ht="15.75" customHeight="1" x14ac:dyDescent="0.2">
      <c r="B18" s="462" t="s">
        <v>62</v>
      </c>
      <c r="C18" s="344" t="s">
        <v>53</v>
      </c>
      <c r="D18" s="145">
        <v>921.48199999999997</v>
      </c>
      <c r="E18" s="416">
        <v>912.83</v>
      </c>
      <c r="F18" s="417">
        <v>0.94782160971921703</v>
      </c>
      <c r="G18" s="27">
        <v>930.31500000000005</v>
      </c>
      <c r="H18" s="416">
        <v>916.85299999999995</v>
      </c>
      <c r="I18" s="417">
        <v>1.4682833562196014</v>
      </c>
      <c r="J18" s="145">
        <v>980.61800000000005</v>
      </c>
      <c r="K18" s="416">
        <v>945.66899999999998</v>
      </c>
      <c r="L18" s="417">
        <v>3.6956905640345692</v>
      </c>
      <c r="M18" s="145">
        <v>950.91099999999994</v>
      </c>
      <c r="N18" s="416">
        <v>951.47299999999996</v>
      </c>
      <c r="O18" s="417">
        <v>-5.9066310867466741E-2</v>
      </c>
      <c r="P18" s="145">
        <v>748.49</v>
      </c>
      <c r="Q18" s="416">
        <v>785.41600000000005</v>
      </c>
      <c r="R18" s="46">
        <v>-4.7014575715289793</v>
      </c>
    </row>
    <row r="19" spans="2:18" ht="37.5" customHeight="1" thickBot="1" x14ac:dyDescent="0.25">
      <c r="B19" s="463"/>
      <c r="C19" s="254" t="s">
        <v>63</v>
      </c>
      <c r="D19" s="141">
        <v>672.98900000000003</v>
      </c>
      <c r="E19" s="39">
        <v>664.16700000000003</v>
      </c>
      <c r="F19" s="377">
        <v>1.3282803873122275</v>
      </c>
      <c r="G19" s="28" t="s">
        <v>96</v>
      </c>
      <c r="H19" s="39" t="s">
        <v>96</v>
      </c>
      <c r="I19" s="377" t="s">
        <v>159</v>
      </c>
      <c r="J19" s="141" t="s">
        <v>96</v>
      </c>
      <c r="K19" s="39" t="s">
        <v>96</v>
      </c>
      <c r="L19" s="377" t="s">
        <v>159</v>
      </c>
      <c r="M19" s="141" t="s">
        <v>96</v>
      </c>
      <c r="N19" s="39" t="s">
        <v>96</v>
      </c>
      <c r="O19" s="377" t="s">
        <v>159</v>
      </c>
      <c r="P19" s="141" t="s">
        <v>96</v>
      </c>
      <c r="Q19" s="39" t="s">
        <v>96</v>
      </c>
      <c r="R19" s="40" t="s">
        <v>159</v>
      </c>
    </row>
    <row r="21" spans="2:18" ht="24" x14ac:dyDescent="0.3">
      <c r="B21" s="220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X19" sqref="X19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272</v>
      </c>
    </row>
    <row r="2" spans="1:17" ht="18.75" x14ac:dyDescent="0.3">
      <c r="A2" s="2" t="s">
        <v>23</v>
      </c>
      <c r="D2" s="2"/>
    </row>
    <row r="3" spans="1:17" ht="15.75" x14ac:dyDescent="0.25">
      <c r="A3" s="16" t="s">
        <v>15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9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41</v>
      </c>
      <c r="C7" s="19"/>
      <c r="D7" s="20"/>
      <c r="E7" s="36"/>
      <c r="F7" s="8" t="s">
        <v>10</v>
      </c>
      <c r="G7" s="5"/>
      <c r="H7" s="5"/>
      <c r="I7" s="8" t="s">
        <v>11</v>
      </c>
      <c r="J7" s="5"/>
      <c r="K7" s="5"/>
      <c r="L7" s="8" t="s">
        <v>12</v>
      </c>
      <c r="M7" s="6"/>
      <c r="N7" s="6"/>
      <c r="O7" s="8" t="s">
        <v>13</v>
      </c>
      <c r="P7" s="6"/>
      <c r="Q7" s="7"/>
    </row>
    <row r="8" spans="1:17" ht="33.75" customHeight="1" thickBot="1" x14ac:dyDescent="0.3">
      <c r="A8" s="37" t="s">
        <v>0</v>
      </c>
      <c r="B8" s="38" t="s">
        <v>42</v>
      </c>
      <c r="C8" s="29" t="s">
        <v>26</v>
      </c>
      <c r="D8" s="9"/>
      <c r="E8" s="11" t="s">
        <v>180</v>
      </c>
      <c r="F8" s="29" t="s">
        <v>26</v>
      </c>
      <c r="G8" s="9"/>
      <c r="H8" s="10" t="s">
        <v>181</v>
      </c>
      <c r="I8" s="29" t="s">
        <v>26</v>
      </c>
      <c r="J8" s="9"/>
      <c r="K8" s="10" t="s">
        <v>181</v>
      </c>
      <c r="L8" s="29" t="s">
        <v>26</v>
      </c>
      <c r="M8" s="9"/>
      <c r="N8" s="10" t="s">
        <v>181</v>
      </c>
      <c r="O8" s="29" t="s">
        <v>26</v>
      </c>
      <c r="P8" s="9"/>
      <c r="Q8" s="11" t="s">
        <v>181</v>
      </c>
    </row>
    <row r="9" spans="1:17" ht="30" customHeight="1" thickBot="1" x14ac:dyDescent="0.25">
      <c r="A9" s="23"/>
      <c r="B9" s="15"/>
      <c r="C9" s="12" t="s">
        <v>273</v>
      </c>
      <c r="D9" s="114" t="s">
        <v>267</v>
      </c>
      <c r="E9" s="223" t="s">
        <v>14</v>
      </c>
      <c r="F9" s="12" t="s">
        <v>273</v>
      </c>
      <c r="G9" s="114" t="s">
        <v>267</v>
      </c>
      <c r="H9" s="13" t="s">
        <v>14</v>
      </c>
      <c r="I9" s="12" t="s">
        <v>273</v>
      </c>
      <c r="J9" s="114" t="s">
        <v>267</v>
      </c>
      <c r="K9" s="13" t="s">
        <v>14</v>
      </c>
      <c r="L9" s="12" t="s">
        <v>273</v>
      </c>
      <c r="M9" s="114" t="s">
        <v>267</v>
      </c>
      <c r="N9" s="13" t="s">
        <v>14</v>
      </c>
      <c r="O9" s="12" t="s">
        <v>273</v>
      </c>
      <c r="P9" s="114" t="s">
        <v>267</v>
      </c>
      <c r="Q9" s="14" t="s">
        <v>14</v>
      </c>
    </row>
    <row r="10" spans="1:17" ht="17.25" customHeight="1" x14ac:dyDescent="0.2">
      <c r="A10" s="473" t="s">
        <v>83</v>
      </c>
      <c r="B10" s="255" t="s">
        <v>43</v>
      </c>
      <c r="C10" s="27" t="s">
        <v>27</v>
      </c>
      <c r="D10" s="371" t="s">
        <v>27</v>
      </c>
      <c r="E10" s="46" t="s">
        <v>27</v>
      </c>
      <c r="F10" s="121" t="s">
        <v>27</v>
      </c>
      <c r="G10" s="122" t="s">
        <v>27</v>
      </c>
      <c r="H10" s="123" t="s">
        <v>27</v>
      </c>
      <c r="I10" s="121" t="s">
        <v>27</v>
      </c>
      <c r="J10" s="122" t="s">
        <v>27</v>
      </c>
      <c r="K10" s="123" t="s">
        <v>27</v>
      </c>
      <c r="L10" s="121" t="s">
        <v>27</v>
      </c>
      <c r="M10" s="122" t="s">
        <v>27</v>
      </c>
      <c r="N10" s="123" t="s">
        <v>27</v>
      </c>
      <c r="O10" s="121" t="s">
        <v>27</v>
      </c>
      <c r="P10" s="122" t="s">
        <v>27</v>
      </c>
      <c r="Q10" s="124" t="s">
        <v>27</v>
      </c>
    </row>
    <row r="11" spans="1:17" ht="15" customHeight="1" x14ac:dyDescent="0.2">
      <c r="A11" s="474"/>
      <c r="B11" s="256" t="s">
        <v>44</v>
      </c>
      <c r="C11" s="26" t="s">
        <v>96</v>
      </c>
      <c r="D11" s="372" t="s">
        <v>96</v>
      </c>
      <c r="E11" s="43" t="s">
        <v>159</v>
      </c>
      <c r="F11" s="26" t="s">
        <v>27</v>
      </c>
      <c r="G11" s="42" t="s">
        <v>27</v>
      </c>
      <c r="H11" s="208" t="s">
        <v>27</v>
      </c>
      <c r="I11" s="26" t="s">
        <v>27</v>
      </c>
      <c r="J11" s="42" t="s">
        <v>27</v>
      </c>
      <c r="K11" s="208" t="s">
        <v>27</v>
      </c>
      <c r="L11" s="26" t="s">
        <v>96</v>
      </c>
      <c r="M11" s="42" t="s">
        <v>96</v>
      </c>
      <c r="N11" s="208" t="s">
        <v>159</v>
      </c>
      <c r="O11" s="26" t="s">
        <v>27</v>
      </c>
      <c r="P11" s="42" t="s">
        <v>27</v>
      </c>
      <c r="Q11" s="43" t="s">
        <v>27</v>
      </c>
    </row>
    <row r="12" spans="1:17" ht="15" customHeight="1" x14ac:dyDescent="0.2">
      <c r="A12" s="474"/>
      <c r="B12" s="256" t="s">
        <v>45</v>
      </c>
      <c r="C12" s="26">
        <v>179.392</v>
      </c>
      <c r="D12" s="372">
        <v>179.15299999999999</v>
      </c>
      <c r="E12" s="43">
        <v>0.13340552488655191</v>
      </c>
      <c r="F12" s="26">
        <v>182.72499999999999</v>
      </c>
      <c r="G12" s="42">
        <v>182.26400000000001</v>
      </c>
      <c r="H12" s="208">
        <v>0.25292981609093634</v>
      </c>
      <c r="I12" s="26">
        <v>180.596</v>
      </c>
      <c r="J12" s="42">
        <v>180.53</v>
      </c>
      <c r="K12" s="208">
        <v>3.6559020661387304E-2</v>
      </c>
      <c r="L12" s="26">
        <v>176.15100000000001</v>
      </c>
      <c r="M12" s="42">
        <v>176.03100000000001</v>
      </c>
      <c r="N12" s="208">
        <v>6.816981099920158E-2</v>
      </c>
      <c r="O12" s="26">
        <v>165.65899999999999</v>
      </c>
      <c r="P12" s="42">
        <v>165.63499999999999</v>
      </c>
      <c r="Q12" s="43">
        <v>1.4489691188457096E-2</v>
      </c>
    </row>
    <row r="13" spans="1:17" ht="15" customHeight="1" x14ac:dyDescent="0.2">
      <c r="A13" s="474"/>
      <c r="B13" s="257" t="s">
        <v>46</v>
      </c>
      <c r="C13" s="26">
        <v>193.976</v>
      </c>
      <c r="D13" s="372">
        <v>192.649</v>
      </c>
      <c r="E13" s="43">
        <v>0.68881748672456033</v>
      </c>
      <c r="F13" s="26">
        <v>193.72399999999999</v>
      </c>
      <c r="G13" s="42">
        <v>192.29</v>
      </c>
      <c r="H13" s="208">
        <v>0.745748608872015</v>
      </c>
      <c r="I13" s="26">
        <v>199.88800000000001</v>
      </c>
      <c r="J13" s="42">
        <v>196.92500000000001</v>
      </c>
      <c r="K13" s="208">
        <v>1.5046337438110924</v>
      </c>
      <c r="L13" s="26">
        <v>187.95</v>
      </c>
      <c r="M13" s="42">
        <v>187.91499999999999</v>
      </c>
      <c r="N13" s="208">
        <v>1.8625442354254101E-2</v>
      </c>
      <c r="O13" s="26">
        <v>168.60599999999999</v>
      </c>
      <c r="P13" s="42">
        <v>164.61</v>
      </c>
      <c r="Q13" s="43">
        <v>2.4275560415527493</v>
      </c>
    </row>
    <row r="14" spans="1:17" ht="15" customHeight="1" thickBot="1" x14ac:dyDescent="0.25">
      <c r="A14" s="474"/>
      <c r="B14" s="258" t="s">
        <v>47</v>
      </c>
      <c r="C14" s="30">
        <v>294.31</v>
      </c>
      <c r="D14" s="373">
        <v>291.35399999999998</v>
      </c>
      <c r="E14" s="47">
        <v>1.0145733369028802</v>
      </c>
      <c r="F14" s="30" t="s">
        <v>96</v>
      </c>
      <c r="G14" s="125" t="s">
        <v>96</v>
      </c>
      <c r="H14" s="44" t="s">
        <v>159</v>
      </c>
      <c r="I14" s="30" t="s">
        <v>27</v>
      </c>
      <c r="J14" s="125" t="s">
        <v>27</v>
      </c>
      <c r="K14" s="44" t="s">
        <v>27</v>
      </c>
      <c r="L14" s="30" t="s">
        <v>96</v>
      </c>
      <c r="M14" s="125" t="s">
        <v>96</v>
      </c>
      <c r="N14" s="44" t="s">
        <v>159</v>
      </c>
      <c r="O14" s="30" t="s">
        <v>27</v>
      </c>
      <c r="P14" s="125" t="s">
        <v>27</v>
      </c>
      <c r="Q14" s="47" t="s">
        <v>27</v>
      </c>
    </row>
    <row r="15" spans="1:17" ht="15" customHeight="1" thickBot="1" x14ac:dyDescent="0.25">
      <c r="A15" s="475"/>
      <c r="B15" s="259" t="s">
        <v>24</v>
      </c>
      <c r="C15" s="209">
        <v>186.47765777278562</v>
      </c>
      <c r="D15" s="374">
        <v>185.83053620549765</v>
      </c>
      <c r="E15" s="211">
        <v>0.34823209387522791</v>
      </c>
      <c r="F15" s="209">
        <v>189.42057680715573</v>
      </c>
      <c r="G15" s="210">
        <v>188.32446328772019</v>
      </c>
      <c r="H15" s="407">
        <v>0.58203459088631659</v>
      </c>
      <c r="I15" s="209">
        <v>189.00275907746897</v>
      </c>
      <c r="J15" s="210">
        <v>188.69489265732844</v>
      </c>
      <c r="K15" s="407">
        <v>0.16315567199776601</v>
      </c>
      <c r="L15" s="209">
        <v>179.03248030085479</v>
      </c>
      <c r="M15" s="210">
        <v>178.94567521198428</v>
      </c>
      <c r="N15" s="407">
        <v>4.8509185129885814E-2</v>
      </c>
      <c r="O15" s="209">
        <v>166.48068209223797</v>
      </c>
      <c r="P15" s="210">
        <v>167.73644424351303</v>
      </c>
      <c r="Q15" s="211">
        <v>-0.74865194438723115</v>
      </c>
    </row>
    <row r="16" spans="1:17" ht="15.75" customHeight="1" x14ac:dyDescent="0.2">
      <c r="A16" s="473" t="s">
        <v>25</v>
      </c>
      <c r="B16" s="255" t="s">
        <v>43</v>
      </c>
      <c r="C16" s="31">
        <v>176.42</v>
      </c>
      <c r="D16" s="127">
        <v>180.774</v>
      </c>
      <c r="E16" s="128">
        <v>-2.40853220042706</v>
      </c>
      <c r="F16" s="121">
        <v>176.697</v>
      </c>
      <c r="G16" s="122">
        <v>181.15299999999999</v>
      </c>
      <c r="H16" s="123">
        <v>-2.4597991752827659</v>
      </c>
      <c r="I16" s="121">
        <v>175.67099999999999</v>
      </c>
      <c r="J16" s="122">
        <v>179.33500000000001</v>
      </c>
      <c r="K16" s="123">
        <v>-2.0431036886274376</v>
      </c>
      <c r="L16" s="121" t="s">
        <v>27</v>
      </c>
      <c r="M16" s="122" t="s">
        <v>27</v>
      </c>
      <c r="N16" s="123" t="s">
        <v>27</v>
      </c>
      <c r="O16" s="121" t="s">
        <v>27</v>
      </c>
      <c r="P16" s="122" t="s">
        <v>27</v>
      </c>
      <c r="Q16" s="124" t="s">
        <v>27</v>
      </c>
    </row>
    <row r="17" spans="1:17" ht="15" customHeight="1" x14ac:dyDescent="0.2">
      <c r="A17" s="478"/>
      <c r="B17" s="260" t="s">
        <v>44</v>
      </c>
      <c r="C17" s="26">
        <v>188.19499999999999</v>
      </c>
      <c r="D17" s="42">
        <v>189.374</v>
      </c>
      <c r="E17" s="43">
        <v>-0.62257754496393491</v>
      </c>
      <c r="F17" s="26">
        <v>187.23400000000001</v>
      </c>
      <c r="G17" s="42">
        <v>188.37</v>
      </c>
      <c r="H17" s="208">
        <v>-0.60306842915538339</v>
      </c>
      <c r="I17" s="26">
        <v>190.404</v>
      </c>
      <c r="J17" s="42">
        <v>189.803</v>
      </c>
      <c r="K17" s="208">
        <v>0.31664409940833343</v>
      </c>
      <c r="L17" s="26" t="s">
        <v>27</v>
      </c>
      <c r="M17" s="42" t="s">
        <v>27</v>
      </c>
      <c r="N17" s="208" t="s">
        <v>27</v>
      </c>
      <c r="O17" s="26" t="s">
        <v>96</v>
      </c>
      <c r="P17" s="42" t="s">
        <v>96</v>
      </c>
      <c r="Q17" s="43" t="s">
        <v>159</v>
      </c>
    </row>
    <row r="18" spans="1:17" ht="15" customHeight="1" x14ac:dyDescent="0.2">
      <c r="A18" s="478"/>
      <c r="B18" s="260" t="s">
        <v>45</v>
      </c>
      <c r="C18" s="26">
        <v>193.75299999999999</v>
      </c>
      <c r="D18" s="42">
        <v>193.36</v>
      </c>
      <c r="E18" s="43">
        <v>0.20324782788579449</v>
      </c>
      <c r="F18" s="26">
        <v>197.369</v>
      </c>
      <c r="G18" s="42">
        <v>191.15899999999999</v>
      </c>
      <c r="H18" s="208">
        <v>3.2486045647863864</v>
      </c>
      <c r="I18" s="26">
        <v>187.17099999999999</v>
      </c>
      <c r="J18" s="42">
        <v>200.43299999999999</v>
      </c>
      <c r="K18" s="208">
        <v>-6.6166748988440034</v>
      </c>
      <c r="L18" s="26" t="s">
        <v>96</v>
      </c>
      <c r="M18" s="42" t="s">
        <v>96</v>
      </c>
      <c r="N18" s="208" t="s">
        <v>159</v>
      </c>
      <c r="O18" s="26" t="s">
        <v>96</v>
      </c>
      <c r="P18" s="42" t="s">
        <v>96</v>
      </c>
      <c r="Q18" s="43" t="s">
        <v>159</v>
      </c>
    </row>
    <row r="19" spans="1:17" ht="15" customHeight="1" x14ac:dyDescent="0.2">
      <c r="A19" s="478"/>
      <c r="B19" s="260" t="s">
        <v>46</v>
      </c>
      <c r="C19" s="26">
        <v>203.86799999999999</v>
      </c>
      <c r="D19" s="42">
        <v>204.06800000000001</v>
      </c>
      <c r="E19" s="43">
        <v>-9.8006546837337088E-2</v>
      </c>
      <c r="F19" s="26">
        <v>206.89500000000001</v>
      </c>
      <c r="G19" s="42">
        <v>206.59800000000001</v>
      </c>
      <c r="H19" s="208">
        <v>0.1437574419887884</v>
      </c>
      <c r="I19" s="26">
        <v>197.511</v>
      </c>
      <c r="J19" s="42">
        <v>198.57300000000001</v>
      </c>
      <c r="K19" s="208">
        <v>-0.53481591152876362</v>
      </c>
      <c r="L19" s="26" t="s">
        <v>27</v>
      </c>
      <c r="M19" s="42" t="s">
        <v>27</v>
      </c>
      <c r="N19" s="208" t="s">
        <v>27</v>
      </c>
      <c r="O19" s="26" t="s">
        <v>96</v>
      </c>
      <c r="P19" s="42" t="s">
        <v>96</v>
      </c>
      <c r="Q19" s="43" t="s">
        <v>159</v>
      </c>
    </row>
    <row r="20" spans="1:17" ht="15" customHeight="1" thickBot="1" x14ac:dyDescent="0.25">
      <c r="A20" s="478"/>
      <c r="B20" s="260" t="s">
        <v>47</v>
      </c>
      <c r="C20" s="30">
        <v>204.77799999999999</v>
      </c>
      <c r="D20" s="125">
        <v>213.268</v>
      </c>
      <c r="E20" s="47">
        <v>-3.980906652662382</v>
      </c>
      <c r="F20" s="30">
        <v>200.428</v>
      </c>
      <c r="G20" s="125">
        <v>214.447</v>
      </c>
      <c r="H20" s="44">
        <v>-6.5372796075487214</v>
      </c>
      <c r="I20" s="30">
        <v>212.46</v>
      </c>
      <c r="J20" s="125">
        <v>214.995</v>
      </c>
      <c r="K20" s="44">
        <v>-1.1790971883067032</v>
      </c>
      <c r="L20" s="30" t="s">
        <v>96</v>
      </c>
      <c r="M20" s="125" t="s">
        <v>96</v>
      </c>
      <c r="N20" s="44" t="s">
        <v>159</v>
      </c>
      <c r="O20" s="30" t="s">
        <v>27</v>
      </c>
      <c r="P20" s="125" t="s">
        <v>27</v>
      </c>
      <c r="Q20" s="47" t="s">
        <v>27</v>
      </c>
    </row>
    <row r="21" spans="1:17" ht="15" customHeight="1" thickBot="1" x14ac:dyDescent="0.25">
      <c r="A21" s="479"/>
      <c r="B21" s="261" t="s">
        <v>24</v>
      </c>
      <c r="C21" s="209">
        <v>198.54831108018092</v>
      </c>
      <c r="D21" s="210">
        <v>199.18456589466527</v>
      </c>
      <c r="E21" s="211">
        <v>-0.31942977691394842</v>
      </c>
      <c r="F21" s="209">
        <v>200.48281478431198</v>
      </c>
      <c r="G21" s="210">
        <v>200.08696249862388</v>
      </c>
      <c r="H21" s="407">
        <v>0.19784011948845992</v>
      </c>
      <c r="I21" s="209">
        <v>194.64039118686543</v>
      </c>
      <c r="J21" s="210">
        <v>197.26931216152718</v>
      </c>
      <c r="K21" s="407">
        <v>-1.3326558225686678</v>
      </c>
      <c r="L21" s="130" t="s">
        <v>96</v>
      </c>
      <c r="M21" s="408" t="s">
        <v>96</v>
      </c>
      <c r="N21" s="409" t="s">
        <v>159</v>
      </c>
      <c r="O21" s="130" t="s">
        <v>96</v>
      </c>
      <c r="P21" s="408" t="s">
        <v>96</v>
      </c>
      <c r="Q21" s="132" t="s">
        <v>159</v>
      </c>
    </row>
    <row r="22" spans="1:17" ht="15.75" customHeight="1" x14ac:dyDescent="0.2">
      <c r="A22" s="473" t="s">
        <v>48</v>
      </c>
      <c r="B22" s="262" t="s">
        <v>43</v>
      </c>
      <c r="C22" s="121">
        <v>312.48399999999998</v>
      </c>
      <c r="D22" s="122">
        <v>316.85500000000002</v>
      </c>
      <c r="E22" s="124">
        <v>-1.3794953527638942</v>
      </c>
      <c r="F22" s="296" t="s">
        <v>27</v>
      </c>
      <c r="G22" s="297" t="s">
        <v>27</v>
      </c>
      <c r="H22" s="123" t="s">
        <v>27</v>
      </c>
      <c r="I22" s="30">
        <v>312.48399999999998</v>
      </c>
      <c r="J22" s="125">
        <v>316.85500000000002</v>
      </c>
      <c r="K22" s="44">
        <v>-1.3794953527638942</v>
      </c>
      <c r="L22" s="121" t="s">
        <v>27</v>
      </c>
      <c r="M22" s="122" t="s">
        <v>27</v>
      </c>
      <c r="N22" s="123" t="s">
        <v>27</v>
      </c>
      <c r="O22" s="121" t="s">
        <v>27</v>
      </c>
      <c r="P22" s="122" t="s">
        <v>27</v>
      </c>
      <c r="Q22" s="124" t="s">
        <v>27</v>
      </c>
    </row>
    <row r="23" spans="1:17" ht="15" customHeight="1" x14ac:dyDescent="0.2">
      <c r="A23" s="478"/>
      <c r="B23" s="260" t="s">
        <v>44</v>
      </c>
      <c r="C23" s="30">
        <v>413.649</v>
      </c>
      <c r="D23" s="125">
        <v>425.88499999999999</v>
      </c>
      <c r="E23" s="47">
        <v>-2.8730760651349518</v>
      </c>
      <c r="F23" s="26" t="s">
        <v>96</v>
      </c>
      <c r="G23" s="42" t="s">
        <v>96</v>
      </c>
      <c r="H23" s="208" t="s">
        <v>159</v>
      </c>
      <c r="I23" s="30" t="s">
        <v>96</v>
      </c>
      <c r="J23" s="125" t="s">
        <v>96</v>
      </c>
      <c r="K23" s="44" t="s">
        <v>159</v>
      </c>
      <c r="L23" s="30">
        <v>327.08600000000001</v>
      </c>
      <c r="M23" s="125">
        <v>325.09899999999999</v>
      </c>
      <c r="N23" s="44">
        <v>0.61119843493828752</v>
      </c>
      <c r="O23" s="30" t="s">
        <v>96</v>
      </c>
      <c r="P23" s="125" t="s">
        <v>96</v>
      </c>
      <c r="Q23" s="47" t="s">
        <v>159</v>
      </c>
    </row>
    <row r="24" spans="1:17" ht="15" customHeight="1" x14ac:dyDescent="0.2">
      <c r="A24" s="478"/>
      <c r="B24" s="260" t="s">
        <v>45</v>
      </c>
      <c r="C24" s="30">
        <v>329.03100000000001</v>
      </c>
      <c r="D24" s="125">
        <v>324.11599999999999</v>
      </c>
      <c r="E24" s="47">
        <v>1.5164323884041579</v>
      </c>
      <c r="F24" s="30">
        <v>504.72</v>
      </c>
      <c r="G24" s="125">
        <v>497.93900000000002</v>
      </c>
      <c r="H24" s="44">
        <v>1.3618133948134219</v>
      </c>
      <c r="I24" s="30" t="s">
        <v>96</v>
      </c>
      <c r="J24" s="125" t="s">
        <v>96</v>
      </c>
      <c r="K24" s="44" t="s">
        <v>159</v>
      </c>
      <c r="L24" s="30">
        <v>316.935</v>
      </c>
      <c r="M24" s="125">
        <v>329.791</v>
      </c>
      <c r="N24" s="44">
        <v>-3.8982264525108308</v>
      </c>
      <c r="O24" s="30" t="s">
        <v>96</v>
      </c>
      <c r="P24" s="125" t="s">
        <v>96</v>
      </c>
      <c r="Q24" s="47" t="s">
        <v>159</v>
      </c>
    </row>
    <row r="25" spans="1:17" ht="15" customHeight="1" x14ac:dyDescent="0.2">
      <c r="A25" s="478"/>
      <c r="B25" s="260" t="s">
        <v>46</v>
      </c>
      <c r="C25" s="30">
        <v>525.39300000000003</v>
      </c>
      <c r="D25" s="125">
        <v>518.68299999999999</v>
      </c>
      <c r="E25" s="47">
        <v>1.2936610608020769</v>
      </c>
      <c r="F25" s="30" t="s">
        <v>27</v>
      </c>
      <c r="G25" s="125" t="s">
        <v>27</v>
      </c>
      <c r="H25" s="44" t="s">
        <v>27</v>
      </c>
      <c r="I25" s="30" t="s">
        <v>96</v>
      </c>
      <c r="J25" s="125" t="s">
        <v>96</v>
      </c>
      <c r="K25" s="44" t="s">
        <v>159</v>
      </c>
      <c r="L25" s="30" t="s">
        <v>27</v>
      </c>
      <c r="M25" s="125" t="s">
        <v>27</v>
      </c>
      <c r="N25" s="44" t="s">
        <v>27</v>
      </c>
      <c r="O25" s="30" t="s">
        <v>96</v>
      </c>
      <c r="P25" s="125" t="s">
        <v>96</v>
      </c>
      <c r="Q25" s="47" t="s">
        <v>159</v>
      </c>
    </row>
    <row r="26" spans="1:17" ht="15" customHeight="1" thickBot="1" x14ac:dyDescent="0.25">
      <c r="A26" s="478"/>
      <c r="B26" s="260" t="s">
        <v>47</v>
      </c>
      <c r="C26" s="30">
        <v>399.86099999999999</v>
      </c>
      <c r="D26" s="125">
        <v>385.58699999999999</v>
      </c>
      <c r="E26" s="47">
        <v>3.701888289802302</v>
      </c>
      <c r="F26" s="30" t="s">
        <v>96</v>
      </c>
      <c r="G26" s="125" t="s">
        <v>96</v>
      </c>
      <c r="H26" s="44" t="s">
        <v>159</v>
      </c>
      <c r="I26" s="30" t="s">
        <v>96</v>
      </c>
      <c r="J26" s="125" t="s">
        <v>96</v>
      </c>
      <c r="K26" s="44" t="s">
        <v>159</v>
      </c>
      <c r="L26" s="30">
        <v>417.13900000000001</v>
      </c>
      <c r="M26" s="125">
        <v>408.637</v>
      </c>
      <c r="N26" s="44">
        <v>2.0805751804168513</v>
      </c>
      <c r="O26" s="30" t="s">
        <v>27</v>
      </c>
      <c r="P26" s="125" t="s">
        <v>27</v>
      </c>
      <c r="Q26" s="47" t="s">
        <v>27</v>
      </c>
    </row>
    <row r="27" spans="1:17" ht="15" customHeight="1" thickBot="1" x14ac:dyDescent="0.25">
      <c r="A27" s="477"/>
      <c r="B27" s="261" t="s">
        <v>24</v>
      </c>
      <c r="C27" s="209">
        <v>436.87704464932261</v>
      </c>
      <c r="D27" s="210">
        <v>426.00487779434019</v>
      </c>
      <c r="E27" s="211">
        <v>2.552122621523389</v>
      </c>
      <c r="F27" s="209">
        <v>400.84351486579493</v>
      </c>
      <c r="G27" s="210">
        <v>400.29378840061042</v>
      </c>
      <c r="H27" s="407">
        <v>0.13733075084201518</v>
      </c>
      <c r="I27" s="130">
        <v>379.18652792521465</v>
      </c>
      <c r="J27" s="408">
        <v>364.82751283825689</v>
      </c>
      <c r="K27" s="409">
        <v>3.9358366849168247</v>
      </c>
      <c r="L27" s="209">
        <v>323.64310246698329</v>
      </c>
      <c r="M27" s="210">
        <v>336.74668001625793</v>
      </c>
      <c r="N27" s="407">
        <v>-3.8912269450264514</v>
      </c>
      <c r="O27" s="209">
        <v>526.64284033719537</v>
      </c>
      <c r="P27" s="210">
        <v>518.84199248822267</v>
      </c>
      <c r="Q27" s="211">
        <v>1.5035112735501586</v>
      </c>
    </row>
    <row r="28" spans="1:17" ht="15.75" customHeight="1" x14ac:dyDescent="0.2">
      <c r="A28" s="473" t="s">
        <v>49</v>
      </c>
      <c r="B28" s="262" t="s">
        <v>43</v>
      </c>
      <c r="C28" s="121">
        <v>313.101</v>
      </c>
      <c r="D28" s="122">
        <v>305.84300000000002</v>
      </c>
      <c r="E28" s="124">
        <v>2.3731130024228051</v>
      </c>
      <c r="F28" s="296">
        <v>313.101</v>
      </c>
      <c r="G28" s="297">
        <v>305.84300000000002</v>
      </c>
      <c r="H28" s="123">
        <v>2.3731130024228051</v>
      </c>
      <c r="I28" s="375" t="s">
        <v>27</v>
      </c>
      <c r="J28" s="376" t="s">
        <v>27</v>
      </c>
      <c r="K28" s="123" t="s">
        <v>27</v>
      </c>
      <c r="L28" s="121" t="s">
        <v>27</v>
      </c>
      <c r="M28" s="122" t="s">
        <v>27</v>
      </c>
      <c r="N28" s="123" t="s">
        <v>27</v>
      </c>
      <c r="O28" s="121" t="s">
        <v>27</v>
      </c>
      <c r="P28" s="122" t="s">
        <v>27</v>
      </c>
      <c r="Q28" s="124" t="s">
        <v>27</v>
      </c>
    </row>
    <row r="29" spans="1:17" ht="15" customHeight="1" x14ac:dyDescent="0.2">
      <c r="A29" s="478"/>
      <c r="B29" s="260" t="s">
        <v>44</v>
      </c>
      <c r="C29" s="30">
        <v>283.24099999999999</v>
      </c>
      <c r="D29" s="125">
        <v>275.7</v>
      </c>
      <c r="E29" s="47">
        <v>2.7352194414218345</v>
      </c>
      <c r="F29" s="30">
        <v>223.56</v>
      </c>
      <c r="G29" s="125">
        <v>207.59800000000001</v>
      </c>
      <c r="H29" s="44">
        <v>7.6888987369820461</v>
      </c>
      <c r="I29" s="298">
        <v>277.75700000000001</v>
      </c>
      <c r="J29" s="299">
        <v>271.197</v>
      </c>
      <c r="K29" s="44">
        <v>2.4189058138548738</v>
      </c>
      <c r="L29" s="30">
        <v>316.61500000000001</v>
      </c>
      <c r="M29" s="125">
        <v>308.03300000000002</v>
      </c>
      <c r="N29" s="44">
        <v>2.7860651293854857</v>
      </c>
      <c r="O29" s="30">
        <v>344.59100000000001</v>
      </c>
      <c r="P29" s="125">
        <v>333.65199999999999</v>
      </c>
      <c r="Q29" s="47">
        <v>3.27856569119922</v>
      </c>
    </row>
    <row r="30" spans="1:17" ht="15" customHeight="1" x14ac:dyDescent="0.2">
      <c r="A30" s="478"/>
      <c r="B30" s="260" t="s">
        <v>45</v>
      </c>
      <c r="C30" s="30">
        <v>262.565</v>
      </c>
      <c r="D30" s="125">
        <v>262.18799999999999</v>
      </c>
      <c r="E30" s="47">
        <v>0.14378995224800889</v>
      </c>
      <c r="F30" s="30">
        <v>277.166</v>
      </c>
      <c r="G30" s="125">
        <v>273.00400000000002</v>
      </c>
      <c r="H30" s="44">
        <v>1.524519787255856</v>
      </c>
      <c r="I30" s="298">
        <v>248.648</v>
      </c>
      <c r="J30" s="299">
        <v>245.46899999999999</v>
      </c>
      <c r="K30" s="44">
        <v>1.2950718828039394</v>
      </c>
      <c r="L30" s="30">
        <v>262.34500000000003</v>
      </c>
      <c r="M30" s="125">
        <v>262.57600000000002</v>
      </c>
      <c r="N30" s="44">
        <v>-8.7974529279139957E-2</v>
      </c>
      <c r="O30" s="30">
        <v>301.86099999999999</v>
      </c>
      <c r="P30" s="125">
        <v>300.89999999999998</v>
      </c>
      <c r="Q30" s="47">
        <v>0.319375207710207</v>
      </c>
    </row>
    <row r="31" spans="1:17" ht="15" customHeight="1" x14ac:dyDescent="0.2">
      <c r="A31" s="478"/>
      <c r="B31" s="260" t="s">
        <v>46</v>
      </c>
      <c r="C31" s="30" t="s">
        <v>27</v>
      </c>
      <c r="D31" s="125" t="s">
        <v>27</v>
      </c>
      <c r="E31" s="47" t="s">
        <v>27</v>
      </c>
      <c r="F31" s="30" t="s">
        <v>27</v>
      </c>
      <c r="G31" s="125" t="s">
        <v>27</v>
      </c>
      <c r="H31" s="44" t="s">
        <v>27</v>
      </c>
      <c r="I31" s="298" t="s">
        <v>27</v>
      </c>
      <c r="J31" s="299" t="s">
        <v>27</v>
      </c>
      <c r="K31" s="44" t="s">
        <v>27</v>
      </c>
      <c r="L31" s="30" t="s">
        <v>27</v>
      </c>
      <c r="M31" s="125" t="s">
        <v>27</v>
      </c>
      <c r="N31" s="44" t="s">
        <v>27</v>
      </c>
      <c r="O31" s="30" t="s">
        <v>27</v>
      </c>
      <c r="P31" s="125" t="s">
        <v>27</v>
      </c>
      <c r="Q31" s="47" t="s">
        <v>27</v>
      </c>
    </row>
    <row r="32" spans="1:17" ht="15" customHeight="1" thickBot="1" x14ac:dyDescent="0.25">
      <c r="A32" s="478"/>
      <c r="B32" s="260" t="s">
        <v>47</v>
      </c>
      <c r="C32" s="30" t="s">
        <v>27</v>
      </c>
      <c r="D32" s="125" t="s">
        <v>27</v>
      </c>
      <c r="E32" s="47" t="s">
        <v>27</v>
      </c>
      <c r="F32" s="30" t="s">
        <v>27</v>
      </c>
      <c r="G32" s="125" t="s">
        <v>27</v>
      </c>
      <c r="H32" s="44" t="s">
        <v>27</v>
      </c>
      <c r="I32" s="298" t="s">
        <v>27</v>
      </c>
      <c r="J32" s="299" t="s">
        <v>27</v>
      </c>
      <c r="K32" s="44" t="s">
        <v>27</v>
      </c>
      <c r="L32" s="30" t="s">
        <v>27</v>
      </c>
      <c r="M32" s="125" t="s">
        <v>27</v>
      </c>
      <c r="N32" s="44" t="s">
        <v>27</v>
      </c>
      <c r="O32" s="30" t="s">
        <v>27</v>
      </c>
      <c r="P32" s="125" t="s">
        <v>27</v>
      </c>
      <c r="Q32" s="47" t="s">
        <v>27</v>
      </c>
    </row>
    <row r="33" spans="1:17" ht="15" customHeight="1" thickBot="1" x14ac:dyDescent="0.25">
      <c r="A33" s="477"/>
      <c r="B33" s="261" t="s">
        <v>24</v>
      </c>
      <c r="C33" s="209">
        <v>269.62075391967875</v>
      </c>
      <c r="D33" s="210">
        <v>267.44211370031161</v>
      </c>
      <c r="E33" s="211">
        <v>0.81462122371963619</v>
      </c>
      <c r="F33" s="209">
        <v>256.15654241951495</v>
      </c>
      <c r="G33" s="210">
        <v>250.66201450120846</v>
      </c>
      <c r="H33" s="407">
        <v>2.1920066066811246</v>
      </c>
      <c r="I33" s="410">
        <v>271.45115379186063</v>
      </c>
      <c r="J33" s="411">
        <v>265.5728442224426</v>
      </c>
      <c r="K33" s="407">
        <v>2.2134452739807955</v>
      </c>
      <c r="L33" s="209">
        <v>265.25360931580121</v>
      </c>
      <c r="M33" s="210">
        <v>265.48420305924043</v>
      </c>
      <c r="N33" s="407">
        <v>-8.6857802001786139E-2</v>
      </c>
      <c r="O33" s="209">
        <v>325.00229071735453</v>
      </c>
      <c r="P33" s="210">
        <v>321.837427345187</v>
      </c>
      <c r="Q33" s="211">
        <v>0.98337331312714427</v>
      </c>
    </row>
    <row r="34" spans="1:17" ht="15.75" customHeight="1" x14ac:dyDescent="0.2">
      <c r="A34" s="473" t="s">
        <v>50</v>
      </c>
      <c r="B34" s="263" t="s">
        <v>51</v>
      </c>
      <c r="C34" s="25">
        <v>616.10299999999995</v>
      </c>
      <c r="D34" s="24">
        <v>614.47699999999998</v>
      </c>
      <c r="E34" s="41">
        <v>0.26461527445290489</v>
      </c>
      <c r="F34" s="25">
        <v>649.66399999999999</v>
      </c>
      <c r="G34" s="24">
        <v>650.46400000000006</v>
      </c>
      <c r="H34" s="126">
        <v>-0.1229891277611164</v>
      </c>
      <c r="I34" s="25">
        <v>501.24700000000001</v>
      </c>
      <c r="J34" s="24">
        <v>511.45</v>
      </c>
      <c r="K34" s="126">
        <v>-1.9949164141167219</v>
      </c>
      <c r="L34" s="25">
        <v>659.58699999999999</v>
      </c>
      <c r="M34" s="24">
        <v>660.64599999999996</v>
      </c>
      <c r="N34" s="126">
        <v>-0.16029764805962182</v>
      </c>
      <c r="O34" s="25">
        <v>599.91099999999994</v>
      </c>
      <c r="P34" s="24">
        <v>582.60500000000002</v>
      </c>
      <c r="Q34" s="41">
        <v>2.9704516782382449</v>
      </c>
    </row>
    <row r="35" spans="1:17" ht="15.75" customHeight="1" thickBot="1" x14ac:dyDescent="0.25">
      <c r="A35" s="476"/>
      <c r="B35" s="255" t="s">
        <v>52</v>
      </c>
      <c r="C35" s="31">
        <v>972.96799999999996</v>
      </c>
      <c r="D35" s="127">
        <v>975.09500000000003</v>
      </c>
      <c r="E35" s="128">
        <v>-0.21813259220897105</v>
      </c>
      <c r="F35" s="31">
        <v>1045.53</v>
      </c>
      <c r="G35" s="127">
        <v>1060.0809999999999</v>
      </c>
      <c r="H35" s="300">
        <v>-1.3726309593323465</v>
      </c>
      <c r="I35" s="31">
        <v>923.49800000000005</v>
      </c>
      <c r="J35" s="127">
        <v>920.01099999999997</v>
      </c>
      <c r="K35" s="300">
        <v>0.37901720740296369</v>
      </c>
      <c r="L35" s="31">
        <v>658.23800000000006</v>
      </c>
      <c r="M35" s="127">
        <v>658.99</v>
      </c>
      <c r="N35" s="300">
        <v>-0.11411402297454479</v>
      </c>
      <c r="O35" s="31">
        <v>1024.5319999999999</v>
      </c>
      <c r="P35" s="127">
        <v>1011.359</v>
      </c>
      <c r="Q35" s="128">
        <v>1.3025048474379413</v>
      </c>
    </row>
    <row r="36" spans="1:17" ht="15" customHeight="1" thickBot="1" x14ac:dyDescent="0.25">
      <c r="A36" s="477"/>
      <c r="B36" s="259" t="s">
        <v>24</v>
      </c>
      <c r="C36" s="209">
        <v>703.88913418715708</v>
      </c>
      <c r="D36" s="210">
        <v>698.09849833640465</v>
      </c>
      <c r="E36" s="211">
        <v>0.82948693695112408</v>
      </c>
      <c r="F36" s="209">
        <v>725.47829135591576</v>
      </c>
      <c r="G36" s="210">
        <v>722.51824257674434</v>
      </c>
      <c r="H36" s="407">
        <v>0.40968498852221102</v>
      </c>
      <c r="I36" s="209">
        <v>653.93224218244518</v>
      </c>
      <c r="J36" s="210">
        <v>636.48639102946902</v>
      </c>
      <c r="K36" s="407">
        <v>2.7409621633478767</v>
      </c>
      <c r="L36" s="209">
        <v>659.18393825497787</v>
      </c>
      <c r="M36" s="210">
        <v>660.15629446643015</v>
      </c>
      <c r="N36" s="407">
        <v>-0.1472918185591465</v>
      </c>
      <c r="O36" s="209">
        <v>709.25937061052628</v>
      </c>
      <c r="P36" s="210">
        <v>701.02346393623338</v>
      </c>
      <c r="Q36" s="211">
        <v>1.174840372396158</v>
      </c>
    </row>
    <row r="37" spans="1:17" ht="15" customHeight="1" x14ac:dyDescent="0.2"/>
    <row r="38" spans="1:17" ht="18.75" x14ac:dyDescent="0.25">
      <c r="B38" s="142"/>
    </row>
    <row r="39" spans="1:17" ht="21" x14ac:dyDescent="0.25">
      <c r="B39" s="62"/>
    </row>
    <row r="43" spans="1:17" ht="18" x14ac:dyDescent="0.25">
      <c r="E43" s="225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K40" sqref="K40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272</v>
      </c>
    </row>
    <row r="2" spans="1:17" ht="18.75" x14ac:dyDescent="0.3">
      <c r="A2" s="2" t="s">
        <v>23</v>
      </c>
      <c r="D2" s="2"/>
    </row>
    <row r="3" spans="1:17" ht="15.75" x14ac:dyDescent="0.25">
      <c r="A3" s="16" t="s">
        <v>15</v>
      </c>
      <c r="B3" s="1"/>
    </row>
    <row r="4" spans="1:17" ht="13.5" thickBot="1" x14ac:dyDescent="0.25">
      <c r="I4" s="66"/>
    </row>
    <row r="5" spans="1:17" ht="15" customHeight="1" thickBot="1" x14ac:dyDescent="0.25">
      <c r="A5" s="495" t="s">
        <v>0</v>
      </c>
      <c r="B5" s="498" t="s">
        <v>182</v>
      </c>
      <c r="C5" s="482" t="s">
        <v>1</v>
      </c>
      <c r="D5" s="483"/>
      <c r="E5" s="484"/>
      <c r="F5" s="5" t="s">
        <v>9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96"/>
      <c r="B6" s="499"/>
      <c r="C6" s="485"/>
      <c r="D6" s="486"/>
      <c r="E6" s="487"/>
      <c r="F6" s="8" t="s">
        <v>10</v>
      </c>
      <c r="G6" s="5"/>
      <c r="H6" s="65"/>
      <c r="I6" s="8" t="s">
        <v>11</v>
      </c>
      <c r="J6" s="5"/>
      <c r="K6" s="65"/>
      <c r="L6" s="5" t="s">
        <v>12</v>
      </c>
      <c r="M6" s="6"/>
      <c r="N6" s="7"/>
      <c r="O6" s="5" t="s">
        <v>13</v>
      </c>
      <c r="P6" s="6"/>
      <c r="Q6" s="7"/>
    </row>
    <row r="7" spans="1:17" ht="30.75" thickBot="1" x14ac:dyDescent="0.3">
      <c r="A7" s="496"/>
      <c r="B7" s="500"/>
      <c r="C7" s="264" t="s">
        <v>26</v>
      </c>
      <c r="D7" s="265"/>
      <c r="E7" s="140" t="s">
        <v>183</v>
      </c>
      <c r="F7" s="480" t="s">
        <v>26</v>
      </c>
      <c r="G7" s="481"/>
      <c r="H7" s="266" t="s">
        <v>183</v>
      </c>
      <c r="I7" s="480" t="s">
        <v>26</v>
      </c>
      <c r="J7" s="481"/>
      <c r="K7" s="266" t="s">
        <v>183</v>
      </c>
      <c r="L7" s="480" t="s">
        <v>26</v>
      </c>
      <c r="M7" s="481"/>
      <c r="N7" s="266" t="s">
        <v>183</v>
      </c>
      <c r="O7" s="480" t="s">
        <v>26</v>
      </c>
      <c r="P7" s="481"/>
      <c r="Q7" s="266" t="s">
        <v>183</v>
      </c>
    </row>
    <row r="8" spans="1:17" ht="15.75" customHeight="1" thickBot="1" x14ac:dyDescent="0.25">
      <c r="A8" s="497"/>
      <c r="B8" s="501"/>
      <c r="C8" s="12" t="s">
        <v>273</v>
      </c>
      <c r="D8" s="383" t="s">
        <v>267</v>
      </c>
      <c r="E8" s="390" t="s">
        <v>14</v>
      </c>
      <c r="F8" s="12" t="s">
        <v>273</v>
      </c>
      <c r="G8" s="383" t="s">
        <v>267</v>
      </c>
      <c r="H8" s="390" t="s">
        <v>14</v>
      </c>
      <c r="I8" s="12" t="s">
        <v>273</v>
      </c>
      <c r="J8" s="383" t="s">
        <v>267</v>
      </c>
      <c r="K8" s="390" t="s">
        <v>14</v>
      </c>
      <c r="L8" s="238" t="s">
        <v>273</v>
      </c>
      <c r="M8" s="383" t="s">
        <v>267</v>
      </c>
      <c r="N8" s="390" t="s">
        <v>14</v>
      </c>
      <c r="O8" s="238" t="s">
        <v>273</v>
      </c>
      <c r="P8" s="383" t="s">
        <v>267</v>
      </c>
      <c r="Q8" s="390" t="s">
        <v>14</v>
      </c>
    </row>
    <row r="9" spans="1:17" ht="24" customHeight="1" x14ac:dyDescent="0.2">
      <c r="A9" s="473" t="s">
        <v>38</v>
      </c>
      <c r="B9" s="267" t="s">
        <v>84</v>
      </c>
      <c r="C9" s="25">
        <v>2258.1039999999998</v>
      </c>
      <c r="D9" s="384">
        <v>2197.2570000000001</v>
      </c>
      <c r="E9" s="391">
        <v>2.7692254479107246</v>
      </c>
      <c r="F9" s="25">
        <v>2362.7440000000001</v>
      </c>
      <c r="G9" s="384">
        <v>2306.6889999999999</v>
      </c>
      <c r="H9" s="391">
        <v>2.4301065293154083</v>
      </c>
      <c r="I9" s="25">
        <v>2461.9470000000001</v>
      </c>
      <c r="J9" s="384">
        <v>2395.1610000000001</v>
      </c>
      <c r="K9" s="391">
        <v>2.788372055156211</v>
      </c>
      <c r="L9" s="73">
        <v>2070.9349999999999</v>
      </c>
      <c r="M9" s="384">
        <v>1940.875</v>
      </c>
      <c r="N9" s="391">
        <v>6.7011013074000108</v>
      </c>
      <c r="O9" s="73">
        <v>2046.991</v>
      </c>
      <c r="P9" s="384">
        <v>2013.3420000000001</v>
      </c>
      <c r="Q9" s="391">
        <v>1.6713007526788737</v>
      </c>
    </row>
    <row r="10" spans="1:17" ht="27" customHeight="1" x14ac:dyDescent="0.2">
      <c r="A10" s="476"/>
      <c r="B10" s="268" t="s">
        <v>85</v>
      </c>
      <c r="C10" s="26">
        <v>2352.8209999999999</v>
      </c>
      <c r="D10" s="385">
        <v>2424.2939999999999</v>
      </c>
      <c r="E10" s="392">
        <v>-2.9481985270763347</v>
      </c>
      <c r="F10" s="26">
        <v>2385.48</v>
      </c>
      <c r="G10" s="385">
        <v>2450.527</v>
      </c>
      <c r="H10" s="392">
        <v>-2.6544086231247412</v>
      </c>
      <c r="I10" s="26">
        <v>2314.3229999999999</v>
      </c>
      <c r="J10" s="385">
        <v>2432.9140000000002</v>
      </c>
      <c r="K10" s="392">
        <v>-4.8744427464349478</v>
      </c>
      <c r="L10" s="129">
        <v>2285.1109999999999</v>
      </c>
      <c r="M10" s="385">
        <v>2312.741</v>
      </c>
      <c r="N10" s="392">
        <v>-1.1946863051245302</v>
      </c>
      <c r="O10" s="129">
        <v>2284.152</v>
      </c>
      <c r="P10" s="385">
        <v>2320.8409999999999</v>
      </c>
      <c r="Q10" s="392">
        <v>-1.5808493559015826</v>
      </c>
    </row>
    <row r="11" spans="1:17" ht="30" customHeight="1" thickBot="1" x14ac:dyDescent="0.25">
      <c r="A11" s="269" t="s">
        <v>153</v>
      </c>
      <c r="B11" s="270" t="s">
        <v>86</v>
      </c>
      <c r="C11" s="30" t="s">
        <v>27</v>
      </c>
      <c r="D11" s="386" t="s">
        <v>27</v>
      </c>
      <c r="E11" s="393" t="s">
        <v>27</v>
      </c>
      <c r="F11" s="30" t="s">
        <v>27</v>
      </c>
      <c r="G11" s="386" t="s">
        <v>27</v>
      </c>
      <c r="H11" s="393" t="s">
        <v>27</v>
      </c>
      <c r="I11" s="30" t="s">
        <v>27</v>
      </c>
      <c r="J11" s="386" t="s">
        <v>27</v>
      </c>
      <c r="K11" s="393" t="s">
        <v>27</v>
      </c>
      <c r="L11" s="405" t="s">
        <v>27</v>
      </c>
      <c r="M11" s="386" t="s">
        <v>27</v>
      </c>
      <c r="N11" s="393" t="s">
        <v>27</v>
      </c>
      <c r="O11" s="405" t="s">
        <v>27</v>
      </c>
      <c r="P11" s="386" t="s">
        <v>27</v>
      </c>
      <c r="Q11" s="393" t="s">
        <v>27</v>
      </c>
    </row>
    <row r="12" spans="1:17" ht="24.75" customHeight="1" thickBot="1" x14ac:dyDescent="0.25">
      <c r="A12" s="271" t="s">
        <v>39</v>
      </c>
      <c r="B12" s="272" t="s">
        <v>24</v>
      </c>
      <c r="C12" s="382">
        <v>2331.9796250042391</v>
      </c>
      <c r="D12" s="387">
        <v>2375.948308518236</v>
      </c>
      <c r="E12" s="394">
        <v>-1.8505740784157898</v>
      </c>
      <c r="F12" s="382">
        <v>2380.9928887243232</v>
      </c>
      <c r="G12" s="387">
        <v>2421.2252779946657</v>
      </c>
      <c r="H12" s="394">
        <v>-1.6616541069513473</v>
      </c>
      <c r="I12" s="382">
        <v>2330.5988742215245</v>
      </c>
      <c r="J12" s="387">
        <v>2431.6775436806024</v>
      </c>
      <c r="K12" s="394">
        <v>-4.1567464288905915</v>
      </c>
      <c r="L12" s="406">
        <v>2218.1700270979222</v>
      </c>
      <c r="M12" s="387">
        <v>2185.208341079564</v>
      </c>
      <c r="N12" s="394">
        <v>1.5084001556608604</v>
      </c>
      <c r="O12" s="406">
        <v>2183.6255856374919</v>
      </c>
      <c r="P12" s="387">
        <v>2213.160064461033</v>
      </c>
      <c r="Q12" s="394">
        <v>-1.3344935731403413</v>
      </c>
    </row>
    <row r="13" spans="1:17" ht="20.25" customHeight="1" x14ac:dyDescent="0.2">
      <c r="A13" s="473" t="s">
        <v>28</v>
      </c>
      <c r="B13" s="267" t="s">
        <v>29</v>
      </c>
      <c r="C13" s="25">
        <v>1303.33</v>
      </c>
      <c r="D13" s="384">
        <v>1327.3720000000001</v>
      </c>
      <c r="E13" s="391">
        <v>-1.8112480902113457</v>
      </c>
      <c r="F13" s="25">
        <v>1352.2260000000001</v>
      </c>
      <c r="G13" s="384">
        <v>1327.105</v>
      </c>
      <c r="H13" s="391">
        <v>1.8929172898904076</v>
      </c>
      <c r="I13" s="25">
        <v>1283.732</v>
      </c>
      <c r="J13" s="384">
        <v>1315.7850000000001</v>
      </c>
      <c r="K13" s="391">
        <v>-2.4360362825233688</v>
      </c>
      <c r="L13" s="73">
        <v>1279.9380000000001</v>
      </c>
      <c r="M13" s="384" t="s">
        <v>96</v>
      </c>
      <c r="N13" s="391" t="s">
        <v>159</v>
      </c>
      <c r="O13" s="73" t="s">
        <v>96</v>
      </c>
      <c r="P13" s="384" t="s">
        <v>96</v>
      </c>
      <c r="Q13" s="391" t="s">
        <v>159</v>
      </c>
    </row>
    <row r="14" spans="1:17" ht="20.25" customHeight="1" thickBot="1" x14ac:dyDescent="0.25">
      <c r="A14" s="476"/>
      <c r="B14" s="268" t="s">
        <v>30</v>
      </c>
      <c r="C14" s="30">
        <v>664.38300000000004</v>
      </c>
      <c r="D14" s="386">
        <v>666.75300000000004</v>
      </c>
      <c r="E14" s="393">
        <v>-0.35545396871105256</v>
      </c>
      <c r="F14" s="30">
        <v>648.774</v>
      </c>
      <c r="G14" s="386">
        <v>678.745</v>
      </c>
      <c r="H14" s="393">
        <v>-4.4156494707143334</v>
      </c>
      <c r="I14" s="30">
        <v>682.66399999999999</v>
      </c>
      <c r="J14" s="386">
        <v>652.69200000000001</v>
      </c>
      <c r="K14" s="393">
        <v>4.5920587352074147</v>
      </c>
      <c r="L14" s="405">
        <v>654.13900000000001</v>
      </c>
      <c r="M14" s="386">
        <v>621.65800000000002</v>
      </c>
      <c r="N14" s="393">
        <v>5.2248985776745398</v>
      </c>
      <c r="O14" s="405">
        <v>696.25199999999995</v>
      </c>
      <c r="P14" s="386">
        <v>654.78399999999999</v>
      </c>
      <c r="Q14" s="393">
        <v>6.3330808327631649</v>
      </c>
    </row>
    <row r="15" spans="1:17" ht="20.25" customHeight="1" thickBot="1" x14ac:dyDescent="0.25">
      <c r="A15" s="492"/>
      <c r="B15" s="272" t="s">
        <v>24</v>
      </c>
      <c r="C15" s="382">
        <v>740.80425108394604</v>
      </c>
      <c r="D15" s="387">
        <v>788.44722307404152</v>
      </c>
      <c r="E15" s="394">
        <v>-6.0426329874487266</v>
      </c>
      <c r="F15" s="382">
        <v>666.25577390652609</v>
      </c>
      <c r="G15" s="387">
        <v>823.61183833634732</v>
      </c>
      <c r="H15" s="394">
        <v>-19.105609840149</v>
      </c>
      <c r="I15" s="382">
        <v>834.50559632303759</v>
      </c>
      <c r="J15" s="387">
        <v>778.03241122748216</v>
      </c>
      <c r="K15" s="394">
        <v>7.2584617659384021</v>
      </c>
      <c r="L15" s="406">
        <v>766.09670750049474</v>
      </c>
      <c r="M15" s="387">
        <v>626.44215399422524</v>
      </c>
      <c r="N15" s="394">
        <v>22.293287994082991</v>
      </c>
      <c r="O15" s="406">
        <v>800.54285789312439</v>
      </c>
      <c r="P15" s="387">
        <v>727.15097508501617</v>
      </c>
      <c r="Q15" s="394">
        <v>10.093073560071549</v>
      </c>
    </row>
    <row r="16" spans="1:17" ht="18.75" customHeight="1" x14ac:dyDescent="0.2">
      <c r="A16" s="473" t="s">
        <v>31</v>
      </c>
      <c r="B16" s="273" t="s">
        <v>32</v>
      </c>
      <c r="C16" s="25" t="s">
        <v>96</v>
      </c>
      <c r="D16" s="384" t="s">
        <v>96</v>
      </c>
      <c r="E16" s="391" t="s">
        <v>159</v>
      </c>
      <c r="F16" s="121" t="s">
        <v>27</v>
      </c>
      <c r="G16" s="397" t="s">
        <v>27</v>
      </c>
      <c r="H16" s="400" t="s">
        <v>27</v>
      </c>
      <c r="I16" s="25" t="s">
        <v>27</v>
      </c>
      <c r="J16" s="384" t="s">
        <v>27</v>
      </c>
      <c r="K16" s="391" t="s">
        <v>27</v>
      </c>
      <c r="L16" s="73" t="s">
        <v>27</v>
      </c>
      <c r="M16" s="384" t="s">
        <v>27</v>
      </c>
      <c r="N16" s="391" t="s">
        <v>27</v>
      </c>
      <c r="O16" s="121" t="s">
        <v>96</v>
      </c>
      <c r="P16" s="397" t="s">
        <v>96</v>
      </c>
      <c r="Q16" s="400" t="s">
        <v>159</v>
      </c>
    </row>
    <row r="17" spans="1:17" ht="18" customHeight="1" thickBot="1" x14ac:dyDescent="0.25">
      <c r="A17" s="476"/>
      <c r="B17" s="268" t="s">
        <v>33</v>
      </c>
      <c r="C17" s="31">
        <v>543.89599999999996</v>
      </c>
      <c r="D17" s="388">
        <v>557.65300000000002</v>
      </c>
      <c r="E17" s="395">
        <v>-2.4669462909730715</v>
      </c>
      <c r="F17" s="30" t="s">
        <v>96</v>
      </c>
      <c r="G17" s="386" t="s">
        <v>96</v>
      </c>
      <c r="H17" s="393" t="s">
        <v>159</v>
      </c>
      <c r="I17" s="31" t="s">
        <v>27</v>
      </c>
      <c r="J17" s="388" t="s">
        <v>27</v>
      </c>
      <c r="K17" s="395" t="s">
        <v>27</v>
      </c>
      <c r="L17" s="366" t="s">
        <v>27</v>
      </c>
      <c r="M17" s="388" t="s">
        <v>27</v>
      </c>
      <c r="N17" s="395" t="s">
        <v>27</v>
      </c>
      <c r="O17" s="30" t="s">
        <v>96</v>
      </c>
      <c r="P17" s="386" t="s">
        <v>96</v>
      </c>
      <c r="Q17" s="393" t="s">
        <v>159</v>
      </c>
    </row>
    <row r="18" spans="1:17" ht="18.75" customHeight="1" thickBot="1" x14ac:dyDescent="0.25">
      <c r="A18" s="492" t="s">
        <v>25</v>
      </c>
      <c r="B18" s="272" t="s">
        <v>24</v>
      </c>
      <c r="C18" s="382">
        <v>659.3559257294429</v>
      </c>
      <c r="D18" s="387">
        <v>673.68502538071061</v>
      </c>
      <c r="E18" s="394">
        <v>-2.1269731568057488</v>
      </c>
      <c r="F18" s="367" t="s">
        <v>96</v>
      </c>
      <c r="G18" s="398" t="s">
        <v>96</v>
      </c>
      <c r="H18" s="401" t="s">
        <v>159</v>
      </c>
      <c r="I18" s="368" t="s">
        <v>27</v>
      </c>
      <c r="J18" s="403" t="s">
        <v>27</v>
      </c>
      <c r="K18" s="404" t="s">
        <v>27</v>
      </c>
      <c r="L18" s="369" t="s">
        <v>27</v>
      </c>
      <c r="M18" s="403" t="s">
        <v>27</v>
      </c>
      <c r="N18" s="404" t="s">
        <v>27</v>
      </c>
      <c r="O18" s="367" t="s">
        <v>96</v>
      </c>
      <c r="P18" s="398" t="s">
        <v>96</v>
      </c>
      <c r="Q18" s="401" t="s">
        <v>159</v>
      </c>
    </row>
    <row r="19" spans="1:17" ht="18.75" customHeight="1" x14ac:dyDescent="0.2">
      <c r="A19" s="493" t="s">
        <v>37</v>
      </c>
      <c r="B19" s="494"/>
      <c r="C19" s="25" t="s">
        <v>96</v>
      </c>
      <c r="D19" s="384" t="s">
        <v>96</v>
      </c>
      <c r="E19" s="391" t="s">
        <v>159</v>
      </c>
      <c r="F19" s="27" t="s">
        <v>96</v>
      </c>
      <c r="G19" s="399" t="s">
        <v>96</v>
      </c>
      <c r="H19" s="402" t="s">
        <v>159</v>
      </c>
      <c r="I19" s="27" t="s">
        <v>27</v>
      </c>
      <c r="J19" s="399" t="s">
        <v>27</v>
      </c>
      <c r="K19" s="402" t="s">
        <v>27</v>
      </c>
      <c r="L19" s="145" t="s">
        <v>27</v>
      </c>
      <c r="M19" s="399" t="s">
        <v>27</v>
      </c>
      <c r="N19" s="402" t="s">
        <v>27</v>
      </c>
      <c r="O19" s="145" t="s">
        <v>27</v>
      </c>
      <c r="P19" s="399" t="s">
        <v>27</v>
      </c>
      <c r="Q19" s="402" t="s">
        <v>27</v>
      </c>
    </row>
    <row r="20" spans="1:17" ht="20.25" customHeight="1" x14ac:dyDescent="0.2">
      <c r="A20" s="488" t="s">
        <v>34</v>
      </c>
      <c r="B20" s="489"/>
      <c r="C20" s="26">
        <v>297.83999999999997</v>
      </c>
      <c r="D20" s="385">
        <v>308.322</v>
      </c>
      <c r="E20" s="392">
        <v>-3.3996925292389215</v>
      </c>
      <c r="F20" s="26">
        <v>312.14499999999998</v>
      </c>
      <c r="G20" s="385">
        <v>313.35000000000002</v>
      </c>
      <c r="H20" s="392">
        <v>-0.38455401308442344</v>
      </c>
      <c r="I20" s="26">
        <v>240.75700000000001</v>
      </c>
      <c r="J20" s="385">
        <v>242.10599999999999</v>
      </c>
      <c r="K20" s="392">
        <v>-0.55719395636621549</v>
      </c>
      <c r="L20" s="129">
        <v>249.14</v>
      </c>
      <c r="M20" s="385">
        <v>277</v>
      </c>
      <c r="N20" s="392">
        <v>-10.05776173285199</v>
      </c>
      <c r="O20" s="129" t="s">
        <v>27</v>
      </c>
      <c r="P20" s="385" t="s">
        <v>27</v>
      </c>
      <c r="Q20" s="392" t="s">
        <v>27</v>
      </c>
    </row>
    <row r="21" spans="1:17" ht="18" customHeight="1" x14ac:dyDescent="0.2">
      <c r="A21" s="488" t="s">
        <v>35</v>
      </c>
      <c r="B21" s="489"/>
      <c r="C21" s="26" t="s">
        <v>27</v>
      </c>
      <c r="D21" s="385" t="s">
        <v>27</v>
      </c>
      <c r="E21" s="392" t="s">
        <v>27</v>
      </c>
      <c r="F21" s="26" t="s">
        <v>27</v>
      </c>
      <c r="G21" s="385" t="s">
        <v>27</v>
      </c>
      <c r="H21" s="392" t="s">
        <v>27</v>
      </c>
      <c r="I21" s="26" t="s">
        <v>27</v>
      </c>
      <c r="J21" s="385" t="s">
        <v>27</v>
      </c>
      <c r="K21" s="392" t="s">
        <v>27</v>
      </c>
      <c r="L21" s="129" t="s">
        <v>27</v>
      </c>
      <c r="M21" s="385" t="s">
        <v>27</v>
      </c>
      <c r="N21" s="392" t="s">
        <v>27</v>
      </c>
      <c r="O21" s="129" t="s">
        <v>27</v>
      </c>
      <c r="P21" s="385" t="s">
        <v>27</v>
      </c>
      <c r="Q21" s="392" t="s">
        <v>27</v>
      </c>
    </row>
    <row r="22" spans="1:17" ht="21" customHeight="1" thickBot="1" x14ac:dyDescent="0.25">
      <c r="A22" s="490" t="s">
        <v>36</v>
      </c>
      <c r="B22" s="491"/>
      <c r="C22" s="28" t="s">
        <v>27</v>
      </c>
      <c r="D22" s="389" t="s">
        <v>27</v>
      </c>
      <c r="E22" s="396" t="s">
        <v>27</v>
      </c>
      <c r="F22" s="28" t="s">
        <v>27</v>
      </c>
      <c r="G22" s="389" t="s">
        <v>27</v>
      </c>
      <c r="H22" s="396" t="s">
        <v>27</v>
      </c>
      <c r="I22" s="28" t="s">
        <v>27</v>
      </c>
      <c r="J22" s="389" t="s">
        <v>27</v>
      </c>
      <c r="K22" s="396" t="s">
        <v>27</v>
      </c>
      <c r="L22" s="141" t="s">
        <v>27</v>
      </c>
      <c r="M22" s="389" t="s">
        <v>27</v>
      </c>
      <c r="N22" s="396" t="s">
        <v>27</v>
      </c>
      <c r="O22" s="141" t="s">
        <v>27</v>
      </c>
      <c r="P22" s="389" t="s">
        <v>27</v>
      </c>
      <c r="Q22" s="396" t="s">
        <v>27</v>
      </c>
    </row>
    <row r="24" spans="1:17" ht="21" x14ac:dyDescent="0.25">
      <c r="A24" s="62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J38" sqref="J38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1" t="s">
        <v>210</v>
      </c>
      <c r="C2" s="320"/>
      <c r="D2" s="320"/>
      <c r="E2" s="320"/>
      <c r="F2" s="320"/>
      <c r="G2" s="320"/>
      <c r="H2" s="320"/>
    </row>
    <row r="3" spans="2:15" ht="20.25" customHeight="1" thickBot="1" x14ac:dyDescent="0.25"/>
    <row r="4" spans="2:15" ht="15" x14ac:dyDescent="0.25">
      <c r="F4" s="502" t="s">
        <v>0</v>
      </c>
      <c r="G4" s="503"/>
      <c r="H4" s="353" t="s">
        <v>1</v>
      </c>
      <c r="I4" s="354"/>
      <c r="J4" s="355"/>
    </row>
    <row r="5" spans="2:15" ht="18.75" customHeight="1" x14ac:dyDescent="0.3">
      <c r="B5" s="319"/>
      <c r="F5" s="504"/>
      <c r="G5" s="505"/>
      <c r="H5" s="356" t="s">
        <v>26</v>
      </c>
      <c r="I5" s="356"/>
      <c r="J5" s="508" t="s">
        <v>212</v>
      </c>
    </row>
    <row r="6" spans="2:15" ht="24.75" customHeight="1" x14ac:dyDescent="0.2">
      <c r="F6" s="506"/>
      <c r="G6" s="507"/>
      <c r="H6" s="421" t="s">
        <v>262</v>
      </c>
      <c r="I6" s="421" t="s">
        <v>248</v>
      </c>
      <c r="J6" s="509"/>
    </row>
    <row r="7" spans="2:15" ht="48" customHeight="1" thickBot="1" x14ac:dyDescent="0.25">
      <c r="F7" s="510" t="s">
        <v>217</v>
      </c>
      <c r="G7" s="511"/>
      <c r="H7" s="357">
        <v>143.80000000000001</v>
      </c>
      <c r="I7" s="357">
        <v>138.97</v>
      </c>
      <c r="J7" s="40">
        <v>3.4755702669641022</v>
      </c>
    </row>
    <row r="8" spans="2:15" ht="15.75" customHeight="1" thickBot="1" x14ac:dyDescent="0.25"/>
    <row r="9" spans="2:15" ht="15" customHeight="1" thickBot="1" x14ac:dyDescent="0.25">
      <c r="B9" s="514" t="s">
        <v>0</v>
      </c>
      <c r="C9" s="484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04"/>
      <c r="C10" s="515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504"/>
      <c r="C11" s="515"/>
      <c r="D11" s="29" t="s">
        <v>26</v>
      </c>
      <c r="E11" s="9"/>
      <c r="F11" s="10" t="s">
        <v>155</v>
      </c>
      <c r="G11" s="29" t="s">
        <v>26</v>
      </c>
      <c r="H11" s="9"/>
      <c r="I11" s="10" t="s">
        <v>155</v>
      </c>
      <c r="J11" s="29" t="s">
        <v>26</v>
      </c>
      <c r="K11" s="9"/>
      <c r="L11" s="10" t="s">
        <v>155</v>
      </c>
      <c r="M11" s="29" t="s">
        <v>26</v>
      </c>
      <c r="N11" s="9"/>
      <c r="O11" s="11" t="s">
        <v>155</v>
      </c>
    </row>
    <row r="12" spans="2:15" ht="19.5" customHeight="1" thickBot="1" x14ac:dyDescent="0.25">
      <c r="B12" s="485"/>
      <c r="C12" s="487"/>
      <c r="D12" s="291" t="s">
        <v>262</v>
      </c>
      <c r="E12" s="291" t="s">
        <v>248</v>
      </c>
      <c r="F12" s="292" t="s">
        <v>14</v>
      </c>
      <c r="G12" s="291" t="s">
        <v>262</v>
      </c>
      <c r="H12" s="291" t="s">
        <v>248</v>
      </c>
      <c r="I12" s="292" t="s">
        <v>14</v>
      </c>
      <c r="J12" s="291" t="s">
        <v>262</v>
      </c>
      <c r="K12" s="291" t="s">
        <v>248</v>
      </c>
      <c r="L12" s="292" t="s">
        <v>14</v>
      </c>
      <c r="M12" s="291" t="s">
        <v>262</v>
      </c>
      <c r="N12" s="291" t="s">
        <v>248</v>
      </c>
      <c r="O12" s="293" t="s">
        <v>14</v>
      </c>
    </row>
    <row r="13" spans="2:15" ht="36" customHeight="1" thickBot="1" x14ac:dyDescent="0.25">
      <c r="B13" s="516" t="s">
        <v>222</v>
      </c>
      <c r="C13" s="517"/>
      <c r="D13" s="130">
        <v>143.61000000000001</v>
      </c>
      <c r="E13" s="130">
        <v>139.4</v>
      </c>
      <c r="F13" s="131">
        <v>3.020086083213779</v>
      </c>
      <c r="G13" s="109">
        <v>142.63</v>
      </c>
      <c r="H13" s="109">
        <v>136.85</v>
      </c>
      <c r="I13" s="131">
        <v>4.2236024844720506</v>
      </c>
      <c r="J13" s="109">
        <v>147.68</v>
      </c>
      <c r="K13" s="109">
        <v>142.24</v>
      </c>
      <c r="L13" s="131">
        <v>3.8245219347581538</v>
      </c>
      <c r="M13" s="109">
        <v>142.69</v>
      </c>
      <c r="N13" s="109">
        <v>137.29</v>
      </c>
      <c r="O13" s="132">
        <v>3.9332799184208649</v>
      </c>
    </row>
    <row r="16" spans="2:15" ht="23.25" thickBot="1" x14ac:dyDescent="0.4">
      <c r="B16" s="62"/>
      <c r="I16" s="96"/>
      <c r="J16" s="97"/>
      <c r="K16" s="96"/>
      <c r="L16" s="96"/>
      <c r="M16" s="96"/>
      <c r="N16" s="96"/>
    </row>
    <row r="17" spans="9:14" ht="16.5" thickBot="1" x14ac:dyDescent="0.3">
      <c r="I17" s="98"/>
      <c r="J17" s="99" t="s">
        <v>1</v>
      </c>
      <c r="K17" s="100"/>
      <c r="L17" s="100"/>
      <c r="M17" s="100"/>
      <c r="N17" s="101"/>
    </row>
    <row r="18" spans="9:14" ht="32.25" customHeight="1" thickBot="1" x14ac:dyDescent="0.3">
      <c r="I18" s="102" t="s">
        <v>0</v>
      </c>
      <c r="J18" s="512" t="s">
        <v>263</v>
      </c>
      <c r="K18" s="512" t="s">
        <v>264</v>
      </c>
      <c r="L18" s="512" t="s">
        <v>265</v>
      </c>
      <c r="M18" s="103" t="s">
        <v>234</v>
      </c>
      <c r="N18" s="104"/>
    </row>
    <row r="19" spans="9:14" ht="19.5" customHeight="1" thickBot="1" x14ac:dyDescent="0.25">
      <c r="I19" s="105"/>
      <c r="J19" s="513"/>
      <c r="K19" s="513"/>
      <c r="L19" s="513"/>
      <c r="M19" s="106" t="s">
        <v>235</v>
      </c>
      <c r="N19" s="107" t="s">
        <v>214</v>
      </c>
    </row>
    <row r="20" spans="9:14" ht="52.5" customHeight="1" thickBot="1" x14ac:dyDescent="0.3">
      <c r="I20" s="108" t="s">
        <v>151</v>
      </c>
      <c r="J20" s="137">
        <v>143.80000000000001</v>
      </c>
      <c r="K20" s="115">
        <v>114.21</v>
      </c>
      <c r="L20" s="116">
        <v>111.98</v>
      </c>
      <c r="M20" s="117">
        <v>25.908414324489993</v>
      </c>
      <c r="N20" s="118">
        <v>28.415788533666731</v>
      </c>
    </row>
  </sheetData>
  <mergeCells count="8">
    <mergeCell ref="B9:C12"/>
    <mergeCell ref="B13:C13"/>
    <mergeCell ref="F4:G6"/>
    <mergeCell ref="J5:J6"/>
    <mergeCell ref="F7:G7"/>
    <mergeCell ref="L18:L19"/>
    <mergeCell ref="J18:J19"/>
    <mergeCell ref="K18:K19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O12" sqref="O12"/>
    </sheetView>
  </sheetViews>
  <sheetFormatPr defaultRowHeight="12.75" x14ac:dyDescent="0.2"/>
  <cols>
    <col min="3" max="3" width="19.7109375" customWidth="1"/>
  </cols>
  <sheetData>
    <row r="2" spans="2:9" x14ac:dyDescent="0.2">
      <c r="B2" s="67" t="s">
        <v>2</v>
      </c>
      <c r="C2" s="67"/>
      <c r="D2" s="67"/>
      <c r="E2" s="67"/>
    </row>
    <row r="3" spans="2:9" x14ac:dyDescent="0.2">
      <c r="B3" s="224" t="s">
        <v>125</v>
      </c>
      <c r="C3" s="224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269</v>
      </c>
      <c r="D9" s="1" t="s">
        <v>22</v>
      </c>
    </row>
    <row r="10" spans="2:9" x14ac:dyDescent="0.2">
      <c r="B10" s="1" t="s">
        <v>270</v>
      </c>
    </row>
    <row r="11" spans="2:9" x14ac:dyDescent="0.2">
      <c r="B11" s="1"/>
    </row>
    <row r="12" spans="2:9" ht="15" x14ac:dyDescent="0.2">
      <c r="B12" s="317"/>
      <c r="C12" s="318"/>
      <c r="D12" s="318"/>
      <c r="E12" s="318"/>
      <c r="F12" s="318"/>
      <c r="G12" s="318"/>
      <c r="H12" s="318"/>
      <c r="I12" s="318"/>
    </row>
    <row r="14" spans="2:9" x14ac:dyDescent="0.2">
      <c r="B14" s="1" t="s">
        <v>271</v>
      </c>
    </row>
    <row r="16" spans="2:9" x14ac:dyDescent="0.2">
      <c r="B16" t="s">
        <v>251</v>
      </c>
    </row>
    <row r="17" spans="2:3" x14ac:dyDescent="0.2">
      <c r="B17" t="s">
        <v>5</v>
      </c>
    </row>
    <row r="18" spans="2:3" x14ac:dyDescent="0.2">
      <c r="B18" t="s">
        <v>150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16</v>
      </c>
      <c r="C21" s="17" t="s">
        <v>17</v>
      </c>
    </row>
    <row r="22" spans="2:3" x14ac:dyDescent="0.2">
      <c r="B22" t="s">
        <v>18</v>
      </c>
      <c r="C22" s="17" t="s">
        <v>19</v>
      </c>
    </row>
    <row r="23" spans="2:3" x14ac:dyDescent="0.2">
      <c r="B23" s="1" t="s">
        <v>8</v>
      </c>
    </row>
    <row r="24" spans="2:3" x14ac:dyDescent="0.2">
      <c r="B24" s="1" t="s">
        <v>244</v>
      </c>
    </row>
    <row r="25" spans="2:3" x14ac:dyDescent="0.2">
      <c r="B25" s="1" t="s">
        <v>20</v>
      </c>
      <c r="C25" s="18" t="s">
        <v>21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2015-2017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2017-11-16T11:45:29Z</dcterms:modified>
</cp:coreProperties>
</file>