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<sst xmlns="http://schemas.openxmlformats.org/spreadsheetml/2006/main" count="1438" uniqueCount="273">
  <si>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</si>
  <si>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</si>
  <si>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</si>
  <si>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</si>
  <si>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</si>
  <si>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</si>
  <si>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</si>
  <si>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</si>
  <si>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</si>
  <si>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</si>
  <si>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</si>
  <si>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</si>
  <si>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</si>
  <si>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</si>
  <si>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</si>
  <si>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</si>
  <si>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</si>
  <si>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</si>
  <si>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</si>
  <si>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</si>
  <si>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</si>
  <si>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</si>
  <si>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</si>
  <si>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</si>
  <si>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</si>
  <si>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</si>
  <si>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</si>
  <si>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</si>
  <si>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</si>
  <si>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</si>
  <si>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</si>
  <si>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</si>
  <si>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</si>
  <si>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</si>
  <si>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</si>
  <si>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</si>
  <si>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</si>
  <si>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</si>
  <si>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</si>
  <si>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</si>
  <si>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</si>
  <si>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</si>
  <si>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</si>
  <si>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</si>
  <si>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</si>
  <si>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</si>
  <si>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</si>
  <si>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</si>
  <si>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</si>
  <si>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</si>
  <si>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</si>
  <si>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</si>
  <si>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</si>
  <si>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</si>
  <si>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</si>
  <si>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</si>
  <si>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</si>
  <si>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</si>
  <si>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</si>
  <si>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</si>
  <si>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</si>
  <si>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</si>
  <si>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</si>
  <si>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</si>
  <si>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</si>
  <si>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</si>
  <si>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</si>
  <si>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</si>
  <si>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</si>
  <si>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</si>
  <si>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</si>
  <si>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</si>
  <si>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</si>
  <si>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</si>
  <si>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</si>
  <si>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</si>
  <si>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</si>
  <si>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</si>
  <si>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</si>
  <si>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</si>
  <si>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</si>
  <si>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</si>
  <si>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</si>
  <si>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</si>
  <si>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</si>
  <si>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</si>
  <si>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</si>
  <si>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</si>
  <si>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</si>
  <si>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</si>
  <si>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</si>
  <si>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</si>
  <si>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</si>
  <si>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</si>
  <si>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</si>
  <si>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</si>
  <si>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</si>
  <si>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</si>
  <si>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</si>
  <si>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</si>
  <si>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</si>
  <si>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</si>
  <si>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</si>
  <si>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</si>
  <si>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</si>
  <si>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</si>
  <si>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</si>
  <si>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</si>
  <si>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</si>
  <si>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</si>
  <si>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</si>
  <si>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</si>
  <si>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</si>
  <si>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</si>
  <si>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</si>
  <si>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</si>
  <si>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</si>
  <si>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</si>
  <si>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</si>
  <si>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</si>
  <si>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</si>
  <si>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</si>
  <si>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</si>
  <si>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</si>
  <si>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</si>
  <si>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</si>
  <si>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</si>
  <si>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</si>
  <si>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</si>
  <si>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</si>
  <si>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</si>
  <si>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</si>
  <si>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</si>
  <si>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</si>
  <si>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</si>
  <si>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</si>
  <si>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</si>
  <si>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</si>
  <si>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</si>
  <si>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</si>
  <si>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</si>
  <si>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</si>
  <si>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</si>
  <si>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</si>
  <si>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</si>
  <si>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</si>
  <si>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</si>
  <si>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</si>
  <si>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</si>
  <si>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</si>
  <si>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</si>
  <si>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</si>
  <si>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</si>
  <si>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</si>
  <si>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</si>
  <si>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</si>
  <si>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</si>
  <si>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</si>
  <si>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</si>
  <si>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</si>
  <si>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</si>
  <si>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</si>
  <si>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</si>
  <si>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</si>
  <si>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</si>
  <si>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</si>
  <si>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</si>
  <si>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</si>
  <si>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</si>
  <si>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</si>
  <si>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</si>
  <si>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</si>
  <si>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</si>
  <si>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</si>
  <si>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</si>
  <si>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</si>
  <si>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</si>
  <si>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</si>
  <si>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</si>
  <si>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</si>
  <si>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</si>
  <si>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</si>
  <si>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</si>
  <si>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</si>
  <si>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</si>
  <si>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</si>
  <si>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</si>
  <si>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</si>
  <si>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</si>
  <si>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</si>
  <si>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</si>
  <si>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</si>
  <si>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</si>
  <si>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</si>
  <si>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</si>
  <si>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</si>
  <si>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</si>
  <si>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</si>
  <si>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</si>
  <si>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</si>
  <si>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</si>
  <si>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</si>
  <si>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</si>
  <si>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</si>
  <si>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</si>
  <si>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</si>
  <si>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</si>
  <si>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</si>
  <si>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</si>
  <si>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</si>
  <si>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</si>
  <si>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</si>
  <si>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</si>
  <si>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</si>
  <si>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</si>
  <si>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</si>
  <si>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</si>
  <si>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</si>
  <si>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</si>
  <si>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</si>
  <si>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</si>
  <si>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</si>
  <si>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</si>
  <si>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</si>
  <si>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</si>
  <si>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</si>
  <si>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</si>
  <si>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</si>
  <si>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</si>
  <si>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</si>
  <si>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</si>
  <si>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</si>
  <si>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</si>
  <si>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</si>
  <si>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</si>
  <si>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</si>
  <si>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</si>
  <si>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</si>
  <si>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</si>
  <si>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</si>
  <si>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</si>
  <si>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</si>
  <si>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</si>
  <si>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</si>
  <si>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</si>
  <si>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</si>
  <si>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</si>
  <si>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</si>
  <si>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Egipt</t>
  </si>
  <si>
    <t>wrzesień</t>
  </si>
  <si>
    <t>2017-11-12</t>
  </si>
  <si>
    <t>1EUR=4,2360</t>
  </si>
  <si>
    <t>I-IX 2016r.</t>
  </si>
  <si>
    <t>I-IX 2017r.*</t>
  </si>
  <si>
    <t>Handel zagraniczny produktami mlecznymi w okresie I -IX 2017r. - dane wstępne</t>
  </si>
  <si>
    <t>według ważniejszych krajów w okresie I -IX 2017r (dane wstępne)</t>
  </si>
  <si>
    <t>I -IX 2016r</t>
  </si>
  <si>
    <t>I -IX 2017r</t>
  </si>
  <si>
    <t xml:space="preserve"> z mleka - kod 0405) według ważniejszych krajów w okresie I -IX 2017r (dane wstępne)</t>
  </si>
  <si>
    <t>z mleka - kod 0405) według ważniejszych krajów w okresie I -IX 2017r (dane wstępne)</t>
  </si>
  <si>
    <t>NR 46/2017</t>
  </si>
  <si>
    <t>23 listopada 2017r.</t>
  </si>
  <si>
    <t>Notowania z okresu: 13-19.11.2017r.</t>
  </si>
  <si>
    <t>październik</t>
  </si>
  <si>
    <t>październik 2017</t>
  </si>
  <si>
    <t>październik 2016</t>
  </si>
  <si>
    <t>październik 2015</t>
  </si>
  <si>
    <t>Ceny sprzedaży (NETTO) wybranych produktów mleczarskich za okres: 13-19.11.2017r.</t>
  </si>
  <si>
    <t>2017-11-19</t>
  </si>
  <si>
    <t>1EUR=4,2377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</si>
  <si>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17</t>
    </r>
  </si>
  <si>
    <t>IX-2017</t>
  </si>
  <si>
    <t>IX-2016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</si>
</sst>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876800" cy="309562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1</xdr:rowOff>
    </xdr:from>
    <xdr:to>
      <xdr:col>19</xdr:col>
      <xdr:colOff>1</xdr:colOff>
      <xdr:row>82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1" y="10353676"/>
          <a:ext cx="5486400" cy="31051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304800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0483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76200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600075</xdr:colOff>
      <xdr:row>61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48075" cy="22764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1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123825</xdr:rowOff>
    </xdr:from>
    <xdr:to>
      <xdr:col>15</xdr:col>
      <xdr:colOff>587544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190500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48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16</xdr:col>
      <xdr:colOff>311398</xdr:colOff>
      <xdr:row>68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-1</xdr:rowOff>
    </xdr:from>
    <xdr:to>
      <xdr:col>18</xdr:col>
      <xdr:colOff>156098</xdr:colOff>
      <xdr:row>40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071687"/>
          <a:ext cx="5013848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130969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980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7</xdr:col>
      <xdr:colOff>774700</xdr:colOff>
      <xdr:row>46</xdr:row>
      <xdr:rowOff>2760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765800" cy="36349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142874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0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6" sqref="V26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256</v>
      </c>
      <c r="B5" s="169"/>
      <c r="C5" s="170"/>
      <c r="D5" s="171"/>
      <c r="E5" s="168" t="s">
        <v>257</v>
      </c>
      <c r="F5" s="169"/>
      <c r="G5" s="170"/>
      <c r="H5" s="171"/>
      <c r="I5" s="167"/>
      <c r="J5" s="168" t="s">
        <v>256</v>
      </c>
      <c r="K5" s="169"/>
      <c r="L5" s="170"/>
      <c r="M5" s="171"/>
      <c r="N5" s="168" t="s">
        <v>257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189736.98800000001</v>
      </c>
      <c r="C7" s="178">
        <v>825575.16599999997</v>
      </c>
      <c r="D7" s="179">
        <v>450701.69400000002</v>
      </c>
      <c r="E7" s="180" t="s">
        <v>118</v>
      </c>
      <c r="F7" s="181">
        <v>282645.92099999997</v>
      </c>
      <c r="G7" s="182">
        <v>1208718.51</v>
      </c>
      <c r="H7" s="179">
        <v>442147.58100000001</v>
      </c>
      <c r="I7" s="167"/>
      <c r="J7" s="176" t="s">
        <v>118</v>
      </c>
      <c r="K7" s="177">
        <v>93075.654999999999</v>
      </c>
      <c r="L7" s="178">
        <v>404480.86800000002</v>
      </c>
      <c r="M7" s="179">
        <v>197017.579</v>
      </c>
      <c r="N7" s="180" t="s">
        <v>118</v>
      </c>
      <c r="O7" s="181">
        <v>114372.412</v>
      </c>
      <c r="P7" s="182">
        <v>488519.58399999997</v>
      </c>
      <c r="Q7" s="179">
        <v>154842.26800000001</v>
      </c>
    </row>
    <row r="8" spans="1:17" x14ac:dyDescent="0.2">
      <c r="A8" s="183" t="s">
        <v>77</v>
      </c>
      <c r="B8" s="184">
        <v>92904.248999999996</v>
      </c>
      <c r="C8" s="185">
        <v>404092.23700000002</v>
      </c>
      <c r="D8" s="184">
        <v>236772.462</v>
      </c>
      <c r="E8" s="186" t="s">
        <v>77</v>
      </c>
      <c r="F8" s="187">
        <v>182122.01</v>
      </c>
      <c r="G8" s="188">
        <v>779002.25899999996</v>
      </c>
      <c r="H8" s="189">
        <v>289351.43300000002</v>
      </c>
      <c r="I8" s="167"/>
      <c r="J8" s="183" t="s">
        <v>136</v>
      </c>
      <c r="K8" s="184">
        <v>44185.06</v>
      </c>
      <c r="L8" s="185">
        <v>192111.70800000001</v>
      </c>
      <c r="M8" s="184">
        <v>101051.11900000001</v>
      </c>
      <c r="N8" s="186" t="s">
        <v>136</v>
      </c>
      <c r="O8" s="187">
        <v>64256.593999999997</v>
      </c>
      <c r="P8" s="188">
        <v>274159.74400000001</v>
      </c>
      <c r="Q8" s="189">
        <v>73879.212</v>
      </c>
    </row>
    <row r="9" spans="1:17" x14ac:dyDescent="0.2">
      <c r="A9" s="190" t="s">
        <v>237</v>
      </c>
      <c r="B9" s="191">
        <v>23570.804</v>
      </c>
      <c r="C9" s="192">
        <v>102736.492</v>
      </c>
      <c r="D9" s="191">
        <v>83608.251000000004</v>
      </c>
      <c r="E9" s="193" t="s">
        <v>144</v>
      </c>
      <c r="F9" s="194">
        <v>13398.375</v>
      </c>
      <c r="G9" s="195">
        <v>57205.942000000003</v>
      </c>
      <c r="H9" s="196">
        <v>22187.67</v>
      </c>
      <c r="I9" s="167"/>
      <c r="J9" s="190" t="s">
        <v>77</v>
      </c>
      <c r="K9" s="191">
        <v>19350.906999999999</v>
      </c>
      <c r="L9" s="192">
        <v>84045.425000000003</v>
      </c>
      <c r="M9" s="191">
        <v>28100.519</v>
      </c>
      <c r="N9" s="193" t="s">
        <v>77</v>
      </c>
      <c r="O9" s="194">
        <v>20244.026999999998</v>
      </c>
      <c r="P9" s="195">
        <v>86706.456000000006</v>
      </c>
      <c r="Q9" s="196">
        <v>26024.804</v>
      </c>
    </row>
    <row r="10" spans="1:17" x14ac:dyDescent="0.2">
      <c r="A10" s="190" t="s">
        <v>144</v>
      </c>
      <c r="B10" s="191">
        <v>12619.472</v>
      </c>
      <c r="C10" s="192">
        <v>54926.444000000003</v>
      </c>
      <c r="D10" s="191">
        <v>22421.481</v>
      </c>
      <c r="E10" s="193" t="s">
        <v>219</v>
      </c>
      <c r="F10" s="194">
        <v>12660.259</v>
      </c>
      <c r="G10" s="195">
        <v>53921.237000000001</v>
      </c>
      <c r="H10" s="196">
        <v>27854.633000000002</v>
      </c>
      <c r="I10" s="167"/>
      <c r="J10" s="190" t="s">
        <v>137</v>
      </c>
      <c r="K10" s="191">
        <v>9864.902</v>
      </c>
      <c r="L10" s="192">
        <v>42843.512000000002</v>
      </c>
      <c r="M10" s="191">
        <v>34458.014999999999</v>
      </c>
      <c r="N10" s="193" t="s">
        <v>161</v>
      </c>
      <c r="O10" s="194">
        <v>9327.893</v>
      </c>
      <c r="P10" s="195">
        <v>39878.71</v>
      </c>
      <c r="Q10" s="196">
        <v>8198.1509999999998</v>
      </c>
    </row>
    <row r="11" spans="1:17" x14ac:dyDescent="0.2">
      <c r="A11" s="190" t="s">
        <v>137</v>
      </c>
      <c r="B11" s="191">
        <v>6975.558</v>
      </c>
      <c r="C11" s="192">
        <v>30381.27</v>
      </c>
      <c r="D11" s="191">
        <v>7910.17</v>
      </c>
      <c r="E11" s="193" t="s">
        <v>137</v>
      </c>
      <c r="F11" s="194">
        <v>7574.9870000000001</v>
      </c>
      <c r="G11" s="195">
        <v>32452.98</v>
      </c>
      <c r="H11" s="196">
        <v>5408.3810000000003</v>
      </c>
      <c r="I11" s="167"/>
      <c r="J11" s="190" t="s">
        <v>161</v>
      </c>
      <c r="K11" s="191">
        <v>7569.9080000000004</v>
      </c>
      <c r="L11" s="192">
        <v>32737.019</v>
      </c>
      <c r="M11" s="191">
        <v>13727.254999999999</v>
      </c>
      <c r="N11" s="193" t="s">
        <v>137</v>
      </c>
      <c r="O11" s="194">
        <v>7779.9040000000005</v>
      </c>
      <c r="P11" s="195">
        <v>33274.506999999998</v>
      </c>
      <c r="Q11" s="196">
        <v>22912.002</v>
      </c>
    </row>
    <row r="12" spans="1:17" x14ac:dyDescent="0.2">
      <c r="A12" s="190" t="s">
        <v>185</v>
      </c>
      <c r="B12" s="191">
        <v>6917.5810000000001</v>
      </c>
      <c r="C12" s="192">
        <v>30044.365000000002</v>
      </c>
      <c r="D12" s="191">
        <v>14877.859</v>
      </c>
      <c r="E12" s="193" t="s">
        <v>185</v>
      </c>
      <c r="F12" s="194">
        <v>7356.6639999999998</v>
      </c>
      <c r="G12" s="195">
        <v>31374.712</v>
      </c>
      <c r="H12" s="196">
        <v>14435.911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2786.9380000000001</v>
      </c>
      <c r="P12" s="195">
        <v>11888.512000000001</v>
      </c>
      <c r="Q12" s="196">
        <v>3670.0909999999999</v>
      </c>
    </row>
    <row r="13" spans="1:17" x14ac:dyDescent="0.2">
      <c r="A13" s="190" t="s">
        <v>136</v>
      </c>
      <c r="B13" s="191">
        <v>6902.5860000000002</v>
      </c>
      <c r="C13" s="192">
        <v>30021.330999999998</v>
      </c>
      <c r="D13" s="191">
        <v>16334.343999999999</v>
      </c>
      <c r="E13" s="193" t="s">
        <v>136</v>
      </c>
      <c r="F13" s="194">
        <v>7313.2740000000003</v>
      </c>
      <c r="G13" s="195">
        <v>31319.713</v>
      </c>
      <c r="H13" s="196">
        <v>15084.161</v>
      </c>
      <c r="I13" s="167"/>
      <c r="J13" s="190" t="s">
        <v>139</v>
      </c>
      <c r="K13" s="191">
        <v>3276.797</v>
      </c>
      <c r="L13" s="192">
        <v>14257.697</v>
      </c>
      <c r="M13" s="191">
        <v>5774.9570000000003</v>
      </c>
      <c r="N13" s="193" t="s">
        <v>138</v>
      </c>
      <c r="O13" s="194">
        <v>2431.19</v>
      </c>
      <c r="P13" s="195">
        <v>10345.094999999999</v>
      </c>
      <c r="Q13" s="196">
        <v>4973.5609999999997</v>
      </c>
    </row>
    <row r="14" spans="1:17" x14ac:dyDescent="0.2">
      <c r="A14" s="190" t="s">
        <v>146</v>
      </c>
      <c r="B14" s="191">
        <v>4784.5280000000002</v>
      </c>
      <c r="C14" s="192">
        <v>20797.491999999998</v>
      </c>
      <c r="D14" s="191">
        <v>10650.102000000001</v>
      </c>
      <c r="E14" s="193" t="s">
        <v>146</v>
      </c>
      <c r="F14" s="194">
        <v>6571.6360000000004</v>
      </c>
      <c r="G14" s="195">
        <v>28179.671999999999</v>
      </c>
      <c r="H14" s="196">
        <v>12093.726000000001</v>
      </c>
      <c r="I14" s="167"/>
      <c r="J14" s="190" t="s">
        <v>79</v>
      </c>
      <c r="K14" s="191">
        <v>2078.5659999999998</v>
      </c>
      <c r="L14" s="192">
        <v>9032.5239999999994</v>
      </c>
      <c r="M14" s="191">
        <v>8985.143</v>
      </c>
      <c r="N14" s="193" t="s">
        <v>141</v>
      </c>
      <c r="O14" s="194">
        <v>1839.2940000000001</v>
      </c>
      <c r="P14" s="195">
        <v>7877.58</v>
      </c>
      <c r="Q14" s="196">
        <v>4898.3450000000003</v>
      </c>
    </row>
    <row r="15" spans="1:17" x14ac:dyDescent="0.2">
      <c r="A15" s="190" t="s">
        <v>219</v>
      </c>
      <c r="B15" s="191">
        <v>4197.1610000000001</v>
      </c>
      <c r="C15" s="192">
        <v>18316.857</v>
      </c>
      <c r="D15" s="191">
        <v>11090.99</v>
      </c>
      <c r="E15" s="193" t="s">
        <v>133</v>
      </c>
      <c r="F15" s="194">
        <v>5379.14</v>
      </c>
      <c r="G15" s="195">
        <v>22973.891</v>
      </c>
      <c r="H15" s="196">
        <v>3811.0909999999999</v>
      </c>
      <c r="I15" s="167"/>
      <c r="J15" s="190" t="s">
        <v>141</v>
      </c>
      <c r="K15" s="191">
        <v>1166.729</v>
      </c>
      <c r="L15" s="192">
        <v>5046.7349999999997</v>
      </c>
      <c r="M15" s="191">
        <v>2085.2289999999998</v>
      </c>
      <c r="N15" s="193" t="s">
        <v>227</v>
      </c>
      <c r="O15" s="194">
        <v>1458.2</v>
      </c>
      <c r="P15" s="195">
        <v>6278.7560000000003</v>
      </c>
      <c r="Q15" s="196">
        <v>2428.0340000000001</v>
      </c>
    </row>
    <row r="16" spans="1:17" x14ac:dyDescent="0.2">
      <c r="A16" s="190" t="s">
        <v>141</v>
      </c>
      <c r="B16" s="191">
        <v>3903.9969999999998</v>
      </c>
      <c r="C16" s="192">
        <v>17028.800999999999</v>
      </c>
      <c r="D16" s="191">
        <v>4813.0469999999996</v>
      </c>
      <c r="E16" s="193" t="s">
        <v>141</v>
      </c>
      <c r="F16" s="194">
        <v>4030.4659999999999</v>
      </c>
      <c r="G16" s="195">
        <v>17218.258000000002</v>
      </c>
      <c r="H16" s="196">
        <v>4112.0720000000001</v>
      </c>
      <c r="I16" s="167"/>
      <c r="J16" s="190" t="s">
        <v>158</v>
      </c>
      <c r="K16" s="191">
        <v>447.06799999999998</v>
      </c>
      <c r="L16" s="192">
        <v>1942.0650000000001</v>
      </c>
      <c r="M16" s="191">
        <v>1022.931</v>
      </c>
      <c r="N16" s="193" t="s">
        <v>205</v>
      </c>
      <c r="O16" s="194">
        <v>982.40800000000002</v>
      </c>
      <c r="P16" s="195">
        <v>4171.08</v>
      </c>
      <c r="Q16" s="196">
        <v>442.63799999999998</v>
      </c>
    </row>
    <row r="17" spans="1:17" x14ac:dyDescent="0.2">
      <c r="A17" s="190" t="s">
        <v>133</v>
      </c>
      <c r="B17" s="191">
        <v>3660.06</v>
      </c>
      <c r="C17" s="192">
        <v>15940.656999999999</v>
      </c>
      <c r="D17" s="191">
        <v>4098.0929999999998</v>
      </c>
      <c r="E17" s="193" t="s">
        <v>142</v>
      </c>
      <c r="F17" s="194">
        <v>4017.3760000000002</v>
      </c>
      <c r="G17" s="195">
        <v>17191.177</v>
      </c>
      <c r="H17" s="196">
        <v>6968.509</v>
      </c>
      <c r="I17" s="167"/>
      <c r="J17" s="190" t="s">
        <v>76</v>
      </c>
      <c r="K17" s="191">
        <v>443.15600000000001</v>
      </c>
      <c r="L17" s="192">
        <v>1925.732</v>
      </c>
      <c r="M17" s="191">
        <v>355.98500000000001</v>
      </c>
      <c r="N17" s="193" t="s">
        <v>79</v>
      </c>
      <c r="O17" s="194">
        <v>967.01700000000005</v>
      </c>
      <c r="P17" s="195">
        <v>4146.973</v>
      </c>
      <c r="Q17" s="196">
        <v>5149.6589999999997</v>
      </c>
    </row>
    <row r="18" spans="1:17" x14ac:dyDescent="0.2">
      <c r="A18" s="190" t="s">
        <v>76</v>
      </c>
      <c r="B18" s="191">
        <v>3289.6280000000002</v>
      </c>
      <c r="C18" s="192">
        <v>14240.054</v>
      </c>
      <c r="D18" s="191">
        <v>1831.1479999999999</v>
      </c>
      <c r="E18" s="193" t="s">
        <v>227</v>
      </c>
      <c r="F18" s="194">
        <v>3335.6959999999999</v>
      </c>
      <c r="G18" s="195">
        <v>14217.147000000001</v>
      </c>
      <c r="H18" s="196">
        <v>5708.2629999999999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239</v>
      </c>
      <c r="O18" s="194">
        <v>633.81500000000005</v>
      </c>
      <c r="P18" s="195">
        <v>2680.83</v>
      </c>
      <c r="Q18" s="196">
        <v>269.37299999999999</v>
      </c>
    </row>
    <row r="19" spans="1:17" x14ac:dyDescent="0.2">
      <c r="A19" s="190" t="s">
        <v>142</v>
      </c>
      <c r="B19" s="191">
        <v>3158.623</v>
      </c>
      <c r="C19" s="192">
        <v>13745.168</v>
      </c>
      <c r="D19" s="191">
        <v>7721.7039999999997</v>
      </c>
      <c r="E19" s="193" t="s">
        <v>79</v>
      </c>
      <c r="F19" s="194">
        <v>3222.9740000000002</v>
      </c>
      <c r="G19" s="195">
        <v>13743.241</v>
      </c>
      <c r="H19" s="196">
        <v>1844.12</v>
      </c>
      <c r="I19" s="167"/>
      <c r="J19" s="190" t="s">
        <v>144</v>
      </c>
      <c r="K19" s="191">
        <v>327.21600000000001</v>
      </c>
      <c r="L19" s="192">
        <v>1396.3720000000001</v>
      </c>
      <c r="M19" s="191">
        <v>232.684</v>
      </c>
      <c r="N19" s="193" t="s">
        <v>158</v>
      </c>
      <c r="O19" s="194">
        <v>545.06500000000005</v>
      </c>
      <c r="P19" s="195">
        <v>2328.3620000000001</v>
      </c>
      <c r="Q19" s="196">
        <v>1058.1300000000001</v>
      </c>
    </row>
    <row r="20" spans="1:17" x14ac:dyDescent="0.2">
      <c r="A20" s="190" t="s">
        <v>227</v>
      </c>
      <c r="B20" s="191">
        <v>3079.3220000000001</v>
      </c>
      <c r="C20" s="192">
        <v>13403.429</v>
      </c>
      <c r="D20" s="191">
        <v>7019.24</v>
      </c>
      <c r="E20" s="193" t="s">
        <v>218</v>
      </c>
      <c r="F20" s="194">
        <v>3162.328</v>
      </c>
      <c r="G20" s="195">
        <v>13499.375</v>
      </c>
      <c r="H20" s="196">
        <v>2077.7820000000002</v>
      </c>
      <c r="I20" s="167"/>
      <c r="J20" s="190" t="s">
        <v>143</v>
      </c>
      <c r="K20" s="191">
        <v>205.94200000000001</v>
      </c>
      <c r="L20" s="192">
        <v>896.721</v>
      </c>
      <c r="M20" s="191">
        <v>273.202</v>
      </c>
      <c r="N20" s="193" t="s">
        <v>143</v>
      </c>
      <c r="O20" s="194">
        <v>372.584</v>
      </c>
      <c r="P20" s="195">
        <v>1595.04</v>
      </c>
      <c r="Q20" s="196">
        <v>421.28899999999999</v>
      </c>
    </row>
    <row r="21" spans="1:17" x14ac:dyDescent="0.2">
      <c r="A21" s="190" t="s">
        <v>178</v>
      </c>
      <c r="B21" s="191">
        <v>2213.0169999999998</v>
      </c>
      <c r="C21" s="192">
        <v>9583.1139999999996</v>
      </c>
      <c r="D21" s="191">
        <v>4455.8490000000002</v>
      </c>
      <c r="E21" s="193" t="s">
        <v>76</v>
      </c>
      <c r="F21" s="194">
        <v>2559.8359999999998</v>
      </c>
      <c r="G21" s="195">
        <v>11112.136</v>
      </c>
      <c r="H21" s="196">
        <v>1244.912</v>
      </c>
      <c r="I21" s="167"/>
      <c r="J21" s="190" t="s">
        <v>138</v>
      </c>
      <c r="K21" s="191">
        <v>149.02199999999999</v>
      </c>
      <c r="L21" s="192">
        <v>648.29399999999998</v>
      </c>
      <c r="M21" s="191">
        <v>196.173</v>
      </c>
      <c r="N21" s="193" t="s">
        <v>76</v>
      </c>
      <c r="O21" s="194">
        <v>323.64699999999999</v>
      </c>
      <c r="P21" s="195">
        <v>1387.15</v>
      </c>
      <c r="Q21" s="196">
        <v>299.78800000000001</v>
      </c>
    </row>
    <row r="22" spans="1:17" x14ac:dyDescent="0.2">
      <c r="A22" s="190" t="s">
        <v>79</v>
      </c>
      <c r="B22" s="191">
        <v>1945.133</v>
      </c>
      <c r="C22" s="192">
        <v>8459.8770000000004</v>
      </c>
      <c r="D22" s="191">
        <v>1537.692</v>
      </c>
      <c r="E22" s="193" t="s">
        <v>161</v>
      </c>
      <c r="F22" s="194">
        <v>2058.6</v>
      </c>
      <c r="G22" s="195">
        <v>8818.8140000000003</v>
      </c>
      <c r="H22" s="196">
        <v>4567.2169999999996</v>
      </c>
      <c r="I22" s="167"/>
      <c r="J22" s="190" t="s">
        <v>133</v>
      </c>
      <c r="K22" s="191">
        <v>117.71</v>
      </c>
      <c r="L22" s="192">
        <v>514.51300000000003</v>
      </c>
      <c r="M22" s="191">
        <v>58.511000000000003</v>
      </c>
      <c r="N22" s="193" t="s">
        <v>133</v>
      </c>
      <c r="O22" s="194">
        <v>270.71199999999999</v>
      </c>
      <c r="P22" s="195">
        <v>1150.6859999999999</v>
      </c>
      <c r="Q22" s="196">
        <v>132.59800000000001</v>
      </c>
    </row>
    <row r="23" spans="1:17" ht="13.5" thickBot="1" x14ac:dyDescent="0.25">
      <c r="A23" s="197" t="s">
        <v>218</v>
      </c>
      <c r="B23" s="198">
        <v>1259.1590000000001</v>
      </c>
      <c r="C23" s="199">
        <v>5499.5290000000005</v>
      </c>
      <c r="D23" s="198">
        <v>1394.588</v>
      </c>
      <c r="E23" s="200" t="s">
        <v>228</v>
      </c>
      <c r="F23" s="201">
        <v>2024.8209999999999</v>
      </c>
      <c r="G23" s="202">
        <v>8585.9869999999992</v>
      </c>
      <c r="H23" s="203">
        <v>800.21100000000001</v>
      </c>
      <c r="I23" s="167"/>
      <c r="J23" s="197" t="s">
        <v>156</v>
      </c>
      <c r="K23" s="198">
        <v>102.696</v>
      </c>
      <c r="L23" s="199">
        <v>447.21800000000002</v>
      </c>
      <c r="M23" s="198">
        <v>69.72</v>
      </c>
      <c r="N23" s="200" t="s">
        <v>247</v>
      </c>
      <c r="O23" s="201">
        <v>64.516000000000005</v>
      </c>
      <c r="P23" s="202">
        <v>270.87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256</v>
      </c>
      <c r="B30" s="169"/>
      <c r="C30" s="170"/>
      <c r="D30" s="171"/>
      <c r="E30" s="168" t="s">
        <v>257</v>
      </c>
      <c r="F30" s="169"/>
      <c r="G30" s="170"/>
      <c r="H30" s="171"/>
      <c r="I30" s="167"/>
      <c r="J30" s="168" t="s">
        <v>256</v>
      </c>
      <c r="K30" s="169"/>
      <c r="L30" s="170"/>
      <c r="M30" s="171"/>
      <c r="N30" s="168" t="s">
        <v>257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146899.125</v>
      </c>
      <c r="C32" s="178">
        <v>638538.38399999996</v>
      </c>
      <c r="D32" s="179">
        <v>86458.922000000006</v>
      </c>
      <c r="E32" s="180" t="s">
        <v>118</v>
      </c>
      <c r="F32" s="181">
        <v>202854.715</v>
      </c>
      <c r="G32" s="182">
        <v>869234.51699999999</v>
      </c>
      <c r="H32" s="179">
        <v>96188.088000000003</v>
      </c>
      <c r="I32" s="167"/>
      <c r="J32" s="176" t="s">
        <v>118</v>
      </c>
      <c r="K32" s="177">
        <v>172146.30499999999</v>
      </c>
      <c r="L32" s="178">
        <v>748356.22100000002</v>
      </c>
      <c r="M32" s="179">
        <v>89204.24</v>
      </c>
      <c r="N32" s="180" t="s">
        <v>118</v>
      </c>
      <c r="O32" s="181">
        <v>116347.43700000001</v>
      </c>
      <c r="P32" s="182">
        <v>499305.94</v>
      </c>
      <c r="Q32" s="179">
        <v>69063.47</v>
      </c>
    </row>
    <row r="33" spans="1:17" x14ac:dyDescent="0.2">
      <c r="A33" s="183" t="s">
        <v>169</v>
      </c>
      <c r="B33" s="184">
        <v>31346.437999999998</v>
      </c>
      <c r="C33" s="185">
        <v>135656.52499999999</v>
      </c>
      <c r="D33" s="184">
        <v>18108.7</v>
      </c>
      <c r="E33" s="186" t="s">
        <v>169</v>
      </c>
      <c r="F33" s="187">
        <v>53472.46</v>
      </c>
      <c r="G33" s="188">
        <v>228737.351</v>
      </c>
      <c r="H33" s="189">
        <v>27949</v>
      </c>
      <c r="I33" s="167"/>
      <c r="J33" s="183" t="s">
        <v>134</v>
      </c>
      <c r="K33" s="184">
        <v>64135.572</v>
      </c>
      <c r="L33" s="185">
        <v>278588.83</v>
      </c>
      <c r="M33" s="184">
        <v>21393.935000000001</v>
      </c>
      <c r="N33" s="186" t="s">
        <v>77</v>
      </c>
      <c r="O33" s="187">
        <v>61170.885000000002</v>
      </c>
      <c r="P33" s="188">
        <v>262194.73200000002</v>
      </c>
      <c r="Q33" s="189">
        <v>43189.695</v>
      </c>
    </row>
    <row r="34" spans="1:17" x14ac:dyDescent="0.2">
      <c r="A34" s="190" t="s">
        <v>77</v>
      </c>
      <c r="B34" s="191">
        <v>15432.553</v>
      </c>
      <c r="C34" s="192">
        <v>67217.377999999997</v>
      </c>
      <c r="D34" s="191">
        <v>11129.284</v>
      </c>
      <c r="E34" s="193" t="s">
        <v>227</v>
      </c>
      <c r="F34" s="194">
        <v>25542.757000000001</v>
      </c>
      <c r="G34" s="195">
        <v>110168.75599999999</v>
      </c>
      <c r="H34" s="196">
        <v>7397.5280000000002</v>
      </c>
      <c r="I34" s="167"/>
      <c r="J34" s="190" t="s">
        <v>77</v>
      </c>
      <c r="K34" s="191">
        <v>55659.74</v>
      </c>
      <c r="L34" s="192">
        <v>241936.84599999999</v>
      </c>
      <c r="M34" s="191">
        <v>42128.627999999997</v>
      </c>
      <c r="N34" s="193" t="s">
        <v>134</v>
      </c>
      <c r="O34" s="194">
        <v>17502.502</v>
      </c>
      <c r="P34" s="195">
        <v>75586.103000000003</v>
      </c>
      <c r="Q34" s="196">
        <v>6352.0609999999997</v>
      </c>
    </row>
    <row r="35" spans="1:17" x14ac:dyDescent="0.2">
      <c r="A35" s="190" t="s">
        <v>227</v>
      </c>
      <c r="B35" s="191">
        <v>12953.707</v>
      </c>
      <c r="C35" s="192">
        <v>56374.9</v>
      </c>
      <c r="D35" s="191">
        <v>8312.0879999999997</v>
      </c>
      <c r="E35" s="193" t="s">
        <v>77</v>
      </c>
      <c r="F35" s="194">
        <v>18592.599999999999</v>
      </c>
      <c r="G35" s="195">
        <v>79260.990999999995</v>
      </c>
      <c r="H35" s="196">
        <v>10171.673000000001</v>
      </c>
      <c r="I35" s="167"/>
      <c r="J35" s="190" t="s">
        <v>227</v>
      </c>
      <c r="K35" s="191">
        <v>33842.550000000003</v>
      </c>
      <c r="L35" s="192">
        <v>147298.62599999999</v>
      </c>
      <c r="M35" s="191">
        <v>12670.916999999999</v>
      </c>
      <c r="N35" s="193" t="s">
        <v>227</v>
      </c>
      <c r="O35" s="194">
        <v>11602.295</v>
      </c>
      <c r="P35" s="195">
        <v>49948.652000000002</v>
      </c>
      <c r="Q35" s="196">
        <v>5261.1170000000002</v>
      </c>
    </row>
    <row r="36" spans="1:17" x14ac:dyDescent="0.2">
      <c r="A36" s="190" t="s">
        <v>186</v>
      </c>
      <c r="B36" s="191">
        <v>10391.790999999999</v>
      </c>
      <c r="C36" s="192">
        <v>45406.928999999996</v>
      </c>
      <c r="D36" s="191">
        <v>5820.9780000000001</v>
      </c>
      <c r="E36" s="193" t="s">
        <v>186</v>
      </c>
      <c r="F36" s="194">
        <v>15369.385</v>
      </c>
      <c r="G36" s="195">
        <v>65659.365000000005</v>
      </c>
      <c r="H36" s="196">
        <v>8055.8389999999999</v>
      </c>
      <c r="I36" s="167"/>
      <c r="J36" s="190" t="s">
        <v>76</v>
      </c>
      <c r="K36" s="191">
        <v>4992.6639999999998</v>
      </c>
      <c r="L36" s="192">
        <v>21702.458999999999</v>
      </c>
      <c r="M36" s="191">
        <v>3677.3420000000001</v>
      </c>
      <c r="N36" s="193" t="s">
        <v>76</v>
      </c>
      <c r="O36" s="194">
        <v>6772.7120000000004</v>
      </c>
      <c r="P36" s="195">
        <v>29005.620999999999</v>
      </c>
      <c r="Q36" s="196">
        <v>3621.2730000000001</v>
      </c>
    </row>
    <row r="37" spans="1:17" x14ac:dyDescent="0.2">
      <c r="A37" s="190" t="s">
        <v>177</v>
      </c>
      <c r="B37" s="191">
        <v>9974.2630000000008</v>
      </c>
      <c r="C37" s="192">
        <v>43478.32</v>
      </c>
      <c r="D37" s="191">
        <v>4406.1750000000002</v>
      </c>
      <c r="E37" s="193" t="s">
        <v>177</v>
      </c>
      <c r="F37" s="194">
        <v>12919.082</v>
      </c>
      <c r="G37" s="195">
        <v>55169.415999999997</v>
      </c>
      <c r="H37" s="196">
        <v>5006.8</v>
      </c>
      <c r="I37" s="167"/>
      <c r="J37" s="190" t="s">
        <v>139</v>
      </c>
      <c r="K37" s="191">
        <v>2883.9769999999999</v>
      </c>
      <c r="L37" s="192">
        <v>12504.175999999999</v>
      </c>
      <c r="M37" s="191">
        <v>2473.962</v>
      </c>
      <c r="N37" s="193" t="s">
        <v>133</v>
      </c>
      <c r="O37" s="194">
        <v>2731.8</v>
      </c>
      <c r="P37" s="195">
        <v>11701.159</v>
      </c>
      <c r="Q37" s="196">
        <v>1051.02</v>
      </c>
    </row>
    <row r="38" spans="1:17" x14ac:dyDescent="0.2">
      <c r="A38" s="190" t="s">
        <v>133</v>
      </c>
      <c r="B38" s="191">
        <v>7565.1350000000002</v>
      </c>
      <c r="C38" s="192">
        <v>32890.658000000003</v>
      </c>
      <c r="D38" s="191">
        <v>4297.4520000000002</v>
      </c>
      <c r="E38" s="193" t="s">
        <v>133</v>
      </c>
      <c r="F38" s="194">
        <v>9000.893</v>
      </c>
      <c r="G38" s="195">
        <v>38562.167999999998</v>
      </c>
      <c r="H38" s="196">
        <v>4516.9319999999998</v>
      </c>
      <c r="I38" s="167"/>
      <c r="J38" s="190" t="s">
        <v>138</v>
      </c>
      <c r="K38" s="191">
        <v>2002.2070000000001</v>
      </c>
      <c r="L38" s="192">
        <v>8703.6919999999991</v>
      </c>
      <c r="M38" s="191">
        <v>776.16099999999994</v>
      </c>
      <c r="N38" s="193" t="s">
        <v>136</v>
      </c>
      <c r="O38" s="194">
        <v>2684.8470000000002</v>
      </c>
      <c r="P38" s="195">
        <v>11431.222</v>
      </c>
      <c r="Q38" s="196">
        <v>2519.8359999999998</v>
      </c>
    </row>
    <row r="39" spans="1:17" x14ac:dyDescent="0.2">
      <c r="A39" s="190" t="s">
        <v>142</v>
      </c>
      <c r="B39" s="191">
        <v>6065.25</v>
      </c>
      <c r="C39" s="192">
        <v>26413.425999999999</v>
      </c>
      <c r="D39" s="191">
        <v>3951.1410000000001</v>
      </c>
      <c r="E39" s="193" t="s">
        <v>207</v>
      </c>
      <c r="F39" s="194">
        <v>7186.0910000000003</v>
      </c>
      <c r="G39" s="195">
        <v>30806.204000000002</v>
      </c>
      <c r="H39" s="196">
        <v>3189.9</v>
      </c>
      <c r="I39" s="167"/>
      <c r="J39" s="190" t="s">
        <v>136</v>
      </c>
      <c r="K39" s="191">
        <v>1952.4839999999999</v>
      </c>
      <c r="L39" s="192">
        <v>8532.4580000000005</v>
      </c>
      <c r="M39" s="191">
        <v>1725.4570000000001</v>
      </c>
      <c r="N39" s="193" t="s">
        <v>143</v>
      </c>
      <c r="O39" s="194">
        <v>2390.6590000000001</v>
      </c>
      <c r="P39" s="195">
        <v>10213.745000000001</v>
      </c>
      <c r="Q39" s="196">
        <v>890.45899999999995</v>
      </c>
    </row>
    <row r="40" spans="1:17" x14ac:dyDescent="0.2">
      <c r="A40" s="190" t="s">
        <v>144</v>
      </c>
      <c r="B40" s="191">
        <v>5296.4549999999999</v>
      </c>
      <c r="C40" s="192">
        <v>22959.626</v>
      </c>
      <c r="D40" s="191">
        <v>2842.8589999999999</v>
      </c>
      <c r="E40" s="193" t="s">
        <v>142</v>
      </c>
      <c r="F40" s="194">
        <v>7168.0619999999999</v>
      </c>
      <c r="G40" s="195">
        <v>30626.948</v>
      </c>
      <c r="H40" s="196">
        <v>3867.3339999999998</v>
      </c>
      <c r="I40" s="167"/>
      <c r="J40" s="190" t="s">
        <v>143</v>
      </c>
      <c r="K40" s="191">
        <v>1131.1089999999999</v>
      </c>
      <c r="L40" s="192">
        <v>4935.4570000000003</v>
      </c>
      <c r="M40" s="191">
        <v>492.245</v>
      </c>
      <c r="N40" s="193" t="s">
        <v>138</v>
      </c>
      <c r="O40" s="194">
        <v>2384.6869999999999</v>
      </c>
      <c r="P40" s="195">
        <v>10231.458000000001</v>
      </c>
      <c r="Q40" s="196">
        <v>903.678</v>
      </c>
    </row>
    <row r="41" spans="1:17" x14ac:dyDescent="0.2">
      <c r="A41" s="190" t="s">
        <v>185</v>
      </c>
      <c r="B41" s="191">
        <v>3709.5129999999999</v>
      </c>
      <c r="C41" s="192">
        <v>16171.291999999999</v>
      </c>
      <c r="D41" s="191">
        <v>1947.3510000000001</v>
      </c>
      <c r="E41" s="193" t="s">
        <v>185</v>
      </c>
      <c r="F41" s="194">
        <v>6973.3109999999997</v>
      </c>
      <c r="G41" s="195">
        <v>29809.205999999998</v>
      </c>
      <c r="H41" s="196">
        <v>3350.328</v>
      </c>
      <c r="I41" s="167"/>
      <c r="J41" s="190" t="s">
        <v>137</v>
      </c>
      <c r="K41" s="191">
        <v>1095.2159999999999</v>
      </c>
      <c r="L41" s="192">
        <v>4760.0910000000003</v>
      </c>
      <c r="M41" s="191">
        <v>750.59</v>
      </c>
      <c r="N41" s="193" t="s">
        <v>145</v>
      </c>
      <c r="O41" s="194">
        <v>2219.9389999999999</v>
      </c>
      <c r="P41" s="195">
        <v>9502.7520000000004</v>
      </c>
      <c r="Q41" s="196">
        <v>1108.7</v>
      </c>
    </row>
    <row r="42" spans="1:17" x14ac:dyDescent="0.2">
      <c r="A42" s="190" t="s">
        <v>244</v>
      </c>
      <c r="B42" s="191">
        <v>3243.1709999999998</v>
      </c>
      <c r="C42" s="192">
        <v>14101.92</v>
      </c>
      <c r="D42" s="191">
        <v>1958.5</v>
      </c>
      <c r="E42" s="193" t="s">
        <v>240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161</v>
      </c>
      <c r="K42" s="191">
        <v>986.63900000000001</v>
      </c>
      <c r="L42" s="192">
        <v>4301.1880000000001</v>
      </c>
      <c r="M42" s="191">
        <v>1270.579</v>
      </c>
      <c r="N42" s="193" t="s">
        <v>137</v>
      </c>
      <c r="O42" s="194">
        <v>1999.1310000000001</v>
      </c>
      <c r="P42" s="195">
        <v>8530.4680000000008</v>
      </c>
      <c r="Q42" s="196">
        <v>1221.915</v>
      </c>
    </row>
    <row r="43" spans="1:17" x14ac:dyDescent="0.2">
      <c r="A43" s="190" t="s">
        <v>207</v>
      </c>
      <c r="B43" s="191">
        <v>3127.3589999999999</v>
      </c>
      <c r="C43" s="192">
        <v>13531.138999999999</v>
      </c>
      <c r="D43" s="191">
        <v>1757.05</v>
      </c>
      <c r="E43" s="193" t="s">
        <v>144</v>
      </c>
      <c r="F43" s="194">
        <v>3988.95</v>
      </c>
      <c r="G43" s="195">
        <v>17134.232</v>
      </c>
      <c r="H43" s="196">
        <v>2140.2559999999999</v>
      </c>
      <c r="I43" s="167"/>
      <c r="J43" s="190" t="s">
        <v>158</v>
      </c>
      <c r="K43" s="191">
        <v>956.048</v>
      </c>
      <c r="L43" s="192">
        <v>4172.8779999999997</v>
      </c>
      <c r="M43" s="191">
        <v>594.03499999999997</v>
      </c>
      <c r="N43" s="193" t="s">
        <v>158</v>
      </c>
      <c r="O43" s="194">
        <v>1679.596</v>
      </c>
      <c r="P43" s="195">
        <v>7197.9279999999999</v>
      </c>
      <c r="Q43" s="196">
        <v>815.053</v>
      </c>
    </row>
    <row r="44" spans="1:17" x14ac:dyDescent="0.2">
      <c r="A44" s="190" t="s">
        <v>146</v>
      </c>
      <c r="B44" s="191">
        <v>3083.1219999999998</v>
      </c>
      <c r="C44" s="192">
        <v>13451.325999999999</v>
      </c>
      <c r="D44" s="191">
        <v>2500.741</v>
      </c>
      <c r="E44" s="193" t="s">
        <v>146</v>
      </c>
      <c r="F44" s="194">
        <v>3433.4430000000002</v>
      </c>
      <c r="G44" s="195">
        <v>14687.576999999999</v>
      </c>
      <c r="H44" s="196">
        <v>1953.5170000000001</v>
      </c>
      <c r="I44" s="167"/>
      <c r="J44" s="190" t="s">
        <v>144</v>
      </c>
      <c r="K44" s="191">
        <v>674.56399999999996</v>
      </c>
      <c r="L44" s="192">
        <v>2958.165</v>
      </c>
      <c r="M44" s="191">
        <v>422.48700000000002</v>
      </c>
      <c r="N44" s="193" t="s">
        <v>139</v>
      </c>
      <c r="O44" s="194">
        <v>1203</v>
      </c>
      <c r="P44" s="195">
        <v>5144.8419999999996</v>
      </c>
      <c r="Q44" s="196">
        <v>906.47</v>
      </c>
    </row>
    <row r="45" spans="1:17" x14ac:dyDescent="0.2">
      <c r="A45" s="190" t="s">
        <v>215</v>
      </c>
      <c r="B45" s="191">
        <v>2599.7020000000002</v>
      </c>
      <c r="C45" s="192">
        <v>11439.71</v>
      </c>
      <c r="D45" s="191">
        <v>1194</v>
      </c>
      <c r="E45" s="193" t="s">
        <v>134</v>
      </c>
      <c r="F45" s="194">
        <v>3415.7660000000001</v>
      </c>
      <c r="G45" s="195">
        <v>14867.51</v>
      </c>
      <c r="H45" s="196">
        <v>588.19600000000003</v>
      </c>
      <c r="I45" s="167"/>
      <c r="J45" s="190" t="s">
        <v>79</v>
      </c>
      <c r="K45" s="191">
        <v>511.73</v>
      </c>
      <c r="L45" s="192">
        <v>2237.2950000000001</v>
      </c>
      <c r="M45" s="191">
        <v>262.60000000000002</v>
      </c>
      <c r="N45" s="193" t="s">
        <v>79</v>
      </c>
      <c r="O45" s="194">
        <v>591.60599999999999</v>
      </c>
      <c r="P45" s="195">
        <v>2563.7289999999998</v>
      </c>
      <c r="Q45" s="196">
        <v>305.86</v>
      </c>
    </row>
    <row r="46" spans="1:17" x14ac:dyDescent="0.2">
      <c r="A46" s="190" t="s">
        <v>238</v>
      </c>
      <c r="B46" s="191">
        <v>2580.2910000000002</v>
      </c>
      <c r="C46" s="192">
        <v>11193.191000000001</v>
      </c>
      <c r="D46" s="191">
        <v>1562</v>
      </c>
      <c r="E46" s="193" t="s">
        <v>241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361.959</v>
      </c>
      <c r="L46" s="192">
        <v>1573.329</v>
      </c>
      <c r="M46" s="191">
        <v>136.19300000000001</v>
      </c>
      <c r="N46" s="193" t="s">
        <v>161</v>
      </c>
      <c r="O46" s="194">
        <v>412.96499999999997</v>
      </c>
      <c r="P46" s="195">
        <v>1766.5440000000001</v>
      </c>
      <c r="Q46" s="196">
        <v>561.21400000000006</v>
      </c>
    </row>
    <row r="47" spans="1:17" x14ac:dyDescent="0.2">
      <c r="A47" s="190" t="s">
        <v>137</v>
      </c>
      <c r="B47" s="191">
        <v>1626.2560000000001</v>
      </c>
      <c r="C47" s="192">
        <v>7057.5739999999996</v>
      </c>
      <c r="D47" s="191">
        <v>810.00800000000004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133</v>
      </c>
      <c r="K47" s="191">
        <v>317.91199999999998</v>
      </c>
      <c r="L47" s="192">
        <v>1373.3579999999999</v>
      </c>
      <c r="M47" s="191">
        <v>105.526</v>
      </c>
      <c r="N47" s="193" t="s">
        <v>156</v>
      </c>
      <c r="O47" s="194">
        <v>401.70699999999999</v>
      </c>
      <c r="P47" s="195">
        <v>1722.606</v>
      </c>
      <c r="Q47" s="196">
        <v>149.24199999999999</v>
      </c>
    </row>
    <row r="48" spans="1:17" ht="13.5" thickBot="1" x14ac:dyDescent="0.25">
      <c r="A48" s="197" t="s">
        <v>248</v>
      </c>
      <c r="B48" s="198">
        <v>1577.9010000000001</v>
      </c>
      <c r="C48" s="199">
        <v>6877.5110000000004</v>
      </c>
      <c r="D48" s="198">
        <v>920.51300000000003</v>
      </c>
      <c r="E48" s="200" t="s">
        <v>238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141</v>
      </c>
      <c r="K48" s="198">
        <v>225.97800000000001</v>
      </c>
      <c r="L48" s="199">
        <v>967.42499999999995</v>
      </c>
      <c r="M48" s="198">
        <v>94.819000000000003</v>
      </c>
      <c r="N48" s="200" t="s">
        <v>144</v>
      </c>
      <c r="O48" s="201">
        <v>300.12599999999998</v>
      </c>
      <c r="P48" s="202">
        <v>1282.8389999999999</v>
      </c>
      <c r="Q48" s="203">
        <v>78.542000000000002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256</v>
      </c>
      <c r="B56" s="169"/>
      <c r="C56" s="170"/>
      <c r="D56" s="171"/>
      <c r="E56" s="168" t="s">
        <v>257</v>
      </c>
      <c r="F56" s="169"/>
      <c r="G56" s="170"/>
      <c r="H56" s="171"/>
      <c r="I56" s="167"/>
      <c r="J56" s="168" t="s">
        <v>256</v>
      </c>
      <c r="K56" s="169"/>
      <c r="L56" s="170"/>
      <c r="M56" s="171"/>
      <c r="N56" s="168" t="s">
        <v>257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99076.298999999999</v>
      </c>
      <c r="C58" s="178">
        <v>430818.10499999998</v>
      </c>
      <c r="D58" s="179">
        <v>36893.525999999998</v>
      </c>
      <c r="E58" s="180" t="s">
        <v>118</v>
      </c>
      <c r="F58" s="181">
        <v>197284.253</v>
      </c>
      <c r="G58" s="182">
        <v>842607.13399999996</v>
      </c>
      <c r="H58" s="179">
        <v>43657.728999999999</v>
      </c>
      <c r="I58" s="167"/>
      <c r="J58" s="177" t="s">
        <v>118</v>
      </c>
      <c r="K58" s="178">
        <v>38654.805999999997</v>
      </c>
      <c r="L58" s="179">
        <v>168137.848</v>
      </c>
      <c r="M58" s="350">
        <v>11252.977999999999</v>
      </c>
      <c r="N58" s="181" t="s">
        <v>118</v>
      </c>
      <c r="O58" s="182">
        <v>73677.769</v>
      </c>
      <c r="P58" s="179">
        <v>315135.52600000001</v>
      </c>
      <c r="Q58" s="179">
        <v>14353.781999999999</v>
      </c>
    </row>
    <row r="59" spans="1:20" x14ac:dyDescent="0.2">
      <c r="A59" s="183" t="s">
        <v>77</v>
      </c>
      <c r="B59" s="184">
        <v>18415.353999999999</v>
      </c>
      <c r="C59" s="185">
        <v>80127.502999999997</v>
      </c>
      <c r="D59" s="184">
        <v>7317.2730000000001</v>
      </c>
      <c r="E59" s="186" t="s">
        <v>227</v>
      </c>
      <c r="F59" s="187">
        <v>40807.65</v>
      </c>
      <c r="G59" s="188">
        <v>173657.913</v>
      </c>
      <c r="H59" s="189">
        <v>8631.9599999999991</v>
      </c>
      <c r="I59" s="167"/>
      <c r="J59" s="323" t="s">
        <v>227</v>
      </c>
      <c r="K59" s="185">
        <v>12353.89</v>
      </c>
      <c r="L59" s="184">
        <v>53784.224999999999</v>
      </c>
      <c r="M59" s="187">
        <v>3754.98</v>
      </c>
      <c r="N59" s="187" t="s">
        <v>227</v>
      </c>
      <c r="O59" s="188">
        <v>25318.821</v>
      </c>
      <c r="P59" s="189">
        <v>108278.914</v>
      </c>
      <c r="Q59" s="189">
        <v>4457.098</v>
      </c>
    </row>
    <row r="60" spans="1:20" x14ac:dyDescent="0.2">
      <c r="A60" s="190" t="s">
        <v>137</v>
      </c>
      <c r="B60" s="191">
        <v>13726.957</v>
      </c>
      <c r="C60" s="192">
        <v>59742.404000000002</v>
      </c>
      <c r="D60" s="191">
        <v>4623.7299999999996</v>
      </c>
      <c r="E60" s="193" t="s">
        <v>77</v>
      </c>
      <c r="F60" s="194">
        <v>30287.884999999998</v>
      </c>
      <c r="G60" s="195">
        <v>129161.15399999999</v>
      </c>
      <c r="H60" s="196">
        <v>7939.8630000000003</v>
      </c>
      <c r="I60" s="167"/>
      <c r="J60" s="324" t="s">
        <v>77</v>
      </c>
      <c r="K60" s="192">
        <v>10554.534</v>
      </c>
      <c r="L60" s="191">
        <v>45857.671999999999</v>
      </c>
      <c r="M60" s="194">
        <v>3373.422</v>
      </c>
      <c r="N60" s="194" t="s">
        <v>77</v>
      </c>
      <c r="O60" s="195">
        <v>24738.447</v>
      </c>
      <c r="P60" s="196">
        <v>105757.74400000001</v>
      </c>
      <c r="Q60" s="196">
        <v>4993.0739999999996</v>
      </c>
    </row>
    <row r="61" spans="1:20" x14ac:dyDescent="0.2">
      <c r="A61" s="190" t="s">
        <v>79</v>
      </c>
      <c r="B61" s="191">
        <v>11031.227999999999</v>
      </c>
      <c r="C61" s="192">
        <v>47925.328000000001</v>
      </c>
      <c r="D61" s="191">
        <v>3782.29</v>
      </c>
      <c r="E61" s="193" t="s">
        <v>137</v>
      </c>
      <c r="F61" s="194">
        <v>19788.041000000001</v>
      </c>
      <c r="G61" s="195">
        <v>84553.84</v>
      </c>
      <c r="H61" s="196">
        <v>3928.0859999999998</v>
      </c>
      <c r="I61" s="167"/>
      <c r="J61" s="324" t="s">
        <v>144</v>
      </c>
      <c r="K61" s="192">
        <v>2841.1030000000001</v>
      </c>
      <c r="L61" s="191">
        <v>12326.384</v>
      </c>
      <c r="M61" s="194">
        <v>743.57399999999996</v>
      </c>
      <c r="N61" s="194" t="s">
        <v>145</v>
      </c>
      <c r="O61" s="195">
        <v>3609.8150000000001</v>
      </c>
      <c r="P61" s="196">
        <v>15474.231</v>
      </c>
      <c r="Q61" s="196">
        <v>788.64700000000005</v>
      </c>
    </row>
    <row r="62" spans="1:20" x14ac:dyDescent="0.2">
      <c r="A62" s="190" t="s">
        <v>227</v>
      </c>
      <c r="B62" s="191">
        <v>8805.2099999999991</v>
      </c>
      <c r="C62" s="192">
        <v>38209.108999999997</v>
      </c>
      <c r="D62" s="191">
        <v>3758.3870000000002</v>
      </c>
      <c r="E62" s="193" t="s">
        <v>79</v>
      </c>
      <c r="F62" s="194">
        <v>16594.731</v>
      </c>
      <c r="G62" s="195">
        <v>71155.157000000007</v>
      </c>
      <c r="H62" s="196">
        <v>3432.0749999999998</v>
      </c>
      <c r="I62" s="167"/>
      <c r="J62" s="324" t="s">
        <v>134</v>
      </c>
      <c r="K62" s="192">
        <v>2574.0819999999999</v>
      </c>
      <c r="L62" s="191">
        <v>11202.839</v>
      </c>
      <c r="M62" s="194">
        <v>602.16800000000001</v>
      </c>
      <c r="N62" s="194" t="s">
        <v>144</v>
      </c>
      <c r="O62" s="195">
        <v>3175.2159999999999</v>
      </c>
      <c r="P62" s="196">
        <v>13456.790999999999</v>
      </c>
      <c r="Q62" s="196">
        <v>626.28300000000002</v>
      </c>
      <c r="T62" s="120">
        <v>1000</v>
      </c>
    </row>
    <row r="63" spans="1:20" x14ac:dyDescent="0.2">
      <c r="A63" s="190" t="s">
        <v>146</v>
      </c>
      <c r="B63" s="191">
        <v>7871.9930000000004</v>
      </c>
      <c r="C63" s="192">
        <v>34229.593999999997</v>
      </c>
      <c r="D63" s="191">
        <v>3061.7820000000002</v>
      </c>
      <c r="E63" s="193" t="s">
        <v>76</v>
      </c>
      <c r="F63" s="194">
        <v>15133.078</v>
      </c>
      <c r="G63" s="195">
        <v>64565.642</v>
      </c>
      <c r="H63" s="196">
        <v>3363.759</v>
      </c>
      <c r="I63" s="167"/>
      <c r="J63" s="324" t="s">
        <v>143</v>
      </c>
      <c r="K63" s="192">
        <v>2388.4830000000002</v>
      </c>
      <c r="L63" s="191">
        <v>10393.281000000001</v>
      </c>
      <c r="M63" s="194">
        <v>705.95299999999997</v>
      </c>
      <c r="N63" s="194" t="s">
        <v>136</v>
      </c>
      <c r="O63" s="195">
        <v>3172.9319999999998</v>
      </c>
      <c r="P63" s="196">
        <v>13585.322</v>
      </c>
      <c r="Q63" s="196">
        <v>612.9</v>
      </c>
    </row>
    <row r="64" spans="1:20" x14ac:dyDescent="0.2">
      <c r="A64" s="190" t="s">
        <v>144</v>
      </c>
      <c r="B64" s="191">
        <v>4519.24</v>
      </c>
      <c r="C64" s="192">
        <v>19656.502</v>
      </c>
      <c r="D64" s="191">
        <v>1793.6880000000001</v>
      </c>
      <c r="E64" s="193" t="s">
        <v>146</v>
      </c>
      <c r="F64" s="194">
        <v>14030.26</v>
      </c>
      <c r="G64" s="195">
        <v>60091.114999999998</v>
      </c>
      <c r="H64" s="196">
        <v>3004.433</v>
      </c>
      <c r="I64" s="167"/>
      <c r="J64" s="324" t="s">
        <v>76</v>
      </c>
      <c r="K64" s="192">
        <v>1834.184</v>
      </c>
      <c r="L64" s="191">
        <v>7953.08</v>
      </c>
      <c r="M64" s="194">
        <v>455.69</v>
      </c>
      <c r="N64" s="194" t="s">
        <v>139</v>
      </c>
      <c r="O64" s="195">
        <v>2806.7550000000001</v>
      </c>
      <c r="P64" s="196">
        <v>11980.504000000001</v>
      </c>
      <c r="Q64" s="196">
        <v>515.28599999999994</v>
      </c>
    </row>
    <row r="65" spans="1:17" x14ac:dyDescent="0.2">
      <c r="A65" s="190" t="s">
        <v>76</v>
      </c>
      <c r="B65" s="191">
        <v>4049.0529999999999</v>
      </c>
      <c r="C65" s="192">
        <v>17586.124</v>
      </c>
      <c r="D65" s="191">
        <v>1553.798</v>
      </c>
      <c r="E65" s="193" t="s">
        <v>139</v>
      </c>
      <c r="F65" s="194">
        <v>8511.9159999999993</v>
      </c>
      <c r="G65" s="195">
        <v>36959.692000000003</v>
      </c>
      <c r="H65" s="196">
        <v>2043.462</v>
      </c>
      <c r="I65" s="167"/>
      <c r="J65" s="324" t="s">
        <v>138</v>
      </c>
      <c r="K65" s="192">
        <v>1619.9</v>
      </c>
      <c r="L65" s="191">
        <v>7057.12</v>
      </c>
      <c r="M65" s="194">
        <v>368.05</v>
      </c>
      <c r="N65" s="194" t="s">
        <v>76</v>
      </c>
      <c r="O65" s="195">
        <v>2239.692</v>
      </c>
      <c r="P65" s="196">
        <v>9638.4660000000003</v>
      </c>
      <c r="Q65" s="196">
        <v>502.53899999999999</v>
      </c>
    </row>
    <row r="66" spans="1:17" x14ac:dyDescent="0.2">
      <c r="A66" s="190" t="s">
        <v>211</v>
      </c>
      <c r="B66" s="191">
        <v>3525.28</v>
      </c>
      <c r="C66" s="192">
        <v>15351.002</v>
      </c>
      <c r="D66" s="191">
        <v>1260</v>
      </c>
      <c r="E66" s="193" t="s">
        <v>133</v>
      </c>
      <c r="F66" s="194">
        <v>7706.2190000000001</v>
      </c>
      <c r="G66" s="195">
        <v>32722.085999999999</v>
      </c>
      <c r="H66" s="196">
        <v>1296.375</v>
      </c>
      <c r="I66" s="167"/>
      <c r="J66" s="324" t="s">
        <v>139</v>
      </c>
      <c r="K66" s="192">
        <v>1260.33</v>
      </c>
      <c r="L66" s="191">
        <v>5493.4650000000001</v>
      </c>
      <c r="M66" s="194">
        <v>336.82499999999999</v>
      </c>
      <c r="N66" s="194" t="s">
        <v>138</v>
      </c>
      <c r="O66" s="195">
        <v>1798.9549999999999</v>
      </c>
      <c r="P66" s="196">
        <v>7722.924</v>
      </c>
      <c r="Q66" s="196">
        <v>356.62099999999998</v>
      </c>
    </row>
    <row r="67" spans="1:17" x14ac:dyDescent="0.2">
      <c r="A67" s="190" t="s">
        <v>141</v>
      </c>
      <c r="B67" s="191">
        <v>2510.8719999999998</v>
      </c>
      <c r="C67" s="192">
        <v>10941.392</v>
      </c>
      <c r="D67" s="191">
        <v>895.53800000000001</v>
      </c>
      <c r="E67" s="193" t="s">
        <v>144</v>
      </c>
      <c r="F67" s="194">
        <v>7262.7969999999996</v>
      </c>
      <c r="G67" s="195">
        <v>31046.37</v>
      </c>
      <c r="H67" s="196">
        <v>1960.095</v>
      </c>
      <c r="I67" s="167"/>
      <c r="J67" s="324" t="s">
        <v>136</v>
      </c>
      <c r="K67" s="192">
        <v>1155.1389999999999</v>
      </c>
      <c r="L67" s="191">
        <v>5063.2669999999998</v>
      </c>
      <c r="M67" s="194">
        <v>345.375</v>
      </c>
      <c r="N67" s="194" t="s">
        <v>134</v>
      </c>
      <c r="O67" s="195">
        <v>1558.15</v>
      </c>
      <c r="P67" s="196">
        <v>6849.5410000000002</v>
      </c>
      <c r="Q67" s="196">
        <v>347.00200000000001</v>
      </c>
    </row>
    <row r="68" spans="1:17" x14ac:dyDescent="0.2">
      <c r="A68" s="190" t="s">
        <v>142</v>
      </c>
      <c r="B68" s="191">
        <v>2438.7800000000002</v>
      </c>
      <c r="C68" s="192">
        <v>10559.483</v>
      </c>
      <c r="D68" s="191">
        <v>914.94600000000003</v>
      </c>
      <c r="E68" s="193" t="s">
        <v>211</v>
      </c>
      <c r="F68" s="194">
        <v>6139.24</v>
      </c>
      <c r="G68" s="195">
        <v>26197.550999999999</v>
      </c>
      <c r="H68" s="196">
        <v>1286</v>
      </c>
      <c r="I68" s="167"/>
      <c r="J68" s="324" t="s">
        <v>145</v>
      </c>
      <c r="K68" s="192">
        <v>1061.3869999999999</v>
      </c>
      <c r="L68" s="191">
        <v>4611.0339999999997</v>
      </c>
      <c r="M68" s="194">
        <v>271.27999999999997</v>
      </c>
      <c r="N68" s="194" t="s">
        <v>239</v>
      </c>
      <c r="O68" s="195">
        <v>1489.82</v>
      </c>
      <c r="P68" s="196">
        <v>6300.3919999999998</v>
      </c>
      <c r="Q68" s="196">
        <v>363.2</v>
      </c>
    </row>
    <row r="69" spans="1:17" x14ac:dyDescent="0.2">
      <c r="A69" s="190" t="s">
        <v>139</v>
      </c>
      <c r="B69" s="191">
        <v>2392.7779999999998</v>
      </c>
      <c r="C69" s="192">
        <v>10445.134</v>
      </c>
      <c r="D69" s="191">
        <v>858.75900000000001</v>
      </c>
      <c r="E69" s="193" t="s">
        <v>136</v>
      </c>
      <c r="F69" s="194">
        <v>5042.4030000000002</v>
      </c>
      <c r="G69" s="195">
        <v>21577.663</v>
      </c>
      <c r="H69" s="196">
        <v>1028.7829999999999</v>
      </c>
      <c r="I69" s="167"/>
      <c r="J69" s="324" t="s">
        <v>133</v>
      </c>
      <c r="K69" s="192">
        <v>332.411</v>
      </c>
      <c r="L69" s="191">
        <v>1434.21</v>
      </c>
      <c r="M69" s="194">
        <v>92.138000000000005</v>
      </c>
      <c r="N69" s="194" t="s">
        <v>143</v>
      </c>
      <c r="O69" s="195">
        <v>1342.4870000000001</v>
      </c>
      <c r="P69" s="196">
        <v>5726.9780000000001</v>
      </c>
      <c r="Q69" s="196">
        <v>307.82400000000001</v>
      </c>
    </row>
    <row r="70" spans="1:17" x14ac:dyDescent="0.2">
      <c r="A70" s="190" t="s">
        <v>136</v>
      </c>
      <c r="B70" s="191">
        <v>2262.9490000000001</v>
      </c>
      <c r="C70" s="192">
        <v>9877.3770000000004</v>
      </c>
      <c r="D70" s="191">
        <v>755.14599999999996</v>
      </c>
      <c r="E70" s="193" t="s">
        <v>142</v>
      </c>
      <c r="F70" s="194">
        <v>4160.92</v>
      </c>
      <c r="G70" s="195">
        <v>17786.945</v>
      </c>
      <c r="H70" s="196">
        <v>883.01099999999997</v>
      </c>
      <c r="I70" s="167"/>
      <c r="J70" s="324" t="s">
        <v>158</v>
      </c>
      <c r="K70" s="192">
        <v>238.78100000000001</v>
      </c>
      <c r="L70" s="191">
        <v>1040.6880000000001</v>
      </c>
      <c r="M70" s="194">
        <v>70.912999999999997</v>
      </c>
      <c r="N70" s="194" t="s">
        <v>133</v>
      </c>
      <c r="O70" s="195">
        <v>1012.798</v>
      </c>
      <c r="P70" s="196">
        <v>4337.7700000000004</v>
      </c>
      <c r="Q70" s="196">
        <v>177.85499999999999</v>
      </c>
    </row>
    <row r="71" spans="1:17" x14ac:dyDescent="0.2">
      <c r="A71" s="190" t="s">
        <v>245</v>
      </c>
      <c r="B71" s="191">
        <v>1876.443</v>
      </c>
      <c r="C71" s="192">
        <v>8157.9210000000003</v>
      </c>
      <c r="D71" s="191">
        <v>783</v>
      </c>
      <c r="E71" s="193" t="s">
        <v>178</v>
      </c>
      <c r="F71" s="194">
        <v>2472.317</v>
      </c>
      <c r="G71" s="195">
        <v>10546.312</v>
      </c>
      <c r="H71" s="196">
        <v>513.19500000000005</v>
      </c>
      <c r="I71" s="167"/>
      <c r="J71" s="324" t="s">
        <v>141</v>
      </c>
      <c r="K71" s="192">
        <v>169.202</v>
      </c>
      <c r="L71" s="191">
        <v>734.596</v>
      </c>
      <c r="M71" s="194">
        <v>44.363999999999997</v>
      </c>
      <c r="N71" s="194" t="s">
        <v>137</v>
      </c>
      <c r="O71" s="195">
        <v>316.94900000000001</v>
      </c>
      <c r="P71" s="196">
        <v>1343.922</v>
      </c>
      <c r="Q71" s="196">
        <v>81.441000000000003</v>
      </c>
    </row>
    <row r="72" spans="1:17" x14ac:dyDescent="0.2">
      <c r="A72" s="190" t="s">
        <v>218</v>
      </c>
      <c r="B72" s="191">
        <v>1786.626</v>
      </c>
      <c r="C72" s="192">
        <v>7789.6559999999999</v>
      </c>
      <c r="D72" s="191">
        <v>632.65700000000004</v>
      </c>
      <c r="E72" s="193" t="s">
        <v>141</v>
      </c>
      <c r="F72" s="194">
        <v>2208.3440000000001</v>
      </c>
      <c r="G72" s="195">
        <v>9424.1470000000008</v>
      </c>
      <c r="H72" s="196">
        <v>482.05200000000002</v>
      </c>
      <c r="I72" s="167"/>
      <c r="J72" s="324" t="s">
        <v>79</v>
      </c>
      <c r="K72" s="192">
        <v>145.28700000000001</v>
      </c>
      <c r="L72" s="191">
        <v>633.745</v>
      </c>
      <c r="M72" s="194">
        <v>37.814</v>
      </c>
      <c r="N72" s="194" t="s">
        <v>79</v>
      </c>
      <c r="O72" s="195">
        <v>293.88299999999998</v>
      </c>
      <c r="P72" s="196">
        <v>1259.229</v>
      </c>
      <c r="Q72" s="196">
        <v>61.732999999999997</v>
      </c>
    </row>
    <row r="73" spans="1:17" x14ac:dyDescent="0.2">
      <c r="A73" s="190" t="s">
        <v>224</v>
      </c>
      <c r="B73" s="191">
        <v>1736.6579999999999</v>
      </c>
      <c r="C73" s="192">
        <v>7532.7110000000002</v>
      </c>
      <c r="D73" s="191">
        <v>560.60500000000002</v>
      </c>
      <c r="E73" s="193" t="s">
        <v>218</v>
      </c>
      <c r="F73" s="194">
        <v>2095.8980000000001</v>
      </c>
      <c r="G73" s="195">
        <v>8920.7829999999994</v>
      </c>
      <c r="H73" s="196">
        <v>465.24799999999999</v>
      </c>
      <c r="I73" s="167"/>
      <c r="J73" s="324" t="s">
        <v>161</v>
      </c>
      <c r="K73" s="192">
        <v>114.52200000000001</v>
      </c>
      <c r="L73" s="191">
        <v>501.65100000000001</v>
      </c>
      <c r="M73" s="194">
        <v>47.915999999999997</v>
      </c>
      <c r="N73" s="194" t="s">
        <v>161</v>
      </c>
      <c r="O73" s="195">
        <v>273.39499999999998</v>
      </c>
      <c r="P73" s="196">
        <v>1157.5889999999999</v>
      </c>
      <c r="Q73" s="196">
        <v>53.917999999999999</v>
      </c>
    </row>
    <row r="74" spans="1:17" ht="13.5" thickBot="1" x14ac:dyDescent="0.25">
      <c r="A74" s="197" t="s">
        <v>138</v>
      </c>
      <c r="B74" s="198">
        <v>1458.2650000000001</v>
      </c>
      <c r="C74" s="199">
        <v>6376.1620000000003</v>
      </c>
      <c r="D74" s="198">
        <v>500.45800000000003</v>
      </c>
      <c r="E74" s="200" t="s">
        <v>248</v>
      </c>
      <c r="F74" s="201">
        <v>1887.838</v>
      </c>
      <c r="G74" s="202">
        <v>7969.8649999999998</v>
      </c>
      <c r="H74" s="203">
        <v>397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156</v>
      </c>
      <c r="O74" s="202">
        <v>191.45500000000001</v>
      </c>
      <c r="P74" s="203">
        <v>818.798</v>
      </c>
      <c r="Q74" s="203">
        <v>39.825000000000003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256</v>
      </c>
      <c r="B82" s="169"/>
      <c r="C82" s="170"/>
      <c r="D82" s="171"/>
      <c r="E82" s="168" t="s">
        <v>257</v>
      </c>
      <c r="F82" s="169"/>
      <c r="G82" s="170"/>
      <c r="H82" s="171"/>
      <c r="I82" s="167"/>
      <c r="J82" s="168" t="s">
        <v>256</v>
      </c>
      <c r="K82" s="169"/>
      <c r="L82" s="170"/>
      <c r="M82" s="171"/>
      <c r="N82" s="168" t="s">
        <v>257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444442.42</v>
      </c>
      <c r="C84" s="178">
        <v>1932590.477</v>
      </c>
      <c r="D84" s="179">
        <v>174818.99600000001</v>
      </c>
      <c r="E84" s="180" t="s">
        <v>118</v>
      </c>
      <c r="F84" s="181">
        <v>555564.60800000001</v>
      </c>
      <c r="G84" s="182">
        <v>2377117.2239999999</v>
      </c>
      <c r="H84" s="179">
        <v>184016.36900000001</v>
      </c>
      <c r="I84" s="167"/>
      <c r="J84" s="176" t="s">
        <v>118</v>
      </c>
      <c r="K84" s="177">
        <v>200826.51500000001</v>
      </c>
      <c r="L84" s="178">
        <v>872648.54200000002</v>
      </c>
      <c r="M84" s="179">
        <v>63292.728999999999</v>
      </c>
      <c r="N84" s="180" t="s">
        <v>118</v>
      </c>
      <c r="O84" s="181">
        <v>232603.26800000001</v>
      </c>
      <c r="P84" s="182">
        <v>995599.82400000002</v>
      </c>
      <c r="Q84" s="179">
        <v>66569.498999999996</v>
      </c>
    </row>
    <row r="85" spans="1:17" x14ac:dyDescent="0.2">
      <c r="A85" s="183" t="s">
        <v>137</v>
      </c>
      <c r="B85" s="184">
        <v>59759.464</v>
      </c>
      <c r="C85" s="185">
        <v>259786.36300000001</v>
      </c>
      <c r="D85" s="184">
        <v>21996.741999999998</v>
      </c>
      <c r="E85" s="186" t="s">
        <v>77</v>
      </c>
      <c r="F85" s="187">
        <v>69619.706999999995</v>
      </c>
      <c r="G85" s="188">
        <v>297771.08600000001</v>
      </c>
      <c r="H85" s="189">
        <v>27601.657999999999</v>
      </c>
      <c r="I85" s="167"/>
      <c r="J85" s="183" t="s">
        <v>77</v>
      </c>
      <c r="K85" s="184">
        <v>71913.392999999996</v>
      </c>
      <c r="L85" s="185">
        <v>312584.27299999999</v>
      </c>
      <c r="M85" s="184">
        <v>26919.49</v>
      </c>
      <c r="N85" s="186" t="s">
        <v>77</v>
      </c>
      <c r="O85" s="187">
        <v>85497.171000000002</v>
      </c>
      <c r="P85" s="188">
        <v>366154.92499999999</v>
      </c>
      <c r="Q85" s="189">
        <v>29115.668000000001</v>
      </c>
    </row>
    <row r="86" spans="1:17" x14ac:dyDescent="0.2">
      <c r="A86" s="190" t="s">
        <v>77</v>
      </c>
      <c r="B86" s="191">
        <v>56869.737999999998</v>
      </c>
      <c r="C86" s="192">
        <v>247288.42300000001</v>
      </c>
      <c r="D86" s="191">
        <v>27770.025000000001</v>
      </c>
      <c r="E86" s="193" t="s">
        <v>137</v>
      </c>
      <c r="F86" s="194">
        <v>59981.1</v>
      </c>
      <c r="G86" s="195">
        <v>256435.696</v>
      </c>
      <c r="H86" s="196">
        <v>19130.881000000001</v>
      </c>
      <c r="I86" s="167"/>
      <c r="J86" s="190" t="s">
        <v>227</v>
      </c>
      <c r="K86" s="191">
        <v>24242.347000000002</v>
      </c>
      <c r="L86" s="192">
        <v>105295.84699999999</v>
      </c>
      <c r="M86" s="191">
        <v>8752.8410000000003</v>
      </c>
      <c r="N86" s="193" t="s">
        <v>227</v>
      </c>
      <c r="O86" s="194">
        <v>28882.564999999999</v>
      </c>
      <c r="P86" s="195">
        <v>123601.239</v>
      </c>
      <c r="Q86" s="196">
        <v>8646.0930000000008</v>
      </c>
    </row>
    <row r="87" spans="1:17" x14ac:dyDescent="0.2">
      <c r="A87" s="190" t="s">
        <v>133</v>
      </c>
      <c r="B87" s="191">
        <v>35274.635999999999</v>
      </c>
      <c r="C87" s="192">
        <v>153141.258</v>
      </c>
      <c r="D87" s="191">
        <v>12322.831</v>
      </c>
      <c r="E87" s="193" t="s">
        <v>133</v>
      </c>
      <c r="F87" s="194">
        <v>52653.406000000003</v>
      </c>
      <c r="G87" s="195">
        <v>225098.253</v>
      </c>
      <c r="H87" s="196">
        <v>15258.661</v>
      </c>
      <c r="I87" s="167"/>
      <c r="J87" s="190" t="s">
        <v>133</v>
      </c>
      <c r="K87" s="191">
        <v>23302.172999999999</v>
      </c>
      <c r="L87" s="192">
        <v>101265.02800000001</v>
      </c>
      <c r="M87" s="191">
        <v>4951.6970000000001</v>
      </c>
      <c r="N87" s="193" t="s">
        <v>133</v>
      </c>
      <c r="O87" s="194">
        <v>23613.756000000001</v>
      </c>
      <c r="P87" s="195">
        <v>101142.571</v>
      </c>
      <c r="Q87" s="196">
        <v>4684.585</v>
      </c>
    </row>
    <row r="88" spans="1:17" x14ac:dyDescent="0.2">
      <c r="A88" s="190" t="s">
        <v>144</v>
      </c>
      <c r="B88" s="191">
        <v>32300.614000000001</v>
      </c>
      <c r="C88" s="192">
        <v>140415.08499999999</v>
      </c>
      <c r="D88" s="191">
        <v>10828.7</v>
      </c>
      <c r="E88" s="193" t="s">
        <v>79</v>
      </c>
      <c r="F88" s="194">
        <v>36465.298000000003</v>
      </c>
      <c r="G88" s="195">
        <v>155984.08499999999</v>
      </c>
      <c r="H88" s="196">
        <v>11904.266</v>
      </c>
      <c r="I88" s="167"/>
      <c r="J88" s="190" t="s">
        <v>143</v>
      </c>
      <c r="K88" s="191">
        <v>19632.043000000001</v>
      </c>
      <c r="L88" s="192">
        <v>85234.065000000002</v>
      </c>
      <c r="M88" s="191">
        <v>6310.2150000000001</v>
      </c>
      <c r="N88" s="193" t="s">
        <v>143</v>
      </c>
      <c r="O88" s="194">
        <v>20559.108</v>
      </c>
      <c r="P88" s="195">
        <v>87982.2</v>
      </c>
      <c r="Q88" s="196">
        <v>5530.35</v>
      </c>
    </row>
    <row r="89" spans="1:17" x14ac:dyDescent="0.2">
      <c r="A89" s="190" t="s">
        <v>79</v>
      </c>
      <c r="B89" s="191">
        <v>27935.687999999998</v>
      </c>
      <c r="C89" s="192">
        <v>121405.838</v>
      </c>
      <c r="D89" s="191">
        <v>10851.005999999999</v>
      </c>
      <c r="E89" s="193" t="s">
        <v>144</v>
      </c>
      <c r="F89" s="194">
        <v>36177.817000000003</v>
      </c>
      <c r="G89" s="195">
        <v>154918.736</v>
      </c>
      <c r="H89" s="196">
        <v>11231.432000000001</v>
      </c>
      <c r="I89" s="167"/>
      <c r="J89" s="190" t="s">
        <v>137</v>
      </c>
      <c r="K89" s="191">
        <v>17935.069</v>
      </c>
      <c r="L89" s="192">
        <v>77914.214000000007</v>
      </c>
      <c r="M89" s="191">
        <v>5073.1109999999999</v>
      </c>
      <c r="N89" s="193" t="s">
        <v>137</v>
      </c>
      <c r="O89" s="194">
        <v>17798.271000000001</v>
      </c>
      <c r="P89" s="195">
        <v>76138.835000000006</v>
      </c>
      <c r="Q89" s="196">
        <v>4853.6469999999999</v>
      </c>
    </row>
    <row r="90" spans="1:17" x14ac:dyDescent="0.2">
      <c r="A90" s="190" t="s">
        <v>141</v>
      </c>
      <c r="B90" s="191">
        <v>20535.652999999998</v>
      </c>
      <c r="C90" s="192">
        <v>89265.611999999994</v>
      </c>
      <c r="D90" s="191">
        <v>8644.8629999999994</v>
      </c>
      <c r="E90" s="193" t="s">
        <v>140</v>
      </c>
      <c r="F90" s="194">
        <v>27369.897000000001</v>
      </c>
      <c r="G90" s="195">
        <v>117229.62300000001</v>
      </c>
      <c r="H90" s="196">
        <v>8859.1049999999996</v>
      </c>
      <c r="I90" s="167"/>
      <c r="J90" s="190" t="s">
        <v>76</v>
      </c>
      <c r="K90" s="191">
        <v>17124.339</v>
      </c>
      <c r="L90" s="192">
        <v>74425.644</v>
      </c>
      <c r="M90" s="191">
        <v>5075.5720000000001</v>
      </c>
      <c r="N90" s="193" t="s">
        <v>76</v>
      </c>
      <c r="O90" s="194">
        <v>17211.5</v>
      </c>
      <c r="P90" s="195">
        <v>73871.831000000006</v>
      </c>
      <c r="Q90" s="196">
        <v>4733.0050000000001</v>
      </c>
    </row>
    <row r="91" spans="1:17" x14ac:dyDescent="0.2">
      <c r="A91" s="190" t="s">
        <v>146</v>
      </c>
      <c r="B91" s="191">
        <v>18843.052</v>
      </c>
      <c r="C91" s="192">
        <v>81865.320999999996</v>
      </c>
      <c r="D91" s="191">
        <v>8546.3799999999992</v>
      </c>
      <c r="E91" s="193" t="s">
        <v>141</v>
      </c>
      <c r="F91" s="194">
        <v>25766.49</v>
      </c>
      <c r="G91" s="195">
        <v>110044.121</v>
      </c>
      <c r="H91" s="196">
        <v>8416.1710000000003</v>
      </c>
      <c r="I91" s="167"/>
      <c r="J91" s="190" t="s">
        <v>144</v>
      </c>
      <c r="K91" s="191">
        <v>5670.5309999999999</v>
      </c>
      <c r="L91" s="192">
        <v>24670.809000000001</v>
      </c>
      <c r="M91" s="191">
        <v>1340.598</v>
      </c>
      <c r="N91" s="193" t="s">
        <v>144</v>
      </c>
      <c r="O91" s="194">
        <v>7057.1620000000003</v>
      </c>
      <c r="P91" s="195">
        <v>30175.061000000002</v>
      </c>
      <c r="Q91" s="196">
        <v>1891.8710000000001</v>
      </c>
    </row>
    <row r="92" spans="1:17" x14ac:dyDescent="0.2">
      <c r="A92" s="190" t="s">
        <v>140</v>
      </c>
      <c r="B92" s="191">
        <v>18212.861000000001</v>
      </c>
      <c r="C92" s="192">
        <v>79334.736000000004</v>
      </c>
      <c r="D92" s="191">
        <v>6709.335</v>
      </c>
      <c r="E92" s="193" t="s">
        <v>146</v>
      </c>
      <c r="F92" s="194">
        <v>23064.201000000001</v>
      </c>
      <c r="G92" s="195">
        <v>98780.241999999998</v>
      </c>
      <c r="H92" s="196">
        <v>9301.6110000000008</v>
      </c>
      <c r="I92" s="167"/>
      <c r="J92" s="190" t="s">
        <v>135</v>
      </c>
      <c r="K92" s="191">
        <v>4656.0039999999999</v>
      </c>
      <c r="L92" s="192">
        <v>20195.462</v>
      </c>
      <c r="M92" s="191">
        <v>761.09900000000005</v>
      </c>
      <c r="N92" s="193" t="s">
        <v>135</v>
      </c>
      <c r="O92" s="194">
        <v>6132.7370000000001</v>
      </c>
      <c r="P92" s="195">
        <v>26207.226999999999</v>
      </c>
      <c r="Q92" s="196">
        <v>1153.3510000000001</v>
      </c>
    </row>
    <row r="93" spans="1:17" x14ac:dyDescent="0.2">
      <c r="A93" s="190" t="s">
        <v>143</v>
      </c>
      <c r="B93" s="191">
        <v>15620.224</v>
      </c>
      <c r="C93" s="192">
        <v>67949.947</v>
      </c>
      <c r="D93" s="191">
        <v>5053.6660000000002</v>
      </c>
      <c r="E93" s="193" t="s">
        <v>227</v>
      </c>
      <c r="F93" s="194">
        <v>17243.393</v>
      </c>
      <c r="G93" s="195">
        <v>73828.706999999995</v>
      </c>
      <c r="H93" s="196">
        <v>5739.42</v>
      </c>
      <c r="I93" s="167"/>
      <c r="J93" s="190" t="s">
        <v>136</v>
      </c>
      <c r="K93" s="191">
        <v>3534.08</v>
      </c>
      <c r="L93" s="192">
        <v>15328.45</v>
      </c>
      <c r="M93" s="191">
        <v>695.17399999999998</v>
      </c>
      <c r="N93" s="193" t="s">
        <v>136</v>
      </c>
      <c r="O93" s="194">
        <v>5938.7929999999997</v>
      </c>
      <c r="P93" s="195">
        <v>25354.282999999999</v>
      </c>
      <c r="Q93" s="196">
        <v>1186.1790000000001</v>
      </c>
    </row>
    <row r="94" spans="1:17" x14ac:dyDescent="0.2">
      <c r="A94" s="190" t="s">
        <v>149</v>
      </c>
      <c r="B94" s="191">
        <v>12950.177</v>
      </c>
      <c r="C94" s="192">
        <v>56503.298000000003</v>
      </c>
      <c r="D94" s="191">
        <v>5016.2370000000001</v>
      </c>
      <c r="E94" s="193" t="s">
        <v>143</v>
      </c>
      <c r="F94" s="194">
        <v>16911.234</v>
      </c>
      <c r="G94" s="195">
        <v>72384.277000000002</v>
      </c>
      <c r="H94" s="196">
        <v>4729.6239999999998</v>
      </c>
      <c r="I94" s="167"/>
      <c r="J94" s="190" t="s">
        <v>161</v>
      </c>
      <c r="K94" s="191">
        <v>2379.0349999999999</v>
      </c>
      <c r="L94" s="192">
        <v>10360.75</v>
      </c>
      <c r="M94" s="191">
        <v>1062.5</v>
      </c>
      <c r="N94" s="193" t="s">
        <v>178</v>
      </c>
      <c r="O94" s="194">
        <v>3771.3710000000001</v>
      </c>
      <c r="P94" s="195">
        <v>16079.237999999999</v>
      </c>
      <c r="Q94" s="196">
        <v>614.14200000000005</v>
      </c>
    </row>
    <row r="95" spans="1:17" x14ac:dyDescent="0.2">
      <c r="A95" s="190" t="s">
        <v>142</v>
      </c>
      <c r="B95" s="191">
        <v>11845.214</v>
      </c>
      <c r="C95" s="192">
        <v>51507.928999999996</v>
      </c>
      <c r="D95" s="191">
        <v>5631.1790000000001</v>
      </c>
      <c r="E95" s="193" t="s">
        <v>136</v>
      </c>
      <c r="F95" s="194">
        <v>15911.289000000001</v>
      </c>
      <c r="G95" s="195">
        <v>68035.013999999996</v>
      </c>
      <c r="H95" s="196">
        <v>5767.2650000000003</v>
      </c>
      <c r="I95" s="167"/>
      <c r="J95" s="190" t="s">
        <v>134</v>
      </c>
      <c r="K95" s="191">
        <v>1892.9090000000001</v>
      </c>
      <c r="L95" s="192">
        <v>8204.0869999999995</v>
      </c>
      <c r="M95" s="191">
        <v>335.22300000000001</v>
      </c>
      <c r="N95" s="193" t="s">
        <v>161</v>
      </c>
      <c r="O95" s="194">
        <v>2792.5569999999998</v>
      </c>
      <c r="P95" s="195">
        <v>11936.529</v>
      </c>
      <c r="Q95" s="196">
        <v>1008.1559999999999</v>
      </c>
    </row>
    <row r="96" spans="1:17" x14ac:dyDescent="0.2">
      <c r="A96" s="190" t="s">
        <v>227</v>
      </c>
      <c r="B96" s="191">
        <v>11275.175999999999</v>
      </c>
      <c r="C96" s="192">
        <v>49025.358</v>
      </c>
      <c r="D96" s="191">
        <v>4768.4059999999999</v>
      </c>
      <c r="E96" s="193" t="s">
        <v>149</v>
      </c>
      <c r="F96" s="194">
        <v>12500.808999999999</v>
      </c>
      <c r="G96" s="195">
        <v>53336.536999999997</v>
      </c>
      <c r="H96" s="196">
        <v>4467.9210000000003</v>
      </c>
      <c r="I96" s="167"/>
      <c r="J96" s="190" t="s">
        <v>141</v>
      </c>
      <c r="K96" s="191">
        <v>1672.0519999999999</v>
      </c>
      <c r="L96" s="192">
        <v>7300.9870000000001</v>
      </c>
      <c r="M96" s="191">
        <v>356.976</v>
      </c>
      <c r="N96" s="193" t="s">
        <v>205</v>
      </c>
      <c r="O96" s="194">
        <v>1886.4549999999999</v>
      </c>
      <c r="P96" s="195">
        <v>8046.95</v>
      </c>
      <c r="Q96" s="196">
        <v>476.60399999999998</v>
      </c>
    </row>
    <row r="97" spans="1:17" x14ac:dyDescent="0.2">
      <c r="A97" s="190" t="s">
        <v>136</v>
      </c>
      <c r="B97" s="191">
        <v>10930.416999999999</v>
      </c>
      <c r="C97" s="192">
        <v>47516.817999999999</v>
      </c>
      <c r="D97" s="191">
        <v>4063.6390000000001</v>
      </c>
      <c r="E97" s="193" t="s">
        <v>142</v>
      </c>
      <c r="F97" s="194">
        <v>11302.518</v>
      </c>
      <c r="G97" s="195">
        <v>48326.881000000001</v>
      </c>
      <c r="H97" s="196">
        <v>3907.4749999999999</v>
      </c>
      <c r="I97" s="167"/>
      <c r="J97" s="190" t="s">
        <v>178</v>
      </c>
      <c r="K97" s="191">
        <v>1455.4269999999999</v>
      </c>
      <c r="L97" s="192">
        <v>6336.3230000000003</v>
      </c>
      <c r="M97" s="191">
        <v>247.08099999999999</v>
      </c>
      <c r="N97" s="193" t="s">
        <v>141</v>
      </c>
      <c r="O97" s="194">
        <v>1693.845</v>
      </c>
      <c r="P97" s="195">
        <v>7221.6379999999999</v>
      </c>
      <c r="Q97" s="196">
        <v>272.81900000000002</v>
      </c>
    </row>
    <row r="98" spans="1:17" x14ac:dyDescent="0.2">
      <c r="A98" s="190" t="s">
        <v>161</v>
      </c>
      <c r="B98" s="191">
        <v>8248.0370000000003</v>
      </c>
      <c r="C98" s="192">
        <v>35849.834999999999</v>
      </c>
      <c r="D98" s="191">
        <v>2938.04</v>
      </c>
      <c r="E98" s="193" t="s">
        <v>76</v>
      </c>
      <c r="F98" s="194">
        <v>10790.325000000001</v>
      </c>
      <c r="G98" s="195">
        <v>46085.177000000003</v>
      </c>
      <c r="H98" s="196">
        <v>3495.547</v>
      </c>
      <c r="I98" s="167"/>
      <c r="J98" s="190" t="s">
        <v>138</v>
      </c>
      <c r="K98" s="191">
        <v>1200.1469999999999</v>
      </c>
      <c r="L98" s="192">
        <v>5209.3320000000003</v>
      </c>
      <c r="M98" s="191">
        <v>308.29399999999998</v>
      </c>
      <c r="N98" s="193" t="s">
        <v>138</v>
      </c>
      <c r="O98" s="194">
        <v>1642.0309999999999</v>
      </c>
      <c r="P98" s="195">
        <v>7019.1120000000001</v>
      </c>
      <c r="Q98" s="196">
        <v>612.64499999999998</v>
      </c>
    </row>
    <row r="99" spans="1:17" x14ac:dyDescent="0.2">
      <c r="A99" s="190" t="s">
        <v>135</v>
      </c>
      <c r="B99" s="191">
        <v>7971.6989999999996</v>
      </c>
      <c r="C99" s="192">
        <v>34669.273999999998</v>
      </c>
      <c r="D99" s="191">
        <v>3099.9360000000001</v>
      </c>
      <c r="E99" s="193" t="s">
        <v>239</v>
      </c>
      <c r="F99" s="194">
        <v>10110.168</v>
      </c>
      <c r="G99" s="195">
        <v>43223.646999999997</v>
      </c>
      <c r="H99" s="196">
        <v>2901.7620000000002</v>
      </c>
      <c r="I99" s="167"/>
      <c r="J99" s="190" t="s">
        <v>205</v>
      </c>
      <c r="K99" s="191">
        <v>689.51</v>
      </c>
      <c r="L99" s="192">
        <v>3001.2089999999998</v>
      </c>
      <c r="M99" s="191">
        <v>225.32900000000001</v>
      </c>
      <c r="N99" s="193" t="s">
        <v>139</v>
      </c>
      <c r="O99" s="194">
        <v>1580.364</v>
      </c>
      <c r="P99" s="195">
        <v>6803.7690000000002</v>
      </c>
      <c r="Q99" s="196">
        <v>417.66300000000001</v>
      </c>
    </row>
    <row r="100" spans="1:17" ht="13.5" thickBot="1" x14ac:dyDescent="0.25">
      <c r="A100" s="197" t="s">
        <v>224</v>
      </c>
      <c r="B100" s="198">
        <v>7932.741</v>
      </c>
      <c r="C100" s="199">
        <v>34553.349000000002</v>
      </c>
      <c r="D100" s="198">
        <v>2696.6959999999999</v>
      </c>
      <c r="E100" s="200" t="s">
        <v>224</v>
      </c>
      <c r="F100" s="201">
        <v>10109.258</v>
      </c>
      <c r="G100" s="202">
        <v>43446.62</v>
      </c>
      <c r="H100" s="203">
        <v>2809.76</v>
      </c>
      <c r="I100" s="167"/>
      <c r="J100" s="197" t="s">
        <v>226</v>
      </c>
      <c r="K100" s="198">
        <v>663.54700000000003</v>
      </c>
      <c r="L100" s="199">
        <v>2894.0160000000001</v>
      </c>
      <c r="M100" s="198">
        <v>271.40699999999998</v>
      </c>
      <c r="N100" s="200" t="s">
        <v>134</v>
      </c>
      <c r="O100" s="201">
        <v>1532.9179999999999</v>
      </c>
      <c r="P100" s="202">
        <v>6552.9840000000004</v>
      </c>
      <c r="Q100" s="203">
        <v>311.40499999999997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59" sqref="P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1063623.1469999999</v>
      </c>
      <c r="E10" s="229">
        <f t="shared" si="0"/>
        <v>1502280.4509999999</v>
      </c>
      <c r="F10" s="232">
        <f>SUM(F11:F16)</f>
        <v>4625614.8579999991</v>
      </c>
      <c r="G10" s="233">
        <f>SUM(G11:G16)</f>
        <v>6427345.6490000002</v>
      </c>
      <c r="H10" s="239">
        <f t="shared" si="0"/>
        <v>987298.87900000007</v>
      </c>
      <c r="I10" s="243">
        <f t="shared" si="0"/>
        <v>1005142.1240000001</v>
      </c>
      <c r="J10" s="241">
        <f t="shared" si="0"/>
        <v>579623.26699999999</v>
      </c>
      <c r="K10" s="216">
        <f t="shared" si="0"/>
        <v>635807.01199999999</v>
      </c>
      <c r="L10" s="217">
        <f t="shared" si="0"/>
        <v>2519145.8670000001</v>
      </c>
      <c r="M10" s="216">
        <f t="shared" si="0"/>
        <v>2721420.9529999997</v>
      </c>
      <c r="N10" s="218">
        <f t="shared" si="0"/>
        <v>455165.83300000004</v>
      </c>
      <c r="O10" s="245">
        <f t="shared" si="0"/>
        <v>431382.29399999999</v>
      </c>
      <c r="P10" s="241">
        <f t="shared" si="0"/>
        <v>483999.88</v>
      </c>
      <c r="Q10" s="206">
        <f t="shared" si="0"/>
        <v>866473.4389999999</v>
      </c>
      <c r="R10" s="205">
        <f>SUM(R11:R16)</f>
        <v>2106468.9909999999</v>
      </c>
      <c r="S10" s="206">
        <f>SUM(S11:S16)</f>
        <v>3705924.696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189736.98800000001</v>
      </c>
      <c r="E11" s="276">
        <v>282645.92099999997</v>
      </c>
      <c r="F11" s="153">
        <v>825575.16599999997</v>
      </c>
      <c r="G11" s="87">
        <v>1208718.51</v>
      </c>
      <c r="H11" s="275">
        <v>450701.69400000002</v>
      </c>
      <c r="I11" s="277">
        <v>442147.58100000001</v>
      </c>
      <c r="J11" s="275">
        <v>93075.654999999999</v>
      </c>
      <c r="K11" s="276">
        <v>114372.412</v>
      </c>
      <c r="L11" s="153">
        <v>404480.86800000002</v>
      </c>
      <c r="M11" s="87">
        <v>488519.58399999997</v>
      </c>
      <c r="N11" s="275">
        <v>197017.579</v>
      </c>
      <c r="O11" s="277">
        <v>154842.26800000001</v>
      </c>
      <c r="P11" s="278">
        <v>96661.333000000013</v>
      </c>
      <c r="Q11" s="279">
        <v>168273.50899999996</v>
      </c>
      <c r="R11" s="154">
        <f t="shared" ref="R11:S16" si="1">F11-L11</f>
        <v>421094.29799999995</v>
      </c>
      <c r="S11" s="155">
        <f t="shared" si="1"/>
        <v>720198.92599999998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146899.125</v>
      </c>
      <c r="E12" s="276">
        <v>202854.715</v>
      </c>
      <c r="F12" s="153">
        <v>638538.38399999996</v>
      </c>
      <c r="G12" s="87">
        <v>869234.51699999999</v>
      </c>
      <c r="H12" s="275">
        <v>86458.922000000006</v>
      </c>
      <c r="I12" s="277">
        <v>96188.088000000003</v>
      </c>
      <c r="J12" s="275">
        <v>172146.30499999999</v>
      </c>
      <c r="K12" s="276">
        <v>116347.43700000001</v>
      </c>
      <c r="L12" s="153">
        <v>748356.22100000002</v>
      </c>
      <c r="M12" s="87">
        <v>499305.94</v>
      </c>
      <c r="N12" s="275">
        <v>89204.24</v>
      </c>
      <c r="O12" s="277">
        <v>69063.47</v>
      </c>
      <c r="P12" s="278">
        <v>-25247.179999999993</v>
      </c>
      <c r="Q12" s="279">
        <v>86507.277999999991</v>
      </c>
      <c r="R12" s="154">
        <f t="shared" si="1"/>
        <v>-109817.83700000006</v>
      </c>
      <c r="S12" s="155">
        <f t="shared" si="1"/>
        <v>369928.57699999999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76754.373999999996</v>
      </c>
      <c r="E13" s="276">
        <v>91053.509000000005</v>
      </c>
      <c r="F13" s="153">
        <v>333779.06199999998</v>
      </c>
      <c r="G13" s="87">
        <v>389749.77500000002</v>
      </c>
      <c r="H13" s="275">
        <v>69581.112999999998</v>
      </c>
      <c r="I13" s="277">
        <v>75216.081000000006</v>
      </c>
      <c r="J13" s="275">
        <v>51702.482000000004</v>
      </c>
      <c r="K13" s="276">
        <v>60625.211000000003</v>
      </c>
      <c r="L13" s="153">
        <v>224630.28400000001</v>
      </c>
      <c r="M13" s="87">
        <v>259682.52799999999</v>
      </c>
      <c r="N13" s="275">
        <v>44263.652000000002</v>
      </c>
      <c r="O13" s="277">
        <v>53380.593999999997</v>
      </c>
      <c r="P13" s="278">
        <v>25051.891999999993</v>
      </c>
      <c r="Q13" s="279">
        <v>30428.298000000003</v>
      </c>
      <c r="R13" s="154">
        <f t="shared" si="1"/>
        <v>109148.77799999996</v>
      </c>
      <c r="S13" s="155">
        <f t="shared" si="1"/>
        <v>130067.24700000003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106713.94100000001</v>
      </c>
      <c r="E14" s="276">
        <v>172877.44500000001</v>
      </c>
      <c r="F14" s="153">
        <v>464313.66399999999</v>
      </c>
      <c r="G14" s="87">
        <v>739918.48899999994</v>
      </c>
      <c r="H14" s="275">
        <v>168844.628</v>
      </c>
      <c r="I14" s="277">
        <v>163916.27600000001</v>
      </c>
      <c r="J14" s="275">
        <v>23217.504000000001</v>
      </c>
      <c r="K14" s="276">
        <v>38180.915000000001</v>
      </c>
      <c r="L14" s="153">
        <v>100892.10400000001</v>
      </c>
      <c r="M14" s="87">
        <v>163177.55100000001</v>
      </c>
      <c r="N14" s="275">
        <v>50134.654999999999</v>
      </c>
      <c r="O14" s="277">
        <v>73172.680999999997</v>
      </c>
      <c r="P14" s="278">
        <v>83496.437000000005</v>
      </c>
      <c r="Q14" s="279">
        <v>134696.53</v>
      </c>
      <c r="R14" s="154">
        <f t="shared" si="1"/>
        <v>363421.56</v>
      </c>
      <c r="S14" s="155">
        <f t="shared" si="1"/>
        <v>576740.93799999997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99076.298999999999</v>
      </c>
      <c r="E15" s="276">
        <v>197284.253</v>
      </c>
      <c r="F15" s="153">
        <v>430818.10499999998</v>
      </c>
      <c r="G15" s="87">
        <v>842607.13399999996</v>
      </c>
      <c r="H15" s="275">
        <v>36893.525999999998</v>
      </c>
      <c r="I15" s="277">
        <v>43657.728999999999</v>
      </c>
      <c r="J15" s="275">
        <v>38654.805999999997</v>
      </c>
      <c r="K15" s="276">
        <v>73677.769</v>
      </c>
      <c r="L15" s="153">
        <v>168137.848</v>
      </c>
      <c r="M15" s="87">
        <v>315135.52600000001</v>
      </c>
      <c r="N15" s="275">
        <v>11252.977999999999</v>
      </c>
      <c r="O15" s="277">
        <v>14353.781999999999</v>
      </c>
      <c r="P15" s="278">
        <v>60421.493000000002</v>
      </c>
      <c r="Q15" s="279">
        <v>123606.484</v>
      </c>
      <c r="R15" s="154">
        <f t="shared" si="1"/>
        <v>262680.25699999998</v>
      </c>
      <c r="S15" s="155">
        <f t="shared" si="1"/>
        <v>527471.60800000001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444442.42</v>
      </c>
      <c r="E16" s="285">
        <v>555564.60800000001</v>
      </c>
      <c r="F16" s="156">
        <v>1932590.477</v>
      </c>
      <c r="G16" s="89">
        <v>2377117.2239999999</v>
      </c>
      <c r="H16" s="284">
        <v>174818.99600000001</v>
      </c>
      <c r="I16" s="286">
        <v>184016.36900000001</v>
      </c>
      <c r="J16" s="284">
        <v>200826.51500000001</v>
      </c>
      <c r="K16" s="285">
        <v>232603.26800000001</v>
      </c>
      <c r="L16" s="156">
        <v>872648.54200000002</v>
      </c>
      <c r="M16" s="89">
        <v>995599.82400000002</v>
      </c>
      <c r="N16" s="284">
        <v>63292.728999999999</v>
      </c>
      <c r="O16" s="286">
        <v>66569.498999999996</v>
      </c>
      <c r="P16" s="287">
        <v>243615.90499999997</v>
      </c>
      <c r="Q16" s="288">
        <v>322961.33999999997</v>
      </c>
      <c r="R16" s="157">
        <f t="shared" si="1"/>
        <v>1059941.9350000001</v>
      </c>
      <c r="S16" s="158">
        <f t="shared" si="1"/>
        <v>1381517.4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199379.21399999998</v>
      </c>
      <c r="E34" s="216">
        <f t="shared" si="3"/>
        <v>319448.14800000004</v>
      </c>
      <c r="F34" s="217">
        <f t="shared" si="3"/>
        <v>867197.72699999996</v>
      </c>
      <c r="G34" s="216">
        <f t="shared" si="3"/>
        <v>1365679.1490000002</v>
      </c>
      <c r="H34" s="218">
        <f t="shared" si="3"/>
        <v>323350.30499999999</v>
      </c>
      <c r="I34" s="245">
        <f t="shared" si="3"/>
        <v>369814.18700000009</v>
      </c>
      <c r="J34" s="241">
        <f t="shared" si="3"/>
        <v>198023.54300000001</v>
      </c>
      <c r="K34" s="216">
        <f t="shared" si="3"/>
        <v>230139.965</v>
      </c>
      <c r="L34" s="217">
        <f t="shared" si="3"/>
        <v>860527.61400000006</v>
      </c>
      <c r="M34" s="216">
        <f t="shared" si="3"/>
        <v>985610.85300000012</v>
      </c>
      <c r="N34" s="218">
        <f t="shared" si="3"/>
        <v>136066.29800000001</v>
      </c>
      <c r="O34" s="245">
        <f t="shared" si="3"/>
        <v>140240.37399999998</v>
      </c>
      <c r="P34" s="241">
        <f t="shared" si="3"/>
        <v>1355.6710000000094</v>
      </c>
      <c r="Q34" s="206">
        <f t="shared" si="3"/>
        <v>89308.18299999999</v>
      </c>
      <c r="R34" s="205">
        <f t="shared" si="3"/>
        <v>6670.1130000000703</v>
      </c>
      <c r="S34" s="206">
        <f t="shared" si="3"/>
        <v>380068.29599999991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92904.248999999996</v>
      </c>
      <c r="E35" s="276">
        <v>182122.01</v>
      </c>
      <c r="F35" s="153">
        <v>404092.23700000002</v>
      </c>
      <c r="G35" s="87">
        <v>779002.25899999996</v>
      </c>
      <c r="H35" s="275">
        <v>236772.462</v>
      </c>
      <c r="I35" s="277">
        <v>289351.43300000002</v>
      </c>
      <c r="J35" s="328">
        <v>19350.906999999999</v>
      </c>
      <c r="K35" s="276">
        <v>20244.026999999998</v>
      </c>
      <c r="L35" s="153">
        <v>84045.425000000003</v>
      </c>
      <c r="M35" s="87">
        <v>86706.456000000006</v>
      </c>
      <c r="N35" s="275">
        <v>28100.519</v>
      </c>
      <c r="O35" s="277">
        <v>26024.804</v>
      </c>
      <c r="P35" s="326">
        <v>73553.342000000004</v>
      </c>
      <c r="Q35" s="279">
        <v>161877.98300000001</v>
      </c>
      <c r="R35" s="154">
        <f t="shared" ref="R35:R40" si="4">F35-L35</f>
        <v>320046.81200000003</v>
      </c>
      <c r="S35" s="155">
        <f t="shared" ref="S35:S40" si="5">G35-M35</f>
        <v>692295.80299999996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15432.553</v>
      </c>
      <c r="E36" s="276">
        <v>18592.599999999999</v>
      </c>
      <c r="F36" s="153">
        <v>67217.377999999997</v>
      </c>
      <c r="G36" s="87">
        <v>79260.990999999995</v>
      </c>
      <c r="H36" s="275">
        <v>11129.284</v>
      </c>
      <c r="I36" s="277">
        <v>10171.673000000001</v>
      </c>
      <c r="J36" s="328">
        <v>55659.74</v>
      </c>
      <c r="K36" s="276">
        <v>61170.885000000002</v>
      </c>
      <c r="L36" s="153">
        <v>241936.84599999999</v>
      </c>
      <c r="M36" s="87">
        <v>262194.73200000002</v>
      </c>
      <c r="N36" s="275">
        <v>42128.627999999997</v>
      </c>
      <c r="O36" s="277">
        <v>43189.695</v>
      </c>
      <c r="P36" s="326">
        <v>-40227.186999999998</v>
      </c>
      <c r="Q36" s="279">
        <v>-42578.285000000003</v>
      </c>
      <c r="R36" s="154">
        <f t="shared" si="4"/>
        <v>-174719.46799999999</v>
      </c>
      <c r="S36" s="155">
        <f t="shared" si="5"/>
        <v>-182933.74100000004</v>
      </c>
    </row>
    <row r="37" spans="1:21" x14ac:dyDescent="0.2">
      <c r="A37" s="331"/>
      <c r="B37" s="338" t="s">
        <v>110</v>
      </c>
      <c r="C37" s="274" t="s">
        <v>111</v>
      </c>
      <c r="D37" s="275">
        <v>6426.6220000000003</v>
      </c>
      <c r="E37" s="276">
        <v>6788.4260000000004</v>
      </c>
      <c r="F37" s="153">
        <v>27957.543000000001</v>
      </c>
      <c r="G37" s="87">
        <v>29066.192999999999</v>
      </c>
      <c r="H37" s="275">
        <v>6560.174</v>
      </c>
      <c r="I37" s="277">
        <v>5895.1170000000002</v>
      </c>
      <c r="J37" s="328">
        <v>34277.900999999998</v>
      </c>
      <c r="K37" s="276">
        <v>28786.917000000001</v>
      </c>
      <c r="L37" s="153">
        <v>148872.15599999999</v>
      </c>
      <c r="M37" s="87">
        <v>123257.659</v>
      </c>
      <c r="N37" s="275">
        <v>30713.221000000001</v>
      </c>
      <c r="O37" s="277">
        <v>25743.185000000001</v>
      </c>
      <c r="P37" s="326">
        <v>-27851.278999999999</v>
      </c>
      <c r="Q37" s="279">
        <v>-21998.491000000002</v>
      </c>
      <c r="R37" s="154">
        <f t="shared" si="4"/>
        <v>-120914.61299999998</v>
      </c>
      <c r="S37" s="155">
        <f t="shared" si="5"/>
        <v>-94191.466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9330.6980000000003</v>
      </c>
      <c r="E38" s="276">
        <v>12037.52</v>
      </c>
      <c r="F38" s="153">
        <v>40514.642999999996</v>
      </c>
      <c r="G38" s="87">
        <v>51417.466</v>
      </c>
      <c r="H38" s="275">
        <v>33801.087</v>
      </c>
      <c r="I38" s="277">
        <v>28854.442999999999</v>
      </c>
      <c r="J38" s="328">
        <v>6267.0680000000002</v>
      </c>
      <c r="K38" s="276">
        <v>9702.518</v>
      </c>
      <c r="L38" s="153">
        <v>27231.241999999998</v>
      </c>
      <c r="M38" s="87">
        <v>41539.337</v>
      </c>
      <c r="N38" s="275">
        <v>4831.018</v>
      </c>
      <c r="O38" s="277">
        <v>11173.948</v>
      </c>
      <c r="P38" s="326">
        <v>3063.63</v>
      </c>
      <c r="Q38" s="279">
        <v>2335.0020000000004</v>
      </c>
      <c r="R38" s="154">
        <f t="shared" si="4"/>
        <v>13283.400999999998</v>
      </c>
      <c r="S38" s="155">
        <f t="shared" si="5"/>
        <v>9878.1290000000008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18415.353999999999</v>
      </c>
      <c r="E39" s="276">
        <v>30287.884999999998</v>
      </c>
      <c r="F39" s="153">
        <v>80127.502999999997</v>
      </c>
      <c r="G39" s="87">
        <v>129161.15399999999</v>
      </c>
      <c r="H39" s="275">
        <v>7317.2730000000001</v>
      </c>
      <c r="I39" s="277">
        <v>7939.8630000000003</v>
      </c>
      <c r="J39" s="328">
        <v>10554.534</v>
      </c>
      <c r="K39" s="276">
        <v>24738.447</v>
      </c>
      <c r="L39" s="153">
        <v>45857.671999999999</v>
      </c>
      <c r="M39" s="87">
        <v>105757.74400000001</v>
      </c>
      <c r="N39" s="275">
        <v>3373.422</v>
      </c>
      <c r="O39" s="277">
        <v>4993.0739999999996</v>
      </c>
      <c r="P39" s="326">
        <v>7860.82</v>
      </c>
      <c r="Q39" s="279">
        <v>5549.4379999999983</v>
      </c>
      <c r="R39" s="154">
        <f t="shared" si="4"/>
        <v>34269.830999999998</v>
      </c>
      <c r="S39" s="155">
        <f t="shared" si="5"/>
        <v>23403.409999999989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56869.737999999998</v>
      </c>
      <c r="E40" s="285">
        <v>69619.706999999995</v>
      </c>
      <c r="F40" s="156">
        <v>247288.42300000001</v>
      </c>
      <c r="G40" s="89">
        <v>297771.08600000001</v>
      </c>
      <c r="H40" s="284">
        <v>27770.025000000001</v>
      </c>
      <c r="I40" s="286">
        <v>27601.657999999999</v>
      </c>
      <c r="J40" s="329">
        <v>71913.392999999996</v>
      </c>
      <c r="K40" s="285">
        <v>85497.171000000002</v>
      </c>
      <c r="L40" s="156">
        <v>312584.27299999999</v>
      </c>
      <c r="M40" s="89">
        <v>366154.92499999999</v>
      </c>
      <c r="N40" s="284">
        <v>26919.49</v>
      </c>
      <c r="O40" s="286">
        <v>29115.668000000001</v>
      </c>
      <c r="P40" s="327">
        <v>-15043.654999999999</v>
      </c>
      <c r="Q40" s="288">
        <v>-15877.464000000007</v>
      </c>
      <c r="R40" s="157">
        <f t="shared" si="4"/>
        <v>-65295.849999999977</v>
      </c>
      <c r="S40" s="158">
        <f t="shared" si="5"/>
        <v>-68383.838999999978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773991.19799999997</v>
      </c>
      <c r="E46" s="216">
        <f t="shared" si="6"/>
        <v>1126115.68</v>
      </c>
      <c r="F46" s="217">
        <f>(SUM(F47:F52))/1</f>
        <v>3365268.199</v>
      </c>
      <c r="G46" s="216">
        <f>(SUM(G47:G52))/1</f>
        <v>4817147.5109999999</v>
      </c>
      <c r="H46" s="218">
        <f t="shared" si="6"/>
        <v>702117.37899999996</v>
      </c>
      <c r="I46" s="245">
        <f t="shared" si="6"/>
        <v>761763.25600000005</v>
      </c>
      <c r="J46" s="241">
        <f t="shared" si="6"/>
        <v>579200.22499999998</v>
      </c>
      <c r="K46" s="216">
        <f t="shared" si="6"/>
        <v>632530.92299999995</v>
      </c>
      <c r="L46" s="217">
        <f>(SUM(L47:L52))/1</f>
        <v>2517299.8259999999</v>
      </c>
      <c r="M46" s="216">
        <f>(SUM(M47:M52))/1</f>
        <v>2707541.2459999998</v>
      </c>
      <c r="N46" s="218">
        <f t="shared" si="6"/>
        <v>455089.34299999994</v>
      </c>
      <c r="O46" s="245">
        <f t="shared" si="6"/>
        <v>429947.01</v>
      </c>
      <c r="P46" s="241">
        <f t="shared" si="6"/>
        <v>194790.97299999997</v>
      </c>
      <c r="Q46" s="206">
        <f t="shared" si="6"/>
        <v>493584.75699999998</v>
      </c>
      <c r="R46" s="205">
        <f t="shared" si="6"/>
        <v>847968.37300000014</v>
      </c>
      <c r="S46" s="206">
        <f t="shared" si="6"/>
        <v>2109606.2650000001</v>
      </c>
    </row>
    <row r="47" spans="1:21" x14ac:dyDescent="0.2">
      <c r="A47" s="331"/>
      <c r="B47" s="330" t="s">
        <v>107</v>
      </c>
      <c r="C47" s="280" t="s">
        <v>187</v>
      </c>
      <c r="D47" s="214">
        <v>150430.98199999999</v>
      </c>
      <c r="E47" s="87">
        <v>251847.58</v>
      </c>
      <c r="F47" s="153">
        <v>654364.59199999995</v>
      </c>
      <c r="G47" s="87">
        <v>1077331.2220000001</v>
      </c>
      <c r="H47" s="86">
        <v>332602.33299999998</v>
      </c>
      <c r="I47" s="246">
        <v>382215.08</v>
      </c>
      <c r="J47" s="214">
        <v>93075.528000000006</v>
      </c>
      <c r="K47" s="87">
        <v>113673.978</v>
      </c>
      <c r="L47" s="153">
        <v>404480.31199999998</v>
      </c>
      <c r="M47" s="87">
        <v>485567.43900000001</v>
      </c>
      <c r="N47" s="86">
        <v>197017.43299999999</v>
      </c>
      <c r="O47" s="246">
        <v>154546.72500000001</v>
      </c>
      <c r="P47" s="248">
        <v>57355.453999999983</v>
      </c>
      <c r="Q47" s="212">
        <v>138173.60199999998</v>
      </c>
      <c r="R47" s="154">
        <f t="shared" ref="R47:S52" si="7">F47-L47</f>
        <v>249884.27999999997</v>
      </c>
      <c r="S47" s="155">
        <f t="shared" si="7"/>
        <v>591763.78300000005</v>
      </c>
    </row>
    <row r="48" spans="1:21" x14ac:dyDescent="0.2">
      <c r="A48" s="331"/>
      <c r="B48" s="335" t="s">
        <v>108</v>
      </c>
      <c r="C48" s="280" t="s">
        <v>109</v>
      </c>
      <c r="D48" s="214">
        <v>63379.894999999997</v>
      </c>
      <c r="E48" s="87">
        <v>81774.712</v>
      </c>
      <c r="F48" s="153">
        <v>275692.01299999998</v>
      </c>
      <c r="G48" s="87">
        <v>350861.99800000002</v>
      </c>
      <c r="H48" s="86">
        <v>40834.249000000003</v>
      </c>
      <c r="I48" s="246">
        <v>36010.463000000003</v>
      </c>
      <c r="J48" s="214">
        <v>172087.022</v>
      </c>
      <c r="K48" s="87">
        <v>116343.56200000001</v>
      </c>
      <c r="L48" s="153">
        <v>748097.38699999999</v>
      </c>
      <c r="M48" s="87">
        <v>499289.342</v>
      </c>
      <c r="N48" s="86">
        <v>89163.834000000003</v>
      </c>
      <c r="O48" s="246">
        <v>69063.407000000007</v>
      </c>
      <c r="P48" s="248">
        <v>-108707.12700000001</v>
      </c>
      <c r="Q48" s="212">
        <v>-34568.850000000006</v>
      </c>
      <c r="R48" s="154">
        <f t="shared" si="7"/>
        <v>-472405.37400000001</v>
      </c>
      <c r="S48" s="155">
        <f t="shared" si="7"/>
        <v>-148427.34399999998</v>
      </c>
    </row>
    <row r="49" spans="1:19" x14ac:dyDescent="0.2">
      <c r="A49" s="331"/>
      <c r="B49" s="335" t="s">
        <v>110</v>
      </c>
      <c r="C49" s="280" t="s">
        <v>111</v>
      </c>
      <c r="D49" s="214">
        <v>73489.361000000004</v>
      </c>
      <c r="E49" s="87">
        <v>84197.872000000003</v>
      </c>
      <c r="F49" s="153">
        <v>319544.54200000002</v>
      </c>
      <c r="G49" s="87">
        <v>360424.75300000003</v>
      </c>
      <c r="H49" s="86">
        <v>67237.198999999993</v>
      </c>
      <c r="I49" s="246">
        <v>70949.294999999998</v>
      </c>
      <c r="J49" s="214">
        <v>51694.27</v>
      </c>
      <c r="K49" s="87">
        <v>60604.114000000001</v>
      </c>
      <c r="L49" s="153">
        <v>224594.315</v>
      </c>
      <c r="M49" s="87">
        <v>259592.41099999999</v>
      </c>
      <c r="N49" s="86">
        <v>44262.800999999999</v>
      </c>
      <c r="O49" s="246">
        <v>53369.165000000001</v>
      </c>
      <c r="P49" s="248">
        <v>21795.091000000008</v>
      </c>
      <c r="Q49" s="212">
        <v>23593.758000000002</v>
      </c>
      <c r="R49" s="154">
        <f t="shared" si="7"/>
        <v>94950.227000000014</v>
      </c>
      <c r="S49" s="155">
        <f t="shared" si="7"/>
        <v>100832.34200000003</v>
      </c>
    </row>
    <row r="50" spans="1:19" x14ac:dyDescent="0.2">
      <c r="A50" s="331"/>
      <c r="B50" s="335" t="s">
        <v>112</v>
      </c>
      <c r="C50" s="280" t="s">
        <v>113</v>
      </c>
      <c r="D50" s="214">
        <v>54304.042000000001</v>
      </c>
      <c r="E50" s="87">
        <v>102497.068</v>
      </c>
      <c r="F50" s="153">
        <v>236010.97700000001</v>
      </c>
      <c r="G50" s="87">
        <v>438376.891</v>
      </c>
      <c r="H50" s="86">
        <v>90312.331999999995</v>
      </c>
      <c r="I50" s="246">
        <v>89403.892000000007</v>
      </c>
      <c r="J50" s="214">
        <v>23213.148000000001</v>
      </c>
      <c r="K50" s="87">
        <v>37620.614999999998</v>
      </c>
      <c r="L50" s="153">
        <v>100872.673</v>
      </c>
      <c r="M50" s="87">
        <v>160803.30499999999</v>
      </c>
      <c r="N50" s="86">
        <v>50134.497000000003</v>
      </c>
      <c r="O50" s="246">
        <v>72482.077000000005</v>
      </c>
      <c r="P50" s="248">
        <v>31090.894</v>
      </c>
      <c r="Q50" s="212">
        <v>64876.453000000001</v>
      </c>
      <c r="R50" s="154">
        <f t="shared" si="7"/>
        <v>135138.304</v>
      </c>
      <c r="S50" s="155">
        <f t="shared" si="7"/>
        <v>277573.58600000001</v>
      </c>
    </row>
    <row r="51" spans="1:19" x14ac:dyDescent="0.2">
      <c r="A51" s="331"/>
      <c r="B51" s="335" t="s">
        <v>114</v>
      </c>
      <c r="C51" s="280" t="s">
        <v>115</v>
      </c>
      <c r="D51" s="214">
        <v>86448.345000000001</v>
      </c>
      <c r="E51" s="87">
        <v>182444.274</v>
      </c>
      <c r="F51" s="153">
        <v>375910.522</v>
      </c>
      <c r="G51" s="87">
        <v>779289.94799999997</v>
      </c>
      <c r="H51" s="86">
        <v>32363.685000000001</v>
      </c>
      <c r="I51" s="246">
        <v>40431.334000000003</v>
      </c>
      <c r="J51" s="214">
        <v>38654.805999999997</v>
      </c>
      <c r="K51" s="87">
        <v>72187.755000000005</v>
      </c>
      <c r="L51" s="153">
        <v>168137.848</v>
      </c>
      <c r="M51" s="87">
        <v>308834.31099999999</v>
      </c>
      <c r="N51" s="86">
        <v>11252.977999999999</v>
      </c>
      <c r="O51" s="246">
        <v>13990.578</v>
      </c>
      <c r="P51" s="248">
        <v>47793.539000000004</v>
      </c>
      <c r="Q51" s="212">
        <v>110256.519</v>
      </c>
      <c r="R51" s="154">
        <f t="shared" si="7"/>
        <v>207772.674</v>
      </c>
      <c r="S51" s="155">
        <f t="shared" si="7"/>
        <v>470455.63699999999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345938.57299999997</v>
      </c>
      <c r="E52" s="89">
        <v>423354.174</v>
      </c>
      <c r="F52" s="156">
        <v>1503745.5530000001</v>
      </c>
      <c r="G52" s="89">
        <v>1810862.699</v>
      </c>
      <c r="H52" s="88">
        <v>138767.58100000001</v>
      </c>
      <c r="I52" s="247">
        <v>142753.19200000001</v>
      </c>
      <c r="J52" s="215">
        <v>200475.451</v>
      </c>
      <c r="K52" s="89">
        <v>232100.899</v>
      </c>
      <c r="L52" s="156">
        <v>871117.29099999997</v>
      </c>
      <c r="M52" s="89">
        <v>993454.43799999997</v>
      </c>
      <c r="N52" s="88">
        <v>63257.8</v>
      </c>
      <c r="O52" s="247">
        <v>66495.058000000005</v>
      </c>
      <c r="P52" s="249">
        <v>145463.12199999997</v>
      </c>
      <c r="Q52" s="213">
        <v>191253.27499999999</v>
      </c>
      <c r="R52" s="157">
        <f t="shared" si="7"/>
        <v>632628.2620000001</v>
      </c>
      <c r="S52" s="158">
        <f t="shared" si="7"/>
        <v>817408.26100000006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L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8" ht="13.5" thickBot="1" x14ac:dyDescent="0.25">
      <c r="BF1" s="144"/>
    </row>
    <row r="3" spans="2:168" x14ac:dyDescent="0.2">
      <c r="B3" s="60" t="s">
        <v>81</v>
      </c>
    </row>
    <row r="5" spans="2:168" x14ac:dyDescent="0.2">
      <c r="B5" t="s">
        <v>119</v>
      </c>
    </row>
    <row r="6" spans="2:168" x14ac:dyDescent="0.2">
      <c r="BL6" s="146"/>
      <c r="BZ6" s="76"/>
    </row>
    <row r="7" spans="2:168" ht="13.5" thickBot="1" x14ac:dyDescent="0.25"/>
    <row r="8" spans="2:168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</row>
    <row r="9" spans="2:168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  <c r="FI9" s="134">
        <v>34.04</v>
      </c>
      <c r="FJ9" s="134">
        <v>34.979999999999997</v>
      </c>
      <c r="FK9" s="134">
        <v>36.6</v>
      </c>
      <c r="FL9" s="134"/>
    </row>
    <row r="10" spans="2:168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  <c r="FI10" s="134">
        <v>35.89</v>
      </c>
      <c r="FJ10" s="134">
        <v>37.44</v>
      </c>
      <c r="FK10" s="134">
        <v>39.39</v>
      </c>
      <c r="FL10" s="134"/>
    </row>
    <row r="11" spans="2:168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  <c r="FI11" s="134">
        <v>31.64</v>
      </c>
      <c r="FJ11" s="134">
        <v>32.57</v>
      </c>
      <c r="FK11" s="134">
        <v>33.71</v>
      </c>
      <c r="FL11" s="134"/>
    </row>
    <row r="12" spans="2:168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  <c r="FI12" s="135">
        <v>30.49</v>
      </c>
      <c r="FJ12" s="135">
        <v>30.91</v>
      </c>
      <c r="FK12" s="135">
        <v>31.97</v>
      </c>
      <c r="FL12" s="135"/>
    </row>
    <row r="13" spans="2:168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  <c r="FI13" s="136">
        <v>31.53</v>
      </c>
      <c r="FJ13" s="136">
        <v>31.6</v>
      </c>
      <c r="FK13" s="136">
        <v>33.08</v>
      </c>
      <c r="FL13" s="136"/>
    </row>
    <row r="14" spans="2:168" ht="13.5" thickBot="1" x14ac:dyDescent="0.25"/>
    <row r="15" spans="2:168" ht="13.5" thickBot="1" x14ac:dyDescent="0.25">
      <c r="B15" s="75"/>
      <c r="C15" t="s">
        <v>98</v>
      </c>
      <c r="CF15" s="144"/>
      <c r="CG15" s="144" t="s">
        <v>271</v>
      </c>
      <c r="CH15" s="361" t="s">
        <v>272</v>
      </c>
    </row>
    <row r="16" spans="2:168" x14ac:dyDescent="0.2">
      <c r="CF16" s="362" t="s">
        <v>223</v>
      </c>
      <c r="CG16" s="362">
        <v>56.58</v>
      </c>
      <c r="CH16" s="363">
        <v>55.12</v>
      </c>
    </row>
    <row r="17" spans="3:86" x14ac:dyDescent="0.2">
      <c r="Z17" s="76"/>
      <c r="CF17" s="364" t="s">
        <v>225</v>
      </c>
      <c r="CG17" s="364">
        <v>53.35</v>
      </c>
      <c r="CH17" s="365">
        <v>47.68</v>
      </c>
    </row>
    <row r="18" spans="3:86" x14ac:dyDescent="0.2">
      <c r="CF18" s="364" t="s">
        <v>227</v>
      </c>
      <c r="CG18" s="364">
        <v>40.5</v>
      </c>
      <c r="CH18" s="365">
        <v>26.25</v>
      </c>
    </row>
    <row r="19" spans="3:86" x14ac:dyDescent="0.2">
      <c r="CF19" s="364" t="s">
        <v>158</v>
      </c>
      <c r="CG19" s="364">
        <v>40.1</v>
      </c>
      <c r="CH19" s="365">
        <v>29.6</v>
      </c>
    </row>
    <row r="20" spans="3:86" x14ac:dyDescent="0.2">
      <c r="CF20" s="364" t="s">
        <v>138</v>
      </c>
      <c r="CG20" s="364">
        <v>39.74</v>
      </c>
      <c r="CH20" s="365">
        <v>29.84</v>
      </c>
    </row>
    <row r="21" spans="3:86" x14ac:dyDescent="0.2">
      <c r="CF21" s="364" t="s">
        <v>77</v>
      </c>
      <c r="CG21" s="364">
        <v>39.39</v>
      </c>
      <c r="CH21" s="365">
        <v>26.37</v>
      </c>
    </row>
    <row r="22" spans="3:86" x14ac:dyDescent="0.2">
      <c r="CF22" s="364" t="s">
        <v>178</v>
      </c>
      <c r="CG22" s="364">
        <v>39.340000000000003</v>
      </c>
      <c r="CH22" s="365">
        <v>38.28</v>
      </c>
    </row>
    <row r="23" spans="3:86" x14ac:dyDescent="0.2">
      <c r="CF23" s="364" t="s">
        <v>143</v>
      </c>
      <c r="CG23" s="364">
        <v>38.44</v>
      </c>
      <c r="CH23" s="365">
        <v>27.39</v>
      </c>
    </row>
    <row r="24" spans="3:86" x14ac:dyDescent="0.2">
      <c r="CF24" s="364" t="s">
        <v>134</v>
      </c>
      <c r="CG24" s="364">
        <v>38.25</v>
      </c>
      <c r="CH24" s="365">
        <v>29.91</v>
      </c>
    </row>
    <row r="25" spans="3:86" x14ac:dyDescent="0.2">
      <c r="CF25" s="364" t="s">
        <v>145</v>
      </c>
      <c r="CG25" s="364">
        <v>38.14</v>
      </c>
      <c r="CH25" s="365">
        <v>36.479999999999997</v>
      </c>
    </row>
    <row r="26" spans="3:86" x14ac:dyDescent="0.2">
      <c r="CF26" s="364" t="s">
        <v>139</v>
      </c>
      <c r="CG26" s="364">
        <v>37.700000000000003</v>
      </c>
      <c r="CH26" s="365">
        <v>26.85</v>
      </c>
    </row>
    <row r="27" spans="3:86" x14ac:dyDescent="0.2">
      <c r="CF27" s="364" t="s">
        <v>226</v>
      </c>
      <c r="CG27" s="364">
        <v>37.270000000000003</v>
      </c>
      <c r="CH27" s="365">
        <v>26.54</v>
      </c>
    </row>
    <row r="28" spans="3:86" x14ac:dyDescent="0.2">
      <c r="CF28" s="364" t="s">
        <v>133</v>
      </c>
      <c r="CG28" s="364">
        <v>37.1</v>
      </c>
      <c r="CH28" s="365">
        <v>31.32</v>
      </c>
    </row>
    <row r="29" spans="3:86" x14ac:dyDescent="0.2">
      <c r="CF29" s="364" t="s">
        <v>76</v>
      </c>
      <c r="CG29" s="364">
        <v>36.6</v>
      </c>
      <c r="CH29" s="365">
        <v>30.2</v>
      </c>
    </row>
    <row r="30" spans="3:86" x14ac:dyDescent="0.2">
      <c r="CF30" s="419" t="s">
        <v>205</v>
      </c>
      <c r="CG30" s="419">
        <v>33.97</v>
      </c>
      <c r="CH30" s="420">
        <v>23.3</v>
      </c>
    </row>
    <row r="31" spans="3:86" x14ac:dyDescent="0.2">
      <c r="CF31" s="412" t="s">
        <v>78</v>
      </c>
      <c r="CG31" s="412">
        <v>33.71</v>
      </c>
      <c r="CH31" s="413">
        <v>26.41</v>
      </c>
    </row>
    <row r="32" spans="3:86" ht="14.25" x14ac:dyDescent="0.2">
      <c r="C32" s="60" t="s">
        <v>82</v>
      </c>
      <c r="CF32" s="419" t="s">
        <v>80</v>
      </c>
      <c r="CG32" s="419">
        <v>33.08</v>
      </c>
      <c r="CH32" s="420">
        <v>23.13</v>
      </c>
    </row>
    <row r="33" spans="84:86" x14ac:dyDescent="0.2">
      <c r="CF33" s="419" t="s">
        <v>229</v>
      </c>
      <c r="CG33" s="419">
        <v>32.68</v>
      </c>
      <c r="CH33" s="420">
        <v>25.88</v>
      </c>
    </row>
    <row r="34" spans="84:86" x14ac:dyDescent="0.2">
      <c r="CF34" s="419" t="s">
        <v>228</v>
      </c>
      <c r="CG34" s="419">
        <v>32.380000000000003</v>
      </c>
      <c r="CH34" s="420">
        <v>24.76</v>
      </c>
    </row>
    <row r="35" spans="84:86" x14ac:dyDescent="0.2">
      <c r="CF35" s="419" t="s">
        <v>79</v>
      </c>
      <c r="CG35" s="419">
        <v>31.97</v>
      </c>
      <c r="CH35" s="420">
        <v>24.21</v>
      </c>
    </row>
    <row r="36" spans="84:86" x14ac:dyDescent="0.2">
      <c r="CF36" s="364" t="s">
        <v>136</v>
      </c>
      <c r="CG36" s="364">
        <v>31.79</v>
      </c>
      <c r="CH36" s="365">
        <v>21.14</v>
      </c>
    </row>
    <row r="37" spans="84:86" x14ac:dyDescent="0.2">
      <c r="CF37" s="419" t="s">
        <v>161</v>
      </c>
      <c r="CG37" s="419">
        <v>31.49</v>
      </c>
      <c r="CH37" s="420">
        <v>21.17</v>
      </c>
    </row>
    <row r="38" spans="84:86" x14ac:dyDescent="0.2">
      <c r="CF38" s="364" t="s">
        <v>135</v>
      </c>
      <c r="CG38" s="364">
        <v>31.26</v>
      </c>
      <c r="CH38" s="365">
        <v>28.74</v>
      </c>
    </row>
    <row r="39" spans="84:86" x14ac:dyDescent="0.2">
      <c r="CF39" s="364" t="s">
        <v>230</v>
      </c>
      <c r="CG39" s="364">
        <v>31.17</v>
      </c>
      <c r="CH39" s="365">
        <v>23.42</v>
      </c>
    </row>
    <row r="40" spans="84:86" x14ac:dyDescent="0.2">
      <c r="CF40" s="364" t="s">
        <v>218</v>
      </c>
      <c r="CG40" s="364">
        <v>30.84</v>
      </c>
      <c r="CH40" s="365">
        <v>28.86</v>
      </c>
    </row>
    <row r="41" spans="84:86" x14ac:dyDescent="0.2">
      <c r="CF41" s="364" t="s">
        <v>156</v>
      </c>
      <c r="CG41" s="364">
        <v>30.77</v>
      </c>
      <c r="CH41" s="365">
        <v>27.1</v>
      </c>
    </row>
    <row r="42" spans="84:86" x14ac:dyDescent="0.2">
      <c r="CF42" s="364" t="s">
        <v>142</v>
      </c>
      <c r="CG42" s="364">
        <v>30.6</v>
      </c>
      <c r="CH42" s="365">
        <v>27.14</v>
      </c>
    </row>
    <row r="43" spans="84:86" ht="13.5" thickBot="1" x14ac:dyDescent="0.25">
      <c r="CF43" s="364" t="s">
        <v>146</v>
      </c>
      <c r="CG43" s="364">
        <v>29.46</v>
      </c>
      <c r="CH43" s="365">
        <v>25.27</v>
      </c>
    </row>
    <row r="44" spans="84:86" ht="13.5" thickBot="1" x14ac:dyDescent="0.25">
      <c r="CF44" s="144" t="s">
        <v>231</v>
      </c>
      <c r="CG44" s="144">
        <v>36.71</v>
      </c>
      <c r="CH44" s="361">
        <v>27.82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243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8" sqref="V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4" sqref="R14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270</v>
      </c>
      <c r="C8" s="312">
        <v>146.97</v>
      </c>
      <c r="D8" s="313"/>
      <c r="E8" s="313">
        <v>143.80000000000001</v>
      </c>
      <c r="F8" s="314">
        <v>132.02000000000001</v>
      </c>
      <c r="G8" s="313">
        <v>121.95</v>
      </c>
      <c r="H8" s="315">
        <v>116.01</v>
      </c>
      <c r="I8" s="316" t="s">
        <v>159</v>
      </c>
      <c r="J8" s="306">
        <v>102.20445062586926</v>
      </c>
      <c r="K8" s="307">
        <v>111.32404181184668</v>
      </c>
      <c r="L8" s="306">
        <v>120.51660516605166</v>
      </c>
      <c r="M8" s="306">
        <v>126.68735453840186</v>
      </c>
    </row>
    <row r="9" spans="2:13" ht="30" customHeight="1" thickBot="1" x14ac:dyDescent="0.25">
      <c r="B9" s="424" t="s">
        <v>199</v>
      </c>
      <c r="C9" s="312">
        <v>664.66</v>
      </c>
      <c r="D9" s="313">
        <v>664.38</v>
      </c>
      <c r="E9" s="423">
        <v>699.27</v>
      </c>
      <c r="F9" s="314">
        <v>869.6</v>
      </c>
      <c r="G9" s="313">
        <v>805.2</v>
      </c>
      <c r="H9" s="315">
        <v>745.58</v>
      </c>
      <c r="I9" s="308">
        <v>100.04214455582648</v>
      </c>
      <c r="J9" s="306">
        <v>95.050552719264374</v>
      </c>
      <c r="K9" s="307">
        <v>76.432842686292545</v>
      </c>
      <c r="L9" s="306">
        <v>82.545951316443109</v>
      </c>
      <c r="M9" s="306">
        <v>89.146704578985478</v>
      </c>
    </row>
    <row r="10" spans="2:13" ht="30" customHeight="1" thickBot="1" x14ac:dyDescent="0.25">
      <c r="B10" s="424" t="s">
        <v>200</v>
      </c>
      <c r="C10" s="312">
        <v>1305</v>
      </c>
      <c r="D10" s="313">
        <v>1303.33</v>
      </c>
      <c r="E10" s="423">
        <v>1339.5</v>
      </c>
      <c r="F10" s="314">
        <v>1159.74</v>
      </c>
      <c r="G10" s="313">
        <v>1151.76</v>
      </c>
      <c r="H10" s="315">
        <v>924.68</v>
      </c>
      <c r="I10" s="308">
        <v>100.12813332003407</v>
      </c>
      <c r="J10" s="306">
        <v>97.424412094064948</v>
      </c>
      <c r="K10" s="307">
        <v>112.5252211702623</v>
      </c>
      <c r="L10" s="306">
        <v>113.30485517816211</v>
      </c>
      <c r="M10" s="306">
        <v>141.12990439935979</v>
      </c>
    </row>
    <row r="11" spans="2:13" ht="30" customHeight="1" thickBot="1" x14ac:dyDescent="0.25">
      <c r="B11" s="424" t="s">
        <v>201</v>
      </c>
      <c r="C11" s="312">
        <v>2183.16</v>
      </c>
      <c r="D11" s="313">
        <v>2258.1</v>
      </c>
      <c r="E11" s="423">
        <v>2339.0300000000002</v>
      </c>
      <c r="F11" s="314">
        <v>1822.24</v>
      </c>
      <c r="G11" s="313">
        <v>1799.6</v>
      </c>
      <c r="H11" s="315">
        <v>1257.23</v>
      </c>
      <c r="I11" s="308">
        <v>96.681280722731501</v>
      </c>
      <c r="J11" s="306">
        <v>93.336126513982279</v>
      </c>
      <c r="K11" s="307">
        <v>119.80639213275968</v>
      </c>
      <c r="L11" s="306">
        <v>121.31362525005558</v>
      </c>
      <c r="M11" s="306">
        <v>173.64841755287418</v>
      </c>
    </row>
    <row r="12" spans="2:13" ht="30" customHeight="1" thickBot="1" x14ac:dyDescent="0.25">
      <c r="B12" s="424" t="s">
        <v>202</v>
      </c>
      <c r="C12" s="312">
        <v>2357.9899999999998</v>
      </c>
      <c r="D12" s="313">
        <v>2352.8200000000002</v>
      </c>
      <c r="E12" s="423">
        <v>2614.66</v>
      </c>
      <c r="F12" s="314">
        <v>1971.8</v>
      </c>
      <c r="G12" s="313">
        <v>1928.26</v>
      </c>
      <c r="H12" s="315">
        <v>1376.18</v>
      </c>
      <c r="I12" s="308">
        <v>100.21973631642028</v>
      </c>
      <c r="J12" s="306">
        <v>90.183427290737598</v>
      </c>
      <c r="K12" s="307">
        <v>119.58565777462216</v>
      </c>
      <c r="L12" s="306">
        <v>122.28589505564601</v>
      </c>
      <c r="M12" s="306">
        <v>171.34313825226349</v>
      </c>
    </row>
    <row r="13" spans="2:13" ht="30" customHeight="1" thickBot="1" x14ac:dyDescent="0.25">
      <c r="B13" s="424" t="s">
        <v>93</v>
      </c>
      <c r="C13" s="312">
        <v>1445.21</v>
      </c>
      <c r="D13" s="313">
        <v>1445.22</v>
      </c>
      <c r="E13" s="423">
        <v>1438.52</v>
      </c>
      <c r="F13" s="314">
        <v>1454.4</v>
      </c>
      <c r="G13" s="313">
        <v>1496.85</v>
      </c>
      <c r="H13" s="315">
        <v>1099.3399999999999</v>
      </c>
      <c r="I13" s="308">
        <v>99.999308063824188</v>
      </c>
      <c r="J13" s="306">
        <v>100.46506131301615</v>
      </c>
      <c r="K13" s="307">
        <v>99.368124312431235</v>
      </c>
      <c r="L13" s="306">
        <v>96.550088519223706</v>
      </c>
      <c r="M13" s="306">
        <v>131.46160423526845</v>
      </c>
    </row>
    <row r="14" spans="2:13" ht="30" customHeight="1" thickBot="1" x14ac:dyDescent="0.25">
      <c r="B14" s="424" t="s">
        <v>94</v>
      </c>
      <c r="C14" s="312">
        <v>1406.45</v>
      </c>
      <c r="D14" s="313">
        <v>1437.9</v>
      </c>
      <c r="E14" s="423">
        <v>1468.52</v>
      </c>
      <c r="F14" s="314">
        <v>1465.78</v>
      </c>
      <c r="G14" s="313">
        <v>1513.71</v>
      </c>
      <c r="H14" s="315">
        <v>1091.3499999999999</v>
      </c>
      <c r="I14" s="308">
        <v>97.812782530078579</v>
      </c>
      <c r="J14" s="306">
        <v>95.773295562879639</v>
      </c>
      <c r="K14" s="307">
        <v>95.952325724187801</v>
      </c>
      <c r="L14" s="306">
        <v>92.914098473287481</v>
      </c>
      <c r="M14" s="306">
        <v>128.87249736564806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4" sqref="L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43058</v>
      </c>
      <c r="D8" s="342">
        <v>43051</v>
      </c>
      <c r="E8" s="69" t="s">
        <v>14</v>
      </c>
      <c r="F8" s="133">
        <v>43058</v>
      </c>
      <c r="G8" s="359">
        <v>43051</v>
      </c>
      <c r="H8" s="45" t="s">
        <v>14</v>
      </c>
    </row>
    <row r="9" spans="1:8" ht="27.75" customHeight="1" thickBot="1" x14ac:dyDescent="0.25">
      <c r="B9" s="310" t="s">
        <v>90</v>
      </c>
      <c r="C9" s="74">
        <v>2183.16</v>
      </c>
      <c r="D9" s="379">
        <v>2258.1</v>
      </c>
      <c r="E9" s="235">
        <v>-3.3187192772685026</v>
      </c>
      <c r="F9" s="74">
        <v>515.17568492342537</v>
      </c>
      <c r="G9" s="360">
        <v>533.07365439093485</v>
      </c>
      <c r="H9" s="235">
        <v>-3.3575040372158083</v>
      </c>
    </row>
    <row r="10" spans="1:8" ht="33.75" customHeight="1" thickBot="1" x14ac:dyDescent="0.25">
      <c r="B10" s="310" t="s">
        <v>170</v>
      </c>
      <c r="C10" s="340">
        <v>2357.9899999999998</v>
      </c>
      <c r="D10" s="380">
        <v>2352.8200000000002</v>
      </c>
      <c r="E10" s="235">
        <v>0.21973631642027941</v>
      </c>
      <c r="F10" s="74">
        <v>556.4315548528682</v>
      </c>
      <c r="G10" s="360">
        <v>555.43437204910299</v>
      </c>
      <c r="H10" s="235">
        <v>0.17953206606325353</v>
      </c>
    </row>
    <row r="11" spans="1:8" ht="28.5" customHeight="1" thickBot="1" x14ac:dyDescent="0.25">
      <c r="B11" s="234" t="s">
        <v>91</v>
      </c>
      <c r="C11" s="311">
        <v>664.66</v>
      </c>
      <c r="D11" s="381">
        <v>664.38</v>
      </c>
      <c r="E11" s="235">
        <v>4.2144555826480738E-2</v>
      </c>
      <c r="F11" s="74">
        <v>156.84451471316987</v>
      </c>
      <c r="G11" s="360">
        <v>156.84135977337112</v>
      </c>
      <c r="H11" s="235">
        <v>2.0115483589955743E-3</v>
      </c>
    </row>
    <row r="12" spans="1:8" ht="22.5" customHeight="1" thickBot="1" x14ac:dyDescent="0.25">
      <c r="B12" s="234" t="s">
        <v>92</v>
      </c>
      <c r="C12" s="311">
        <v>1305</v>
      </c>
      <c r="D12" s="381">
        <v>1303.33</v>
      </c>
      <c r="E12" s="235">
        <v>0.12813332003407218</v>
      </c>
      <c r="F12" s="74">
        <v>307.95006725346292</v>
      </c>
      <c r="G12" s="360">
        <v>307.67941454202077</v>
      </c>
      <c r="H12" s="235">
        <v>8.7965817227330101E-2</v>
      </c>
    </row>
    <row r="13" spans="1:8" ht="23.25" customHeight="1" thickBot="1" x14ac:dyDescent="0.25">
      <c r="B13" s="70" t="s">
        <v>93</v>
      </c>
      <c r="C13" s="74">
        <v>1445.21</v>
      </c>
      <c r="D13" s="379">
        <v>1445.22</v>
      </c>
      <c r="E13" s="71">
        <v>-6.919361758065143E-4</v>
      </c>
      <c r="F13" s="74">
        <v>341.03641126082545</v>
      </c>
      <c r="G13" s="360">
        <v>341.17563739376772</v>
      </c>
      <c r="H13" s="71">
        <v>-4.0807759313007952E-2</v>
      </c>
    </row>
    <row r="14" spans="1:8" ht="34.5" customHeight="1" thickBot="1" x14ac:dyDescent="0.25">
      <c r="B14" s="425" t="s">
        <v>94</v>
      </c>
      <c r="C14" s="340">
        <v>1406.45</v>
      </c>
      <c r="D14" s="380">
        <v>1437.9</v>
      </c>
      <c r="E14" s="72">
        <v>-2.1872174699214164</v>
      </c>
      <c r="F14" s="74">
        <v>331.88994029780304</v>
      </c>
      <c r="G14" s="360">
        <v>339.44759206798869</v>
      </c>
      <c r="H14" s="72">
        <v>-2.2264561442733459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269</v>
      </c>
      <c r="G15" s="351" t="s">
        <v>251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4.2377000000000002</v>
      </c>
      <c r="G16" s="352">
        <v>4.2359999999999998</v>
      </c>
      <c r="H16" s="237">
        <v>4.0132200188868719E-2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4" sqref="K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267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268</v>
      </c>
      <c r="E7" s="114" t="s">
        <v>250</v>
      </c>
      <c r="F7" s="13" t="s">
        <v>14</v>
      </c>
      <c r="G7" s="12" t="s">
        <v>268</v>
      </c>
      <c r="H7" s="114" t="s">
        <v>250</v>
      </c>
      <c r="I7" s="13" t="s">
        <v>14</v>
      </c>
      <c r="J7" s="12" t="s">
        <v>268</v>
      </c>
      <c r="K7" s="114" t="s">
        <v>250</v>
      </c>
      <c r="L7" s="13" t="s">
        <v>14</v>
      </c>
      <c r="M7" s="12" t="s">
        <v>268</v>
      </c>
      <c r="N7" s="114" t="s">
        <v>250</v>
      </c>
      <c r="O7" s="13" t="s">
        <v>14</v>
      </c>
      <c r="P7" s="12" t="s">
        <v>268</v>
      </c>
      <c r="Q7" s="114" t="s">
        <v>250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1445.2080000000001</v>
      </c>
      <c r="E8" s="24">
        <v>1445.22</v>
      </c>
      <c r="F8" s="126">
        <v>-8.303234109646706E-4</v>
      </c>
      <c r="G8" s="25">
        <v>1449.2339999999999</v>
      </c>
      <c r="H8" s="24">
        <v>1447.491</v>
      </c>
      <c r="I8" s="126">
        <v>0.1204152564679116</v>
      </c>
      <c r="J8" s="73">
        <v>1456.7570000000001</v>
      </c>
      <c r="K8" s="24">
        <v>1461.107</v>
      </c>
      <c r="L8" s="126">
        <v>-0.29771946886846129</v>
      </c>
      <c r="M8" s="73" t="s">
        <v>96</v>
      </c>
      <c r="N8" s="24" t="s">
        <v>96</v>
      </c>
      <c r="O8" s="126" t="s">
        <v>159</v>
      </c>
      <c r="P8" s="73">
        <v>1338.279</v>
      </c>
      <c r="Q8" s="24">
        <v>1370.56</v>
      </c>
      <c r="R8" s="41">
        <v>-2.3553146159234144</v>
      </c>
    </row>
    <row r="9" spans="1:18" ht="23.25" customHeight="1" x14ac:dyDescent="0.2">
      <c r="B9" s="465"/>
      <c r="C9" s="253" t="s">
        <v>164</v>
      </c>
      <c r="D9" s="26">
        <v>1406.453</v>
      </c>
      <c r="E9" s="42">
        <v>1437.8989999999999</v>
      </c>
      <c r="F9" s="208">
        <v>-2.1869408073863266</v>
      </c>
      <c r="G9" s="26">
        <v>1422.5419999999999</v>
      </c>
      <c r="H9" s="42">
        <v>1451.481</v>
      </c>
      <c r="I9" s="208">
        <v>-1.9937567215829954</v>
      </c>
      <c r="J9" s="129">
        <v>1347.35</v>
      </c>
      <c r="K9" s="42">
        <v>1423.49</v>
      </c>
      <c r="L9" s="208">
        <v>-5.3488257732755482</v>
      </c>
      <c r="M9" s="129">
        <v>1352.3240000000001</v>
      </c>
      <c r="N9" s="42">
        <v>1362.674</v>
      </c>
      <c r="O9" s="208">
        <v>-0.75953602989415736</v>
      </c>
      <c r="P9" s="129">
        <v>1359.1849999999999</v>
      </c>
      <c r="Q9" s="42">
        <v>1441.1389999999999</v>
      </c>
      <c r="R9" s="43">
        <v>-5.6867519371830166</v>
      </c>
    </row>
    <row r="10" spans="1:18" ht="27" customHeight="1" x14ac:dyDescent="0.2">
      <c r="B10" s="465"/>
      <c r="C10" s="253" t="s">
        <v>171</v>
      </c>
      <c r="D10" s="26">
        <v>1485.13</v>
      </c>
      <c r="E10" s="42">
        <v>1443.7</v>
      </c>
      <c r="F10" s="208">
        <v>2.8697097734986534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1635.4159999999999</v>
      </c>
      <c r="E11" s="42">
        <v>1586.4739999999999</v>
      </c>
      <c r="F11" s="208">
        <v>3.0849544335425612</v>
      </c>
      <c r="G11" s="26">
        <v>1734.2750000000001</v>
      </c>
      <c r="H11" s="42">
        <v>1710.5170000000001</v>
      </c>
      <c r="I11" s="208">
        <v>1.3889367951327019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1424.2170000000001</v>
      </c>
      <c r="E12" s="42">
        <v>1429.316</v>
      </c>
      <c r="F12" s="208">
        <v>-0.35674406499332079</v>
      </c>
      <c r="G12" s="26">
        <v>1431.451</v>
      </c>
      <c r="H12" s="42">
        <v>1440.7840000000001</v>
      </c>
      <c r="I12" s="208">
        <v>-0.64777232395696249</v>
      </c>
      <c r="J12" s="378" t="s">
        <v>96</v>
      </c>
      <c r="K12" s="42" t="s">
        <v>96</v>
      </c>
      <c r="L12" s="208" t="s">
        <v>159</v>
      </c>
      <c r="M12" s="129">
        <v>1375.019</v>
      </c>
      <c r="N12" s="42">
        <v>1459</v>
      </c>
      <c r="O12" s="208">
        <v>-5.7560657984921173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1507.6690000000001</v>
      </c>
      <c r="E15" s="24">
        <v>1497.252</v>
      </c>
      <c r="F15" s="126">
        <v>0.6957412646635398</v>
      </c>
      <c r="G15" s="25">
        <v>1516.866</v>
      </c>
      <c r="H15" s="24">
        <v>1513.146</v>
      </c>
      <c r="I15" s="126">
        <v>0.24584541081957906</v>
      </c>
      <c r="J15" s="418">
        <v>1454.22</v>
      </c>
      <c r="K15" s="24">
        <v>1429.1369999999999</v>
      </c>
      <c r="L15" s="126">
        <v>1.7551151499121558</v>
      </c>
      <c r="M15" s="418">
        <v>1347.46</v>
      </c>
      <c r="N15" s="24">
        <v>1332.626</v>
      </c>
      <c r="O15" s="126">
        <v>1.1131405210464196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995.44500000000005</v>
      </c>
      <c r="E16" s="42">
        <v>982.654</v>
      </c>
      <c r="F16" s="208">
        <v>1.3016789225912735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1970.5070000000001</v>
      </c>
      <c r="E17" s="39">
        <v>1981.92</v>
      </c>
      <c r="F17" s="377">
        <v>-0.57585573585210348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2159.48</v>
      </c>
      <c r="Q17" s="39">
        <v>2191.3690000000001</v>
      </c>
      <c r="R17" s="40">
        <v>-1.4552090496853849</v>
      </c>
    </row>
    <row r="18" spans="2:18" ht="15.75" customHeight="1" x14ac:dyDescent="0.2">
      <c r="B18" s="462" t="s">
        <v>62</v>
      </c>
      <c r="C18" s="344" t="s">
        <v>53</v>
      </c>
      <c r="D18" s="145">
        <v>931.52300000000002</v>
      </c>
      <c r="E18" s="416">
        <v>921.48199999999997</v>
      </c>
      <c r="F18" s="417">
        <v>1.0896577469771578</v>
      </c>
      <c r="G18" s="27">
        <v>952.90899999999999</v>
      </c>
      <c r="H18" s="416">
        <v>930.31500000000005</v>
      </c>
      <c r="I18" s="417">
        <v>2.4286397618011035</v>
      </c>
      <c r="J18" s="145">
        <v>971.17399999999998</v>
      </c>
      <c r="K18" s="416">
        <v>980.61800000000005</v>
      </c>
      <c r="L18" s="417">
        <v>-0.9630661480821352</v>
      </c>
      <c r="M18" s="145">
        <v>947.16099999999994</v>
      </c>
      <c r="N18" s="416">
        <v>950.91099999999994</v>
      </c>
      <c r="O18" s="417">
        <v>-0.39435867289367776</v>
      </c>
      <c r="P18" s="145">
        <v>761.327</v>
      </c>
      <c r="Q18" s="416">
        <v>748.49</v>
      </c>
      <c r="R18" s="46">
        <v>1.7150529733196154</v>
      </c>
    </row>
    <row r="19" spans="2:18" ht="37.5" customHeight="1" thickBot="1" x14ac:dyDescent="0.25">
      <c r="B19" s="463"/>
      <c r="C19" s="254" t="s">
        <v>63</v>
      </c>
      <c r="D19" s="141">
        <v>666.82399999999996</v>
      </c>
      <c r="E19" s="39">
        <v>672.98900000000003</v>
      </c>
      <c r="F19" s="377">
        <v>-0.91606252108133668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Y20" sqref="Y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268</v>
      </c>
      <c r="D9" s="114" t="s">
        <v>250</v>
      </c>
      <c r="E9" s="223" t="s">
        <v>14</v>
      </c>
      <c r="F9" s="12" t="s">
        <v>268</v>
      </c>
      <c r="G9" s="114" t="s">
        <v>250</v>
      </c>
      <c r="H9" s="13" t="s">
        <v>14</v>
      </c>
      <c r="I9" s="12" t="s">
        <v>268</v>
      </c>
      <c r="J9" s="114" t="s">
        <v>250</v>
      </c>
      <c r="K9" s="13" t="s">
        <v>14</v>
      </c>
      <c r="L9" s="12" t="s">
        <v>268</v>
      </c>
      <c r="M9" s="114" t="s">
        <v>250</v>
      </c>
      <c r="N9" s="13" t="s">
        <v>14</v>
      </c>
      <c r="O9" s="12" t="s">
        <v>268</v>
      </c>
      <c r="P9" s="114" t="s">
        <v>250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178.96600000000001</v>
      </c>
      <c r="D12" s="372">
        <v>179.392</v>
      </c>
      <c r="E12" s="43">
        <v>-0.23746878344630068</v>
      </c>
      <c r="F12" s="26">
        <v>182.80500000000001</v>
      </c>
      <c r="G12" s="42">
        <v>182.72499999999999</v>
      </c>
      <c r="H12" s="208">
        <v>4.378163907511972E-2</v>
      </c>
      <c r="I12" s="26">
        <v>179.661</v>
      </c>
      <c r="J12" s="42">
        <v>180.596</v>
      </c>
      <c r="K12" s="208">
        <v>-0.51773018228532319</v>
      </c>
      <c r="L12" s="26">
        <v>174.358</v>
      </c>
      <c r="M12" s="42">
        <v>176.15100000000001</v>
      </c>
      <c r="N12" s="208">
        <v>-1.0178767080516185</v>
      </c>
      <c r="O12" s="26">
        <v>163.58000000000001</v>
      </c>
      <c r="P12" s="42">
        <v>165.65899999999999</v>
      </c>
      <c r="Q12" s="43">
        <v>-1.2549876553643204</v>
      </c>
    </row>
    <row r="13" spans="1:17" ht="15" customHeight="1" x14ac:dyDescent="0.2">
      <c r="A13" s="474"/>
      <c r="B13" s="257" t="s">
        <v>46</v>
      </c>
      <c r="C13" s="26">
        <v>192.881</v>
      </c>
      <c r="D13" s="372">
        <v>193.976</v>
      </c>
      <c r="E13" s="43">
        <v>-0.56450282509176342</v>
      </c>
      <c r="F13" s="26">
        <v>192.98599999999999</v>
      </c>
      <c r="G13" s="42">
        <v>193.72399999999999</v>
      </c>
      <c r="H13" s="208">
        <v>-0.38095434742210549</v>
      </c>
      <c r="I13" s="26">
        <v>197.02600000000001</v>
      </c>
      <c r="J13" s="42">
        <v>199.88800000000001</v>
      </c>
      <c r="K13" s="208">
        <v>-1.4318018090130447</v>
      </c>
      <c r="L13" s="26">
        <v>187.304</v>
      </c>
      <c r="M13" s="42">
        <v>187.95</v>
      </c>
      <c r="N13" s="208">
        <v>-0.34370843309390081</v>
      </c>
      <c r="O13" s="26">
        <v>163.005</v>
      </c>
      <c r="P13" s="42">
        <v>168.60599999999999</v>
      </c>
      <c r="Q13" s="43">
        <v>-3.3219458382263971</v>
      </c>
    </row>
    <row r="14" spans="1:17" ht="15" customHeight="1" thickBot="1" x14ac:dyDescent="0.25">
      <c r="A14" s="474"/>
      <c r="B14" s="258" t="s">
        <v>47</v>
      </c>
      <c r="C14" s="30">
        <v>303.94200000000001</v>
      </c>
      <c r="D14" s="373">
        <v>294.31</v>
      </c>
      <c r="E14" s="47">
        <v>3.2727396282831043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186.03853857179621</v>
      </c>
      <c r="D15" s="374">
        <v>186.47765777278562</v>
      </c>
      <c r="E15" s="211">
        <v>-0.23548086469664703</v>
      </c>
      <c r="F15" s="209">
        <v>189.49750901957105</v>
      </c>
      <c r="G15" s="210">
        <v>189.42057680715573</v>
      </c>
      <c r="H15" s="407">
        <v>4.0614495907512642E-2</v>
      </c>
      <c r="I15" s="209">
        <v>187.0724119411677</v>
      </c>
      <c r="J15" s="210">
        <v>189.00275907746897</v>
      </c>
      <c r="K15" s="407">
        <v>-1.0213327814489992</v>
      </c>
      <c r="L15" s="209">
        <v>177.45378069424561</v>
      </c>
      <c r="M15" s="210">
        <v>179.03248030085479</v>
      </c>
      <c r="N15" s="407">
        <v>-0.88179508207463508</v>
      </c>
      <c r="O15" s="209">
        <v>163.82964832924236</v>
      </c>
      <c r="P15" s="210">
        <v>166.48068209223797</v>
      </c>
      <c r="Q15" s="211">
        <v>-1.5923972257194472</v>
      </c>
    </row>
    <row r="16" spans="1:17" ht="15.75" customHeight="1" x14ac:dyDescent="0.2">
      <c r="A16" s="473" t="s">
        <v>25</v>
      </c>
      <c r="B16" s="255" t="s">
        <v>43</v>
      </c>
      <c r="C16" s="31">
        <v>179.029</v>
      </c>
      <c r="D16" s="127">
        <v>176.42</v>
      </c>
      <c r="E16" s="128">
        <v>1.4788572724180982</v>
      </c>
      <c r="F16" s="121">
        <v>179.63800000000001</v>
      </c>
      <c r="G16" s="122">
        <v>176.697</v>
      </c>
      <c r="H16" s="123">
        <v>1.6644312014352267</v>
      </c>
      <c r="I16" s="121">
        <v>175.73500000000001</v>
      </c>
      <c r="J16" s="122">
        <v>175.67099999999999</v>
      </c>
      <c r="K16" s="123">
        <v>3.6431738875523777E-2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187.45</v>
      </c>
      <c r="D17" s="42">
        <v>188.19499999999999</v>
      </c>
      <c r="E17" s="43">
        <v>-0.39586599006350037</v>
      </c>
      <c r="F17" s="26">
        <v>185.81</v>
      </c>
      <c r="G17" s="42">
        <v>187.23400000000001</v>
      </c>
      <c r="H17" s="208">
        <v>-0.76054562739673692</v>
      </c>
      <c r="I17" s="26">
        <v>193.91300000000001</v>
      </c>
      <c r="J17" s="42">
        <v>190.404</v>
      </c>
      <c r="K17" s="208">
        <v>1.8429234679943773</v>
      </c>
      <c r="L17" s="26" t="s">
        <v>27</v>
      </c>
      <c r="M17" s="42" t="s">
        <v>27</v>
      </c>
      <c r="N17" s="208" t="s">
        <v>27</v>
      </c>
      <c r="O17" s="26" t="s">
        <v>27</v>
      </c>
      <c r="P17" s="42" t="s">
        <v>27</v>
      </c>
      <c r="Q17" s="43" t="s">
        <v>27</v>
      </c>
    </row>
    <row r="18" spans="1:17" ht="15" customHeight="1" x14ac:dyDescent="0.2">
      <c r="A18" s="478"/>
      <c r="B18" s="260" t="s">
        <v>45</v>
      </c>
      <c r="C18" s="26">
        <v>194.37100000000001</v>
      </c>
      <c r="D18" s="42">
        <v>193.75299999999999</v>
      </c>
      <c r="E18" s="43">
        <v>0.31896280315660841</v>
      </c>
      <c r="F18" s="26">
        <v>198.64099999999999</v>
      </c>
      <c r="G18" s="42">
        <v>197.369</v>
      </c>
      <c r="H18" s="208">
        <v>0.64447810953087437</v>
      </c>
      <c r="I18" s="26">
        <v>185.727</v>
      </c>
      <c r="J18" s="42">
        <v>187.17099999999999</v>
      </c>
      <c r="K18" s="208">
        <v>-0.77148703591901979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203.46799999999999</v>
      </c>
      <c r="D19" s="42">
        <v>203.86799999999999</v>
      </c>
      <c r="E19" s="43">
        <v>-0.19620538779995178</v>
      </c>
      <c r="F19" s="26">
        <v>204.738</v>
      </c>
      <c r="G19" s="42">
        <v>206.89500000000001</v>
      </c>
      <c r="H19" s="208">
        <v>-1.0425578191836491</v>
      </c>
      <c r="I19" s="26">
        <v>198.66</v>
      </c>
      <c r="J19" s="42">
        <v>197.511</v>
      </c>
      <c r="K19" s="208">
        <v>0.58173975120373089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194.65</v>
      </c>
      <c r="D20" s="125">
        <v>204.77799999999999</v>
      </c>
      <c r="E20" s="47">
        <v>-4.9458437918135676</v>
      </c>
      <c r="F20" s="30">
        <v>193.654</v>
      </c>
      <c r="G20" s="125">
        <v>200.428</v>
      </c>
      <c r="H20" s="44">
        <v>-3.3797672979823181</v>
      </c>
      <c r="I20" s="30">
        <v>210.995</v>
      </c>
      <c r="J20" s="125">
        <v>212.46</v>
      </c>
      <c r="K20" s="44">
        <v>-0.68954156076438078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197.89370746781216</v>
      </c>
      <c r="D21" s="210">
        <v>198.54831108018092</v>
      </c>
      <c r="E21" s="211">
        <v>-0.32969487819234461</v>
      </c>
      <c r="F21" s="209">
        <v>198.9383985644852</v>
      </c>
      <c r="G21" s="210">
        <v>200.48281478431198</v>
      </c>
      <c r="H21" s="407">
        <v>-0.77034843185354085</v>
      </c>
      <c r="I21" s="209">
        <v>194.61044738087207</v>
      </c>
      <c r="J21" s="210">
        <v>194.64039118686543</v>
      </c>
      <c r="K21" s="407">
        <v>-1.5384168625415116E-2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325.57799999999997</v>
      </c>
      <c r="D22" s="122">
        <v>312.48399999999998</v>
      </c>
      <c r="E22" s="124">
        <v>4.1902945430806042</v>
      </c>
      <c r="F22" s="296" t="s">
        <v>27</v>
      </c>
      <c r="G22" s="297" t="s">
        <v>27</v>
      </c>
      <c r="H22" s="123" t="s">
        <v>27</v>
      </c>
      <c r="I22" s="30">
        <v>325.57799999999997</v>
      </c>
      <c r="J22" s="125">
        <v>312.48399999999998</v>
      </c>
      <c r="K22" s="44">
        <v>4.1902945430806042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409.48099999999999</v>
      </c>
      <c r="D23" s="125">
        <v>413.649</v>
      </c>
      <c r="E23" s="47">
        <v>-1.0076175694852414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325.73</v>
      </c>
      <c r="M23" s="125">
        <v>327.08600000000001</v>
      </c>
      <c r="N23" s="44">
        <v>-0.41456986847495597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319.745</v>
      </c>
      <c r="D24" s="125">
        <v>329.03100000000001</v>
      </c>
      <c r="E24" s="47">
        <v>-2.8222264771404522</v>
      </c>
      <c r="F24" s="30">
        <v>511.428</v>
      </c>
      <c r="G24" s="125">
        <v>504.72</v>
      </c>
      <c r="H24" s="44">
        <v>1.3290537327627139</v>
      </c>
      <c r="I24" s="30" t="s">
        <v>96</v>
      </c>
      <c r="J24" s="125" t="s">
        <v>96</v>
      </c>
      <c r="K24" s="44" t="s">
        <v>159</v>
      </c>
      <c r="L24" s="30">
        <v>322.80200000000002</v>
      </c>
      <c r="M24" s="125">
        <v>316.935</v>
      </c>
      <c r="N24" s="44">
        <v>1.8511682206130653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518.18600000000004</v>
      </c>
      <c r="D25" s="125">
        <v>525.39300000000003</v>
      </c>
      <c r="E25" s="47">
        <v>-1.3717350630861076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392.69600000000003</v>
      </c>
      <c r="D26" s="125">
        <v>399.86099999999999</v>
      </c>
      <c r="E26" s="47">
        <v>-1.7918726757548158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417.51799999999997</v>
      </c>
      <c r="M26" s="125">
        <v>417.13900000000001</v>
      </c>
      <c r="N26" s="44">
        <v>9.0857004499690086E-2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430.80112392514951</v>
      </c>
      <c r="D27" s="210">
        <v>436.87704464932261</v>
      </c>
      <c r="E27" s="211">
        <v>-1.3907621832248453</v>
      </c>
      <c r="F27" s="209">
        <v>396.72007848198263</v>
      </c>
      <c r="G27" s="210">
        <v>400.84351486579493</v>
      </c>
      <c r="H27" s="407">
        <v>-1.0286898080895379</v>
      </c>
      <c r="I27" s="130">
        <v>366.96755012899678</v>
      </c>
      <c r="J27" s="408">
        <v>379.18652792521465</v>
      </c>
      <c r="K27" s="409">
        <v>-3.2224187560344362</v>
      </c>
      <c r="L27" s="209">
        <v>328.93957196176217</v>
      </c>
      <c r="M27" s="210">
        <v>323.64310246698329</v>
      </c>
      <c r="N27" s="407">
        <v>1.636515487092514</v>
      </c>
      <c r="O27" s="209">
        <v>518.07112790484439</v>
      </c>
      <c r="P27" s="210">
        <v>526.64284033719537</v>
      </c>
      <c r="Q27" s="211">
        <v>-1.6276139682944784</v>
      </c>
    </row>
    <row r="28" spans="1:17" ht="15.75" customHeight="1" x14ac:dyDescent="0.2">
      <c r="A28" s="473" t="s">
        <v>49</v>
      </c>
      <c r="B28" s="262" t="s">
        <v>43</v>
      </c>
      <c r="C28" s="121">
        <v>315.84500000000003</v>
      </c>
      <c r="D28" s="122">
        <v>313.101</v>
      </c>
      <c r="E28" s="124">
        <v>0.8763945180628705</v>
      </c>
      <c r="F28" s="296">
        <v>315.84500000000003</v>
      </c>
      <c r="G28" s="297">
        <v>313.101</v>
      </c>
      <c r="H28" s="123">
        <v>0.8763945180628705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285.21499999999997</v>
      </c>
      <c r="D29" s="125">
        <v>283.24099999999999</v>
      </c>
      <c r="E29" s="47">
        <v>0.69693300051898899</v>
      </c>
      <c r="F29" s="30">
        <v>217.172</v>
      </c>
      <c r="G29" s="125">
        <v>223.56</v>
      </c>
      <c r="H29" s="44">
        <v>-2.8573984612631982</v>
      </c>
      <c r="I29" s="298">
        <v>281.25299999999999</v>
      </c>
      <c r="J29" s="299">
        <v>277.75700000000001</v>
      </c>
      <c r="K29" s="44">
        <v>1.2586541473302133</v>
      </c>
      <c r="L29" s="30">
        <v>314.72199999999998</v>
      </c>
      <c r="M29" s="125">
        <v>316.61500000000001</v>
      </c>
      <c r="N29" s="44">
        <v>-0.59788702367229263</v>
      </c>
      <c r="O29" s="30">
        <v>334.95</v>
      </c>
      <c r="P29" s="125">
        <v>344.59100000000001</v>
      </c>
      <c r="Q29" s="47">
        <v>-2.7978095771508888</v>
      </c>
    </row>
    <row r="30" spans="1:17" ht="15" customHeight="1" x14ac:dyDescent="0.2">
      <c r="A30" s="478"/>
      <c r="B30" s="260" t="s">
        <v>45</v>
      </c>
      <c r="C30" s="30">
        <v>262.35399999999998</v>
      </c>
      <c r="D30" s="125">
        <v>262.565</v>
      </c>
      <c r="E30" s="47">
        <v>-8.036105345343543E-2</v>
      </c>
      <c r="F30" s="30">
        <v>272.26100000000002</v>
      </c>
      <c r="G30" s="125">
        <v>277.166</v>
      </c>
      <c r="H30" s="44">
        <v>-1.7696975819544867</v>
      </c>
      <c r="I30" s="298">
        <v>249.339</v>
      </c>
      <c r="J30" s="299">
        <v>248.648</v>
      </c>
      <c r="K30" s="44">
        <v>0.27790289887712849</v>
      </c>
      <c r="L30" s="30">
        <v>262.34899999999999</v>
      </c>
      <c r="M30" s="125">
        <v>262.34500000000003</v>
      </c>
      <c r="N30" s="44">
        <v>1.5247098286463457E-3</v>
      </c>
      <c r="O30" s="30">
        <v>297.42599999999999</v>
      </c>
      <c r="P30" s="125">
        <v>301.86099999999999</v>
      </c>
      <c r="Q30" s="47">
        <v>-1.4692192764219301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270.69128902784388</v>
      </c>
      <c r="D33" s="210">
        <v>269.62075391967875</v>
      </c>
      <c r="E33" s="211">
        <v>0.39705219001206737</v>
      </c>
      <c r="F33" s="209">
        <v>249.5334330495044</v>
      </c>
      <c r="G33" s="210">
        <v>256.15654241951495</v>
      </c>
      <c r="H33" s="407">
        <v>-2.5855710369340072</v>
      </c>
      <c r="I33" s="410">
        <v>274.40208099960881</v>
      </c>
      <c r="J33" s="411">
        <v>271.45115379186063</v>
      </c>
      <c r="K33" s="407">
        <v>1.0870932639361146</v>
      </c>
      <c r="L33" s="209">
        <v>265.70994583596018</v>
      </c>
      <c r="M33" s="210">
        <v>265.25360931580121</v>
      </c>
      <c r="N33" s="407">
        <v>0.17203781744423802</v>
      </c>
      <c r="O33" s="209">
        <v>319.74543070319351</v>
      </c>
      <c r="P33" s="210">
        <v>325.00229071735453</v>
      </c>
      <c r="Q33" s="211">
        <v>-1.6174839883614129</v>
      </c>
    </row>
    <row r="34" spans="1:17" ht="15.75" customHeight="1" x14ac:dyDescent="0.2">
      <c r="A34" s="473" t="s">
        <v>50</v>
      </c>
      <c r="B34" s="263" t="s">
        <v>51</v>
      </c>
      <c r="C34" s="25">
        <v>617.72900000000004</v>
      </c>
      <c r="D34" s="24">
        <v>616.10299999999995</v>
      </c>
      <c r="E34" s="41">
        <v>0.26391690999720663</v>
      </c>
      <c r="F34" s="25">
        <v>642.72500000000002</v>
      </c>
      <c r="G34" s="24">
        <v>649.66399999999999</v>
      </c>
      <c r="H34" s="126">
        <v>-1.0680905822086439</v>
      </c>
      <c r="I34" s="25">
        <v>511.13</v>
      </c>
      <c r="J34" s="24">
        <v>501.24700000000001</v>
      </c>
      <c r="K34" s="126">
        <v>1.9716826235368954</v>
      </c>
      <c r="L34" s="25">
        <v>654.04200000000003</v>
      </c>
      <c r="M34" s="24">
        <v>659.58699999999999</v>
      </c>
      <c r="N34" s="126">
        <v>-0.84067757551315581</v>
      </c>
      <c r="O34" s="25">
        <v>607.93899999999996</v>
      </c>
      <c r="P34" s="24">
        <v>599.91099999999994</v>
      </c>
      <c r="Q34" s="41">
        <v>1.3381984994440876</v>
      </c>
    </row>
    <row r="35" spans="1:17" ht="15.75" customHeight="1" thickBot="1" x14ac:dyDescent="0.25">
      <c r="A35" s="476"/>
      <c r="B35" s="255" t="s">
        <v>52</v>
      </c>
      <c r="C35" s="31">
        <v>974.23</v>
      </c>
      <c r="D35" s="127">
        <v>972.96799999999996</v>
      </c>
      <c r="E35" s="128">
        <v>0.12970621849845598</v>
      </c>
      <c r="F35" s="31">
        <v>1039.652</v>
      </c>
      <c r="G35" s="127">
        <v>1045.53</v>
      </c>
      <c r="H35" s="300">
        <v>-0.56220290187750988</v>
      </c>
      <c r="I35" s="31">
        <v>932.85199999999998</v>
      </c>
      <c r="J35" s="127">
        <v>923.49800000000005</v>
      </c>
      <c r="K35" s="300">
        <v>1.0128879542781823</v>
      </c>
      <c r="L35" s="31">
        <v>658.72500000000002</v>
      </c>
      <c r="M35" s="127">
        <v>658.23800000000006</v>
      </c>
      <c r="N35" s="300">
        <v>7.3985397379058376E-2</v>
      </c>
      <c r="O35" s="31">
        <v>1018.9160000000001</v>
      </c>
      <c r="P35" s="127">
        <v>1024.5319999999999</v>
      </c>
      <c r="Q35" s="128">
        <v>-0.5481527175334564</v>
      </c>
    </row>
    <row r="36" spans="1:17" ht="15" customHeight="1" thickBot="1" x14ac:dyDescent="0.25">
      <c r="A36" s="477"/>
      <c r="B36" s="259" t="s">
        <v>24</v>
      </c>
      <c r="C36" s="209">
        <v>703.52400595700294</v>
      </c>
      <c r="D36" s="210">
        <v>703.88913418715708</v>
      </c>
      <c r="E36" s="211">
        <v>-5.1872974367730119E-2</v>
      </c>
      <c r="F36" s="209">
        <v>719.9721147896181</v>
      </c>
      <c r="G36" s="210">
        <v>725.47829135591576</v>
      </c>
      <c r="H36" s="407">
        <v>-0.7589719267831756</v>
      </c>
      <c r="I36" s="209">
        <v>665.13261797073244</v>
      </c>
      <c r="J36" s="210">
        <v>653.93224218244518</v>
      </c>
      <c r="K36" s="407">
        <v>1.7127731385299074</v>
      </c>
      <c r="L36" s="209">
        <v>655.46147044472184</v>
      </c>
      <c r="M36" s="210">
        <v>659.18393825497787</v>
      </c>
      <c r="N36" s="407">
        <v>-0.56470851218103457</v>
      </c>
      <c r="O36" s="209">
        <v>707.07434417225397</v>
      </c>
      <c r="P36" s="210">
        <v>709.25937061052628</v>
      </c>
      <c r="Q36" s="211">
        <v>-0.30807156434062261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N41" sqref="N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267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268</v>
      </c>
      <c r="D8" s="383" t="s">
        <v>250</v>
      </c>
      <c r="E8" s="390" t="s">
        <v>14</v>
      </c>
      <c r="F8" s="12" t="s">
        <v>268</v>
      </c>
      <c r="G8" s="383" t="s">
        <v>250</v>
      </c>
      <c r="H8" s="390" t="s">
        <v>14</v>
      </c>
      <c r="I8" s="12" t="s">
        <v>268</v>
      </c>
      <c r="J8" s="383" t="s">
        <v>250</v>
      </c>
      <c r="K8" s="390" t="s">
        <v>14</v>
      </c>
      <c r="L8" s="238" t="s">
        <v>268</v>
      </c>
      <c r="M8" s="383" t="s">
        <v>250</v>
      </c>
      <c r="N8" s="390" t="s">
        <v>14</v>
      </c>
      <c r="O8" s="238" t="s">
        <v>268</v>
      </c>
      <c r="P8" s="383" t="s">
        <v>250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2183.1610000000001</v>
      </c>
      <c r="D9" s="384">
        <v>2258.1039999999998</v>
      </c>
      <c r="E9" s="391">
        <v>-3.3188462533169316</v>
      </c>
      <c r="F9" s="25">
        <v>2173.114</v>
      </c>
      <c r="G9" s="384">
        <v>2362.7440000000001</v>
      </c>
      <c r="H9" s="391">
        <v>-8.0258377547461812</v>
      </c>
      <c r="I9" s="25">
        <v>2402.7739999999999</v>
      </c>
      <c r="J9" s="384">
        <v>2461.9470000000001</v>
      </c>
      <c r="K9" s="391">
        <v>-2.4035042184092603</v>
      </c>
      <c r="L9" s="73">
        <v>2154.5859999999998</v>
      </c>
      <c r="M9" s="384">
        <v>2070.9349999999999</v>
      </c>
      <c r="N9" s="391">
        <v>4.0392866024283647</v>
      </c>
      <c r="O9" s="73">
        <v>2190.1869999999999</v>
      </c>
      <c r="P9" s="384">
        <v>2046.991</v>
      </c>
      <c r="Q9" s="391">
        <v>6.995438670712276</v>
      </c>
    </row>
    <row r="10" spans="1:17" ht="27" customHeight="1" x14ac:dyDescent="0.2">
      <c r="A10" s="476"/>
      <c r="B10" s="268" t="s">
        <v>85</v>
      </c>
      <c r="C10" s="26">
        <v>2357.9929999999999</v>
      </c>
      <c r="D10" s="385">
        <v>2352.8209999999999</v>
      </c>
      <c r="E10" s="392">
        <v>0.21982122736918897</v>
      </c>
      <c r="F10" s="26">
        <v>2370.0549999999998</v>
      </c>
      <c r="G10" s="385">
        <v>2385.48</v>
      </c>
      <c r="H10" s="392">
        <v>-0.64662038667271082</v>
      </c>
      <c r="I10" s="26">
        <v>2420.018</v>
      </c>
      <c r="J10" s="385">
        <v>2314.3229999999999</v>
      </c>
      <c r="K10" s="392">
        <v>4.5669943218816114</v>
      </c>
      <c r="L10" s="129">
        <v>2290.181</v>
      </c>
      <c r="M10" s="385">
        <v>2285.1109999999999</v>
      </c>
      <c r="N10" s="392">
        <v>0.22187106009293045</v>
      </c>
      <c r="O10" s="129">
        <v>2260.672</v>
      </c>
      <c r="P10" s="385">
        <v>2284.152</v>
      </c>
      <c r="Q10" s="392">
        <v>-1.0279526056059325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2326.6600406767498</v>
      </c>
      <c r="D12" s="387">
        <v>2331.9796250042391</v>
      </c>
      <c r="E12" s="394">
        <v>-0.22811452855123754</v>
      </c>
      <c r="F12" s="382">
        <v>2336.8694802444174</v>
      </c>
      <c r="G12" s="387">
        <v>2380.9928887243232</v>
      </c>
      <c r="H12" s="394">
        <v>-1.8531516279977611</v>
      </c>
      <c r="I12" s="382">
        <v>2419.0583621530045</v>
      </c>
      <c r="J12" s="387">
        <v>2330.5988742215245</v>
      </c>
      <c r="K12" s="394">
        <v>3.7955689805706085</v>
      </c>
      <c r="L12" s="406">
        <v>2248.4353938369204</v>
      </c>
      <c r="M12" s="387">
        <v>2218.1700270979222</v>
      </c>
      <c r="N12" s="394">
        <v>1.364429523853723</v>
      </c>
      <c r="O12" s="406">
        <v>2242.1242715060689</v>
      </c>
      <c r="P12" s="387">
        <v>2183.6255856374919</v>
      </c>
      <c r="Q12" s="394">
        <v>2.6789705274266966</v>
      </c>
    </row>
    <row r="13" spans="1:17" ht="20.25" customHeight="1" x14ac:dyDescent="0.2">
      <c r="A13" s="473" t="s">
        <v>28</v>
      </c>
      <c r="B13" s="267" t="s">
        <v>29</v>
      </c>
      <c r="C13" s="25">
        <v>1304.998</v>
      </c>
      <c r="D13" s="384">
        <v>1303.33</v>
      </c>
      <c r="E13" s="391">
        <v>0.12797986695619071</v>
      </c>
      <c r="F13" s="25">
        <v>1254.4929999999999</v>
      </c>
      <c r="G13" s="384">
        <v>1352.2260000000001</v>
      </c>
      <c r="H13" s="391">
        <v>-7.2275640314562919</v>
      </c>
      <c r="I13" s="25">
        <v>1349.4670000000001</v>
      </c>
      <c r="J13" s="384">
        <v>1283.732</v>
      </c>
      <c r="K13" s="391">
        <v>5.1206170758382692</v>
      </c>
      <c r="L13" s="73" t="s">
        <v>96</v>
      </c>
      <c r="M13" s="384" t="s">
        <v>96</v>
      </c>
      <c r="N13" s="391" t="s">
        <v>159</v>
      </c>
      <c r="O13" s="73">
        <v>1330.9059999999999</v>
      </c>
      <c r="P13" s="384" t="s">
        <v>96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664.65700000000004</v>
      </c>
      <c r="D14" s="386">
        <v>664.38300000000004</v>
      </c>
      <c r="E14" s="393">
        <v>4.1241271977157892E-2</v>
      </c>
      <c r="F14" s="30">
        <v>674.25900000000001</v>
      </c>
      <c r="G14" s="386">
        <v>648.774</v>
      </c>
      <c r="H14" s="393">
        <v>3.9281783795281586</v>
      </c>
      <c r="I14" s="30">
        <v>709.36699999999996</v>
      </c>
      <c r="J14" s="386">
        <v>682.66399999999999</v>
      </c>
      <c r="K14" s="393">
        <v>3.9115875452638447</v>
      </c>
      <c r="L14" s="405">
        <v>606.38099999999997</v>
      </c>
      <c r="M14" s="386">
        <v>654.13900000000001</v>
      </c>
      <c r="N14" s="393">
        <v>-7.3008947639569017</v>
      </c>
      <c r="O14" s="405">
        <v>626.61800000000005</v>
      </c>
      <c r="P14" s="386">
        <v>696.25199999999995</v>
      </c>
      <c r="Q14" s="393">
        <v>-10.001263910193423</v>
      </c>
    </row>
    <row r="15" spans="1:17" ht="20.25" customHeight="1" thickBot="1" x14ac:dyDescent="0.25">
      <c r="A15" s="492"/>
      <c r="B15" s="272" t="s">
        <v>24</v>
      </c>
      <c r="C15" s="382">
        <v>749.5363543178928</v>
      </c>
      <c r="D15" s="387">
        <v>740.80425108394604</v>
      </c>
      <c r="E15" s="394">
        <v>1.1787328732482205</v>
      </c>
      <c r="F15" s="382">
        <v>724.20613013446587</v>
      </c>
      <c r="G15" s="387">
        <v>666.25577390652609</v>
      </c>
      <c r="H15" s="394">
        <v>8.6979142992117708</v>
      </c>
      <c r="I15" s="382">
        <v>784.59063477501081</v>
      </c>
      <c r="J15" s="387">
        <v>834.50559632303759</v>
      </c>
      <c r="K15" s="394">
        <v>-5.9813812834760993</v>
      </c>
      <c r="L15" s="406">
        <v>609.30920686015827</v>
      </c>
      <c r="M15" s="387">
        <v>766.09670750049474</v>
      </c>
      <c r="N15" s="394">
        <v>-20.465758318147483</v>
      </c>
      <c r="O15" s="406">
        <v>802.76785247650855</v>
      </c>
      <c r="P15" s="387">
        <v>800.54285789312439</v>
      </c>
      <c r="Q15" s="394">
        <v>0.27793572342146922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548.07399999999996</v>
      </c>
      <c r="D17" s="388">
        <v>543.89599999999996</v>
      </c>
      <c r="E17" s="395">
        <v>0.76816156029829186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639.99770194707935</v>
      </c>
      <c r="D18" s="387">
        <v>659.3559257294429</v>
      </c>
      <c r="E18" s="394">
        <v>-2.9359292950840814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279.14999999999998</v>
      </c>
      <c r="D20" s="385">
        <v>297.83999999999997</v>
      </c>
      <c r="E20" s="392">
        <v>-6.2751813053988723</v>
      </c>
      <c r="F20" s="26">
        <v>289.89</v>
      </c>
      <c r="G20" s="385">
        <v>312.14499999999998</v>
      </c>
      <c r="H20" s="392">
        <v>-7.1296993384484768</v>
      </c>
      <c r="I20" s="26">
        <v>234.19399999999999</v>
      </c>
      <c r="J20" s="385">
        <v>240.75700000000001</v>
      </c>
      <c r="K20" s="392">
        <v>-2.7259851219279261</v>
      </c>
      <c r="L20" s="129">
        <v>243</v>
      </c>
      <c r="M20" s="385">
        <v>249.14</v>
      </c>
      <c r="N20" s="392">
        <v>-2.4644778036445318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0" sqref="K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9" t="s">
        <v>0</v>
      </c>
      <c r="G4" s="510"/>
      <c r="H4" s="353" t="s">
        <v>1</v>
      </c>
      <c r="I4" s="354"/>
      <c r="J4" s="355"/>
    </row>
    <row r="5" spans="2:15" ht="18.75" customHeight="1" x14ac:dyDescent="0.3">
      <c r="B5" s="319"/>
      <c r="F5" s="505"/>
      <c r="G5" s="511"/>
      <c r="H5" s="356" t="s">
        <v>26</v>
      </c>
      <c r="I5" s="356"/>
      <c r="J5" s="514" t="s">
        <v>212</v>
      </c>
    </row>
    <row r="6" spans="2:15" ht="24.75" customHeight="1" x14ac:dyDescent="0.2">
      <c r="F6" s="512"/>
      <c r="G6" s="513"/>
      <c r="H6" s="421" t="s">
        <v>263</v>
      </c>
      <c r="I6" s="421" t="s">
        <v>249</v>
      </c>
      <c r="J6" s="515"/>
    </row>
    <row r="7" spans="2:15" ht="48" customHeight="1" thickBot="1" x14ac:dyDescent="0.25">
      <c r="F7" s="516" t="s">
        <v>217</v>
      </c>
      <c r="G7" s="517"/>
      <c r="H7" s="357">
        <v>146.97</v>
      </c>
      <c r="I7" s="357">
        <v>143.80000000000001</v>
      </c>
      <c r="J7" s="40">
        <v>2.2044506258692542</v>
      </c>
    </row>
    <row r="8" spans="2:15" ht="15.75" customHeight="1" thickBot="1" x14ac:dyDescent="0.25"/>
    <row r="9" spans="2:15" ht="15" customHeight="1" thickBot="1" x14ac:dyDescent="0.25">
      <c r="B9" s="50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5"/>
      <c r="C10" s="50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5"/>
      <c r="C11" s="506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263</v>
      </c>
      <c r="E12" s="291" t="s">
        <v>249</v>
      </c>
      <c r="F12" s="292" t="s">
        <v>14</v>
      </c>
      <c r="G12" s="291" t="s">
        <v>263</v>
      </c>
      <c r="H12" s="291" t="s">
        <v>249</v>
      </c>
      <c r="I12" s="292" t="s">
        <v>14</v>
      </c>
      <c r="J12" s="291" t="s">
        <v>263</v>
      </c>
      <c r="K12" s="291" t="s">
        <v>249</v>
      </c>
      <c r="L12" s="292" t="s">
        <v>14</v>
      </c>
      <c r="M12" s="291" t="s">
        <v>263</v>
      </c>
      <c r="N12" s="291" t="s">
        <v>249</v>
      </c>
      <c r="O12" s="293" t="s">
        <v>14</v>
      </c>
    </row>
    <row r="13" spans="2:15" ht="36" customHeight="1" thickBot="1" x14ac:dyDescent="0.25">
      <c r="B13" s="507" t="s">
        <v>222</v>
      </c>
      <c r="C13" s="508"/>
      <c r="D13" s="130">
        <v>147.75</v>
      </c>
      <c r="E13" s="130">
        <v>143.61000000000001</v>
      </c>
      <c r="F13" s="131">
        <v>2.8828076039272932</v>
      </c>
      <c r="G13" s="109">
        <v>144.91</v>
      </c>
      <c r="H13" s="109">
        <v>142.63</v>
      </c>
      <c r="I13" s="131">
        <v>1.5985416812732252</v>
      </c>
      <c r="J13" s="109">
        <v>149.25</v>
      </c>
      <c r="K13" s="109">
        <v>147.68</v>
      </c>
      <c r="L13" s="131">
        <v>1.0631094257854774</v>
      </c>
      <c r="M13" s="109">
        <v>144.44</v>
      </c>
      <c r="N13" s="109">
        <v>142.69</v>
      </c>
      <c r="O13" s="132">
        <v>1.2264349288667742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02" t="s">
        <v>264</v>
      </c>
      <c r="K18" s="502" t="s">
        <v>265</v>
      </c>
      <c r="L18" s="502" t="s">
        <v>266</v>
      </c>
      <c r="M18" s="103" t="s">
        <v>234</v>
      </c>
      <c r="N18" s="104"/>
    </row>
    <row r="19" spans="9:14" ht="19.5" customHeight="1" thickBot="1" x14ac:dyDescent="0.25">
      <c r="I19" s="105"/>
      <c r="J19" s="503"/>
      <c r="K19" s="503"/>
      <c r="L19" s="50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146.97</v>
      </c>
      <c r="K20" s="115">
        <v>121.95</v>
      </c>
      <c r="L20" s="116">
        <v>116.01</v>
      </c>
      <c r="M20" s="117">
        <v>20.516605166051658</v>
      </c>
      <c r="N20" s="118">
        <v>26.687354538401852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21" sqref="L21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260</v>
      </c>
      <c r="D9" s="1" t="s">
        <v>22</v>
      </c>
    </row>
    <row r="10" spans="2:9" x14ac:dyDescent="0.2">
      <c r="B10" s="1" t="s">
        <v>261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262</v>
      </c>
    </row>
    <row r="16" spans="2:9" x14ac:dyDescent="0.2">
      <c r="B16" t="s">
        <v>246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242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2017-11-23T10:02:22Z</dcterms:modified>
</cp:coreProperties>
</file>