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updateLinks="never" codeName="ThisWorkbook"/>
  <bookViews>
    <workbookView xWindow="-270" yWindow="-15" windowWidth="9315" windowHeight="5655" firstSheet="5" activeTab="11"/>
  </bookViews>
  <sheets>
    <sheet name="Handel zagr. wg krajów " sheetId="15" r:id="rId1"/>
    <sheet name="Handel zagraniczny-ogółem" sheetId="14" r:id="rId2"/>
    <sheet name="Polska a UE" sheetId="9" r:id="rId3"/>
    <sheet name="Średnie mies. 2015-2017" sheetId="8" r:id="rId4"/>
    <sheet name="Dynamika zmiany cen" sheetId="18" r:id="rId5"/>
    <sheet name="Tab. tygodniowa" sheetId="10" r:id="rId6"/>
    <sheet name="% wskaźnik zmiany cen" sheetId="3" r:id="rId7"/>
    <sheet name="c. sprzedaży sery i twarogi" sheetId="5" r:id="rId8"/>
    <sheet name="c.sprzedaży produkty płynne" sheetId="4" r:id="rId9"/>
    <sheet name="c. sprzedaży produkty stałe" sheetId="2" r:id="rId10"/>
    <sheet name="mleko do skupu" sheetId="7" r:id="rId11"/>
    <sheet name="INFO" sheetId="6" r:id="rId12"/>
  </sheets>
  <definedNames>
    <definedName name="_xlnm.Print_Area" localSheetId="0">'Handel zagr. wg krajów '!#REF!</definedName>
  </definedNames>
  <calcPr calcId="145621"/>
</workbook>
</file>

<file path=xl/calcChain.xml><?xml version="1.0" encoding="utf-8"?>
<calcChain xmlns="http://schemas.openxmlformats.org/spreadsheetml/2006/main">
  <c r="I22" i="14" l="1"/>
  <c r="M22" i="14" l="1"/>
  <c r="L22" i="14"/>
  <c r="M46" i="14" l="1"/>
  <c r="L46" i="14"/>
  <c r="G46" i="14"/>
  <c r="F46" i="14"/>
  <c r="H34" i="14"/>
  <c r="I34" i="14"/>
  <c r="D10" i="14"/>
  <c r="E10" i="14"/>
  <c r="F10" i="14"/>
  <c r="G10" i="14"/>
  <c r="H10" i="14"/>
  <c r="I10" i="14"/>
  <c r="J10" i="14"/>
  <c r="K10" i="14"/>
  <c r="L10" i="14"/>
  <c r="M10" i="14"/>
  <c r="N10" i="14"/>
  <c r="O10" i="14"/>
  <c r="P10" i="14"/>
  <c r="Q10" i="14"/>
  <c r="R11" i="14"/>
  <c r="R12" i="14"/>
  <c r="R13" i="14"/>
  <c r="R14" i="14"/>
  <c r="R15" i="14"/>
  <c r="R16" i="14"/>
  <c r="S11" i="14"/>
  <c r="S12" i="14"/>
  <c r="S13" i="14"/>
  <c r="S14" i="14"/>
  <c r="S15" i="14"/>
  <c r="S16" i="14"/>
  <c r="D22" i="14"/>
  <c r="E22" i="14"/>
  <c r="F22" i="14"/>
  <c r="G22" i="14"/>
  <c r="H22" i="14"/>
  <c r="J22" i="14"/>
  <c r="K22" i="14"/>
  <c r="N22" i="14"/>
  <c r="O22" i="14"/>
  <c r="P22" i="14"/>
  <c r="Q22" i="14"/>
  <c r="S22" i="14"/>
  <c r="D34" i="14"/>
  <c r="E34" i="14"/>
  <c r="F34" i="14"/>
  <c r="G34" i="14"/>
  <c r="J34" i="14"/>
  <c r="K34" i="14"/>
  <c r="L34" i="14"/>
  <c r="M34" i="14"/>
  <c r="N34" i="14"/>
  <c r="O34" i="14"/>
  <c r="P34" i="14"/>
  <c r="Q34" i="14"/>
  <c r="R35" i="14"/>
  <c r="R36" i="14"/>
  <c r="R37" i="14"/>
  <c r="R38" i="14"/>
  <c r="R39" i="14"/>
  <c r="R40" i="14"/>
  <c r="S35" i="14"/>
  <c r="S36" i="14"/>
  <c r="S37" i="14"/>
  <c r="S38" i="14"/>
  <c r="S39" i="14"/>
  <c r="S40" i="14"/>
  <c r="D46" i="14"/>
  <c r="E46" i="14"/>
  <c r="H46" i="14"/>
  <c r="I46" i="14"/>
  <c r="J46" i="14"/>
  <c r="K46" i="14"/>
  <c r="N46" i="14"/>
  <c r="O46" i="14"/>
  <c r="P46" i="14"/>
  <c r="Q46" i="14"/>
  <c r="R47" i="14"/>
  <c r="R48" i="14"/>
  <c r="R49" i="14"/>
  <c r="R50" i="14"/>
  <c r="R51" i="14"/>
  <c r="R52" i="14"/>
  <c r="S47" i="14"/>
  <c r="S48" i="14"/>
  <c r="S49" i="14"/>
  <c r="S50" i="14"/>
  <c r="S51" i="14"/>
  <c r="S52" i="14"/>
  <c r="R10" i="14" l="1"/>
  <c r="R34" i="14"/>
  <c r="S34" i="14"/>
  <c r="R22" i="14"/>
  <c r="S10" i="14"/>
  <c r="S46" i="14"/>
  <c r="R46" i="14"/>
</calcChain>
</file>

<file path=xl/sharedStrings.xml><?xml version="1.0" encoding="utf-8"?>
<sst xmlns="http://schemas.openxmlformats.org/spreadsheetml/2006/main" count="1426" uniqueCount="273">
  <si>
    <t>TOWAR</t>
  </si>
  <si>
    <t>POLSKA</t>
  </si>
  <si>
    <t xml:space="preserve">MINISTERSTWO ROLNICTWA I ROZWOJU WSI </t>
  </si>
  <si>
    <t xml:space="preserve"> ZINTEGROWANY SYSTEM ROLNICZEJ INFORMACJI RYNKOWEJ</t>
  </si>
  <si>
    <t>(podstawa prawna: ustawa o rolniczych badaniach rynkowych z dnia 30 marca 2001 r.)</t>
  </si>
  <si>
    <t>Wydawca:</t>
  </si>
  <si>
    <t>ul. Wspólna 30</t>
  </si>
  <si>
    <t>00-930 Warszawa</t>
  </si>
  <si>
    <t xml:space="preserve">Autor: </t>
  </si>
  <si>
    <t>MAKROREGION</t>
  </si>
  <si>
    <t>PÓŁNOCNY</t>
  </si>
  <si>
    <t>CENTRALNY</t>
  </si>
  <si>
    <t>POŁUDNIOWO-WSCHODNI</t>
  </si>
  <si>
    <t>ZACHODNI</t>
  </si>
  <si>
    <t>ceny [%]</t>
  </si>
  <si>
    <r>
      <t xml:space="preserve">Daty podane w tabelach oznaczają </t>
    </r>
    <r>
      <rPr>
        <b/>
        <u/>
        <sz val="12"/>
        <rFont val="Arial CE"/>
        <family val="2"/>
        <charset val="238"/>
      </rPr>
      <t>ostatni dzień</t>
    </r>
    <r>
      <rPr>
        <u/>
        <sz val="12"/>
        <rFont val="Arial CE"/>
        <family val="2"/>
        <charset val="238"/>
      </rPr>
      <t xml:space="preserve"> </t>
    </r>
    <r>
      <rPr>
        <sz val="12"/>
        <rFont val="Arial CE"/>
        <family val="2"/>
        <charset val="238"/>
      </rPr>
      <t>analizowanego tygodnia (poniedziałek - niedziela)</t>
    </r>
  </si>
  <si>
    <t>Internet:</t>
  </si>
  <si>
    <t>strona ZSRIR</t>
  </si>
  <si>
    <t>E-mail:</t>
  </si>
  <si>
    <t>biuletyn@minrol.gov.pl</t>
  </si>
  <si>
    <t xml:space="preserve">E-mail </t>
  </si>
  <si>
    <t>Dariusz.Banasiewicz@minrol.gov.pl</t>
  </si>
  <si>
    <t>RYNEK MLEKA</t>
  </si>
  <si>
    <t xml:space="preserve"> Średnie ceny liczone są jako średnia ważona za 100 kg.</t>
  </si>
  <si>
    <t>Ogółem</t>
  </si>
  <si>
    <t>Mleko spożywcze UHT</t>
  </si>
  <si>
    <t>Cena [zł/100kg]</t>
  </si>
  <si>
    <t>--</t>
  </si>
  <si>
    <t>Mleko w proszku</t>
  </si>
  <si>
    <t>pełne</t>
  </si>
  <si>
    <t>odtłuszczone</t>
  </si>
  <si>
    <t>Mleko zagęszczone</t>
  </si>
  <si>
    <t>słodzone</t>
  </si>
  <si>
    <t>niesłodzone</t>
  </si>
  <si>
    <t>Serwatka w proszku</t>
  </si>
  <si>
    <t>Laktoza</t>
  </si>
  <si>
    <t>Kazeina i kazeiniany</t>
  </si>
  <si>
    <t>Bezwodny tłuszcz mleczny</t>
  </si>
  <si>
    <t>Masło 82% tł., 16% wody</t>
  </si>
  <si>
    <t>Masło</t>
  </si>
  <si>
    <t>Rodzaj</t>
  </si>
  <si>
    <t>Zawartość</t>
  </si>
  <si>
    <t>tłuszczu</t>
  </si>
  <si>
    <t>do 0,5%</t>
  </si>
  <si>
    <t>1,5-1,8%</t>
  </si>
  <si>
    <t>2%</t>
  </si>
  <si>
    <t>3,2%</t>
  </si>
  <si>
    <t>od 3,5%</t>
  </si>
  <si>
    <t>Jogurt naturalny</t>
  </si>
  <si>
    <t>Kefir</t>
  </si>
  <si>
    <t>Śmietana i śmietanka</t>
  </si>
  <si>
    <t>10-29%</t>
  </si>
  <si>
    <t>pow. 29%</t>
  </si>
  <si>
    <t>twaróg min. 40% tł.</t>
  </si>
  <si>
    <t>I</t>
  </si>
  <si>
    <t>SERY DOJRZEWAJĄCE</t>
  </si>
  <si>
    <t>PODLASKI, ZAMOJSKI, MORSKI</t>
  </si>
  <si>
    <t>PARMEZAN</t>
  </si>
  <si>
    <t>RADAMER</t>
  </si>
  <si>
    <t>Ser typu MOZZARELLA</t>
  </si>
  <si>
    <t>Ser typu FETA</t>
  </si>
  <si>
    <t>SERY PLEŚNIOWE</t>
  </si>
  <si>
    <t>SERY i TWAROGI ŚWIEŻE</t>
  </si>
  <si>
    <t>serek granulowany min. 40% tł.</t>
  </si>
  <si>
    <t>KRAJ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</si>
  <si>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</si>
  <si>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</si>
  <si>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</si>
  <si>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</si>
  <si>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</si>
  <si>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</si>
  <si>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</si>
  <si>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</si>
  <si>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</si>
  <si>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</si>
  <si>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</si>
  <si>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t>Francja</t>
  </si>
  <si>
    <t>Niemcy</t>
  </si>
  <si>
    <t>Polska</t>
  </si>
  <si>
    <t>Słowacja</t>
  </si>
  <si>
    <t>Czechy</t>
  </si>
  <si>
    <t>Średnie miesięczne ceny skupu mleka surowego</t>
  </si>
  <si>
    <r>
      <t>Ceny sprzedaży netto odtłuszczonego mleka w proszku i masła ekstra w blokach</t>
    </r>
    <r>
      <rPr>
        <b/>
        <u/>
        <vertAlign val="superscript"/>
        <sz val="10"/>
        <rFont val="Arial CE"/>
        <charset val="238"/>
      </rPr>
      <t>*</t>
    </r>
    <r>
      <rPr>
        <b/>
        <u/>
        <sz val="10"/>
        <rFont val="Arial CE"/>
        <charset val="238"/>
      </rPr>
      <t>.</t>
    </r>
  </si>
  <si>
    <t>Mleko spożywcze pasteryzowane</t>
  </si>
  <si>
    <t xml:space="preserve">w blokach             </t>
  </si>
  <si>
    <t>konfekc.</t>
  </si>
  <si>
    <t xml:space="preserve">w blokach           </t>
  </si>
  <si>
    <t>Towar</t>
  </si>
  <si>
    <t>Cena zł/100kg</t>
  </si>
  <si>
    <t>Cena EUR/100kg</t>
  </si>
  <si>
    <t>Masło Ekstra w blokach</t>
  </si>
  <si>
    <t>Mleko odtłuszczone w proszku</t>
  </si>
  <si>
    <t>Mleko pełne w proszku</t>
  </si>
  <si>
    <t>Ser Edamski</t>
  </si>
  <si>
    <t>Ser Gouda</t>
  </si>
  <si>
    <t>Średni kurs EUR</t>
  </si>
  <si>
    <t>nld</t>
  </si>
  <si>
    <t>I-2005</t>
  </si>
  <si>
    <t>dane wstępne</t>
  </si>
  <si>
    <t>I-2006</t>
  </si>
  <si>
    <t>EKSPORT/WYWÓZ</t>
  </si>
  <si>
    <t>IMPORT/PRZYWÓZ</t>
  </si>
  <si>
    <t>CN</t>
  </si>
  <si>
    <t>Nazwa towaru</t>
  </si>
  <si>
    <t>Wartość [tys. EUR]</t>
  </si>
  <si>
    <t>Wolumen [tony]</t>
  </si>
  <si>
    <r>
      <t xml:space="preserve">RAZEM  </t>
    </r>
    <r>
      <rPr>
        <b/>
        <i/>
        <sz val="12"/>
        <rFont val="Times New Roman CE"/>
      </rPr>
      <t>produkty mleczarskie</t>
    </r>
  </si>
  <si>
    <t>0401</t>
  </si>
  <si>
    <t>0402</t>
  </si>
  <si>
    <t xml:space="preserve">Mleko i śmietana, zagęszczone </t>
  </si>
  <si>
    <t>0403</t>
  </si>
  <si>
    <t>Maślanka, mleko zsiadłe i śmietana kwaśna, jogurt</t>
  </si>
  <si>
    <t>0404</t>
  </si>
  <si>
    <t>Serwatka, nawet zagęszczona, lub zawierająca dodatek cukru</t>
  </si>
  <si>
    <t>0405</t>
  </si>
  <si>
    <t>Masło oraz inne tłuszcze otrzymywanie z mleka</t>
  </si>
  <si>
    <t>0406</t>
  </si>
  <si>
    <t>Sery i twarogi</t>
  </si>
  <si>
    <t>OGÓŁEM</t>
  </si>
  <si>
    <t>Dane Komisji Europejskiej</t>
  </si>
  <si>
    <t>SALDO</t>
  </si>
  <si>
    <t>UWAGA: Dane w trakcie weryfikacji - mogą być obarczone istotnymi błędami</t>
  </si>
  <si>
    <t>ROSJA</t>
  </si>
  <si>
    <r>
      <t xml:space="preserve">HANDEL ZAGRANICZNY PRODUKTAMI MLECZNYMI </t>
    </r>
    <r>
      <rPr>
        <b/>
        <vertAlign val="superscript"/>
        <sz val="10"/>
        <rFont val="Arial CE"/>
        <charset val="238"/>
      </rPr>
      <t>*</t>
    </r>
  </si>
  <si>
    <r>
      <t xml:space="preserve">* </t>
    </r>
    <r>
      <rPr>
        <sz val="10"/>
        <rFont val="Arial CE"/>
        <charset val="238"/>
      </rPr>
      <t>źródło: Ministerstwo Finansów</t>
    </r>
  </si>
  <si>
    <t>Departament Rynków Rolnych</t>
  </si>
  <si>
    <r>
      <t xml:space="preserve">Daty podane w tabelach oznaczają </t>
    </r>
    <r>
      <rPr>
        <b/>
        <u/>
        <sz val="11"/>
        <rFont val="Arial CE"/>
        <family val="2"/>
        <charset val="238"/>
      </rPr>
      <t>ostatni dzień</t>
    </r>
    <r>
      <rPr>
        <u/>
        <sz val="11"/>
        <rFont val="Arial CE"/>
        <family val="2"/>
        <charset val="238"/>
      </rPr>
      <t xml:space="preserve"> </t>
    </r>
    <r>
      <rPr>
        <sz val="11"/>
        <rFont val="Arial CE"/>
        <family val="2"/>
        <charset val="238"/>
      </rPr>
      <t>analizowanego tygodnia (poniedziałek - niedziela)</t>
    </r>
  </si>
  <si>
    <t xml:space="preserve">Polski eksport produktów mleczarskich (mleko i śmietana zagęszczone kod 0402) </t>
  </si>
  <si>
    <t xml:space="preserve">Polski import produktów mleczarskich (mleko i śmietana zagęszczone kod 0402) </t>
  </si>
  <si>
    <t>EKSPORT</t>
  </si>
  <si>
    <t>IMPORT</t>
  </si>
  <si>
    <t>Kraj</t>
  </si>
  <si>
    <t>Wolumen   [tony]</t>
  </si>
  <si>
    <t>Włochy</t>
  </si>
  <si>
    <t>Irlandia</t>
  </si>
  <si>
    <t>Hiszpania</t>
  </si>
  <si>
    <t>Litwa</t>
  </si>
  <si>
    <t>Republika Czeska</t>
  </si>
  <si>
    <t>Austria</t>
  </si>
  <si>
    <t>Belgia</t>
  </si>
  <si>
    <t>Arabia Saudyjska</t>
  </si>
  <si>
    <t>Węgry</t>
  </si>
  <si>
    <t>Bułgaria</t>
  </si>
  <si>
    <t>Dania</t>
  </si>
  <si>
    <t>Wielka Brytania</t>
  </si>
  <si>
    <t>Finlandia</t>
  </si>
  <si>
    <t>Rumunia</t>
  </si>
  <si>
    <t xml:space="preserve">Polski eksport produktów mleczarskich (sery i twarogi - kod 0406) </t>
  </si>
  <si>
    <t xml:space="preserve">Polski import produktów mleczarskich (sery i twarogi - kod 0406) </t>
  </si>
  <si>
    <t>Irak</t>
  </si>
  <si>
    <t>Ministerstwo Rolnictwa i Rozwoju Wsi, Departament Rynków Rolnych.</t>
  </si>
  <si>
    <t>Mleko o standardowych parametrach</t>
  </si>
  <si>
    <t>I-2007</t>
  </si>
  <si>
    <t>Masło 80% tł., 16%wody,       2% soli</t>
  </si>
  <si>
    <t xml:space="preserve">Tygodniowa zmiana </t>
  </si>
  <si>
    <t xml:space="preserve">Miesięczna zmiana </t>
  </si>
  <si>
    <t>Portugalia</t>
  </si>
  <si>
    <t>I-2008</t>
  </si>
  <si>
    <t>Szwecja</t>
  </si>
  <si>
    <t>-</t>
  </si>
  <si>
    <t>I-2009</t>
  </si>
  <si>
    <t>Łotwa</t>
  </si>
  <si>
    <t>TYGODNIOWA ZMIANA CENY WYBRANYCH PRZETWORÓW MLECZARSKICH.</t>
  </si>
  <si>
    <t>EDAMSKI</t>
  </si>
  <si>
    <t>GOUDA</t>
  </si>
  <si>
    <t>I-2010</t>
  </si>
  <si>
    <t>Wartość [tys. PLN]</t>
  </si>
  <si>
    <t>Polski eksport produktów mleczarskich (masło oraz inne tłuszcze otrzymywane</t>
  </si>
  <si>
    <t xml:space="preserve">Polski import produktów mleczarskich (masło oraz inne tłuszcze otrzymywane </t>
  </si>
  <si>
    <t>Algieria</t>
  </si>
  <si>
    <t>Masło Ekstra konfekcjonowane</t>
  </si>
  <si>
    <t>CHEDDAR</t>
  </si>
  <si>
    <t>EMENTALER</t>
  </si>
  <si>
    <t>Tygodniowa zmiana kursu</t>
  </si>
  <si>
    <t>I-2011</t>
  </si>
  <si>
    <t>NIEMCY</t>
  </si>
  <si>
    <t>I-2012</t>
  </si>
  <si>
    <t>Kuba</t>
  </si>
  <si>
    <t>Grecja</t>
  </si>
  <si>
    <t xml:space="preserve">Tygodn.  zmiana </t>
  </si>
  <si>
    <t xml:space="preserve">Tygodn. zmiana </t>
  </si>
  <si>
    <t xml:space="preserve">Zmiana </t>
  </si>
  <si>
    <t>Rodzaj towaru</t>
  </si>
  <si>
    <t xml:space="preserve"> Tygodn. zmiana </t>
  </si>
  <si>
    <t>I-2013</t>
  </si>
  <si>
    <t>Chiny</t>
  </si>
  <si>
    <t>Wietnam</t>
  </si>
  <si>
    <t xml:space="preserve">Mleko i śmietana, nie zagęszczone </t>
  </si>
  <si>
    <t xml:space="preserve">MIESIĘCZNY WSKAŹNIK ZMIANY CENY PRODUKTÓW MLECZARSKICH  </t>
  </si>
  <si>
    <t>Cena</t>
  </si>
  <si>
    <t>Dynamika w skali</t>
  </si>
  <si>
    <t>miesiąc temu</t>
  </si>
  <si>
    <t>początek roku</t>
  </si>
  <si>
    <t>rok temu</t>
  </si>
  <si>
    <t>2 lata temu</t>
  </si>
  <si>
    <t>tygodnia</t>
  </si>
  <si>
    <t>miesiąca</t>
  </si>
  <si>
    <t>roku</t>
  </si>
  <si>
    <t>2 lat</t>
  </si>
  <si>
    <t>Mleko w proszku odtłuszczone</t>
  </si>
  <si>
    <t>Mleko w proszku pełne</t>
  </si>
  <si>
    <t>Masło w blokach</t>
  </si>
  <si>
    <t>Masło konfekcjonowane</t>
  </si>
  <si>
    <t xml:space="preserve"> Zmiana cen wybranych produktów mleczarskich ( w zł/100kg) w skali tygodnia, miesiąca, początku roku, roku i dwóch lat.</t>
  </si>
  <si>
    <t>UNIA EUROPEJSKA-28</t>
  </si>
  <si>
    <t>Estonia</t>
  </si>
  <si>
    <t>I -14</t>
  </si>
  <si>
    <t>Filipiny</t>
  </si>
  <si>
    <t>aktualna</t>
  </si>
  <si>
    <t>I-15</t>
  </si>
  <si>
    <t>ŚREDNIA WAŻONA CENA SKUPU MLEKA ( NETTO) O STANDARDOWYCH PARAMETRACH  (d. KL. EKSTRA) w zł/100kg</t>
  </si>
  <si>
    <t>Serbia</t>
  </si>
  <si>
    <t>Miesięczna. zmiana ceny</t>
  </si>
  <si>
    <t>tydzień temu</t>
  </si>
  <si>
    <t>2015r.</t>
  </si>
  <si>
    <t>Kolumbia</t>
  </si>
  <si>
    <t>I-16</t>
  </si>
  <si>
    <t>Mleko surowe do skupu         o standardowych parametrach</t>
  </si>
  <si>
    <t>Chorwacja</t>
  </si>
  <si>
    <t>Republika Południowej Afryki</t>
  </si>
  <si>
    <t xml:space="preserve">Polski eksport produktów mleczarskich (mleko i śmietana nie zagęszczone kod 0401) </t>
  </si>
  <si>
    <t xml:space="preserve">Polski import produktów mleczarskich (mleko i śmietana nie zagęszczone kod 0401) </t>
  </si>
  <si>
    <t>Mleko surowe do skupu                o standardowych parametrach</t>
  </si>
  <si>
    <t>Cypr</t>
  </si>
  <si>
    <t>Izrael</t>
  </si>
  <si>
    <t>Malta</t>
  </si>
  <si>
    <t>Luksemburg</t>
  </si>
  <si>
    <t>Holandia</t>
  </si>
  <si>
    <t>Słowenia</t>
  </si>
  <si>
    <t>UK</t>
  </si>
  <si>
    <t xml:space="preserve">Węgry </t>
  </si>
  <si>
    <t>UE</t>
  </si>
  <si>
    <t xml:space="preserve">     MONITOROWANYCH W RAMACH ZSRIR w 2017r.</t>
  </si>
  <si>
    <t>Bangladesz</t>
  </si>
  <si>
    <t>Zmiana ceny [%] w 2017r. w stos. do lat:</t>
  </si>
  <si>
    <t>2016r.</t>
  </si>
  <si>
    <t>I-17</t>
  </si>
  <si>
    <t>Białoruś</t>
  </si>
  <si>
    <t>Jemen</t>
  </si>
  <si>
    <t>Ukraina</t>
  </si>
  <si>
    <t>Meksyk</t>
  </si>
  <si>
    <t>Ghana</t>
  </si>
  <si>
    <t xml:space="preserve">Dariusz Banasiewicz, tel. (022) 623-12- 01; fax (022) 623-16-05 </t>
  </si>
  <si>
    <r>
      <t>*</t>
    </r>
    <r>
      <rPr>
        <sz val="9"/>
        <rFont val="Times New Roman"/>
        <family val="1"/>
        <charset val="238"/>
      </rPr>
      <t xml:space="preserve">Źródło:clal.it, FranceAgriMer, prodzuivel.nl  </t>
    </r>
  </si>
  <si>
    <t>Indonezja</t>
  </si>
  <si>
    <t>Maroko</t>
  </si>
  <si>
    <r>
      <t xml:space="preserve">Biuletyn „Rynek mleka” ukazuje się w każdy </t>
    </r>
    <r>
      <rPr>
        <b/>
        <sz val="10"/>
        <rFont val="Arial CE"/>
        <family val="2"/>
        <charset val="238"/>
      </rPr>
      <t>czwartek.</t>
    </r>
  </si>
  <si>
    <t>Ekwador</t>
  </si>
  <si>
    <t>Egipt</t>
  </si>
  <si>
    <t>wrzesień</t>
  </si>
  <si>
    <t>I-IX 2016r.</t>
  </si>
  <si>
    <t>I-IX 2017r.*</t>
  </si>
  <si>
    <t>Handel zagraniczny produktami mlecznymi w okresie I -IX 2017r. - dane wstępne</t>
  </si>
  <si>
    <t>według ważniejszych krajów w okresie I -IX 2017r (dane wstępne)</t>
  </si>
  <si>
    <t>I -IX 2016r</t>
  </si>
  <si>
    <t>I -IX 2017r</t>
  </si>
  <si>
    <t xml:space="preserve"> z mleka - kod 0405) według ważniejszych krajów w okresie I -IX 2017r (dane wstępne)</t>
  </si>
  <si>
    <t>z mleka - kod 0405) według ważniejszych krajów w okresie I -IX 2017r (dane wstępne)</t>
  </si>
  <si>
    <t>październik</t>
  </si>
  <si>
    <t>październik 2017</t>
  </si>
  <si>
    <t>październik 2016</t>
  </si>
  <si>
    <t>październik 2015</t>
  </si>
  <si>
    <r>
      <t>Mleko surowe</t>
    </r>
    <r>
      <rPr>
        <b/>
        <sz val="11"/>
        <rFont val="Times New Roman"/>
        <family val="1"/>
        <charset val="238"/>
      </rPr>
      <t xml:space="preserve"> skup     październik 17</t>
    </r>
  </si>
  <si>
    <t>IX-2017</t>
  </si>
  <si>
    <t>IX-2016</t>
  </si>
  <si>
    <t>2017-11-26</t>
  </si>
  <si>
    <t>1EUR=4,21978</t>
  </si>
  <si>
    <t>NR 48/2017</t>
  </si>
  <si>
    <t>07 grudnia 2017r.</t>
  </si>
  <si>
    <t>Notowania z okresu: 27.11-03.12.2017r.</t>
  </si>
  <si>
    <t>Ceny sprzedaży (NETTO) wybranych produktów mleczarskich za okres: 27.11-03.12.2017r.</t>
  </si>
  <si>
    <t>2017-12-03</t>
  </si>
  <si>
    <t>1EUR=4,2049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</si>
</sst>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"/>
    <numFmt numFmtId="165" formatCode="0.0"/>
    <numFmt numFmtId="166" formatCode="d/mm"/>
    <numFmt numFmtId="167" formatCode="#,##0.000"/>
    <numFmt numFmtId="168" formatCode="#,##0.0000"/>
    <numFmt numFmtId="169" formatCode="#,###,##0"/>
    <numFmt numFmtId="170" formatCode="yyyy/mm/dd;@"/>
  </numFmts>
  <fonts count="94" x14ac:knownFonts="1">
    <font>
      <sz val="10"/>
      <name val="Arial CE"/>
      <charset val="238"/>
    </font>
    <font>
      <sz val="10"/>
      <name val="Arial CE"/>
      <charset val="238"/>
    </font>
    <font>
      <sz val="14"/>
      <name val="Times New Roman CE"/>
      <family val="1"/>
      <charset val="238"/>
    </font>
    <font>
      <sz val="12"/>
      <name val="Times New Roman"/>
      <family val="1"/>
      <charset val="238"/>
    </font>
    <font>
      <b/>
      <sz val="10"/>
      <name val="Arial CE"/>
      <family val="2"/>
      <charset val="238"/>
    </font>
    <font>
      <u/>
      <sz val="10"/>
      <color indexed="12"/>
      <name val="Arial CE"/>
      <charset val="238"/>
    </font>
    <font>
      <b/>
      <sz val="14"/>
      <name val="Times New Roman CE"/>
      <family val="1"/>
      <charset val="238"/>
    </font>
    <font>
      <b/>
      <sz val="11"/>
      <name val="Times New Roman CE"/>
      <family val="1"/>
      <charset val="238"/>
    </font>
    <font>
      <sz val="11"/>
      <name val="Times New Roman CE"/>
      <family val="1"/>
      <charset val="238"/>
    </font>
    <font>
      <b/>
      <sz val="10"/>
      <name val="Times New Roman CE"/>
      <family val="1"/>
      <charset val="238"/>
    </font>
    <font>
      <sz val="12"/>
      <name val="Arial CE"/>
      <family val="2"/>
      <charset val="238"/>
    </font>
    <font>
      <sz val="11"/>
      <name val="Arial CE"/>
      <charset val="238"/>
    </font>
    <font>
      <u/>
      <sz val="12"/>
      <name val="Arial CE"/>
      <family val="2"/>
      <charset val="238"/>
    </font>
    <font>
      <b/>
      <u/>
      <sz val="12"/>
      <name val="Arial CE"/>
      <family val="2"/>
      <charset val="238"/>
    </font>
    <font>
      <u/>
      <sz val="10"/>
      <color indexed="12"/>
      <name val="Arial CE"/>
      <family val="2"/>
      <charset val="238"/>
    </font>
    <font>
      <sz val="10"/>
      <name val="Times New Roman CE"/>
      <family val="1"/>
      <charset val="238"/>
    </font>
    <font>
      <b/>
      <i/>
      <sz val="12"/>
      <name val="Times New Roman CE"/>
      <family val="1"/>
      <charset val="238"/>
    </font>
    <font>
      <sz val="11"/>
      <name val="Times New Roman"/>
      <family val="1"/>
      <charset val="238"/>
    </font>
    <font>
      <sz val="8"/>
      <name val="Arial CE"/>
      <charset val="238"/>
    </font>
    <font>
      <sz val="10"/>
      <name val="Times New Roman"/>
      <family val="1"/>
      <charset val="238"/>
    </font>
    <font>
      <b/>
      <sz val="12"/>
      <name val="Times New Roman CE"/>
      <family val="1"/>
      <charset val="238"/>
    </font>
    <font>
      <b/>
      <sz val="8"/>
      <name val="Times New Roman CE"/>
      <family val="1"/>
      <charset val="238"/>
    </font>
    <font>
      <sz val="9"/>
      <name val="Times New Roman"/>
      <family val="1"/>
      <charset val="238"/>
    </font>
    <font>
      <b/>
      <u/>
      <sz val="10"/>
      <name val="Arial CE"/>
      <charset val="238"/>
    </font>
    <font>
      <b/>
      <sz val="12"/>
      <name val="Arial CE"/>
      <charset val="238"/>
    </font>
    <font>
      <b/>
      <u/>
      <vertAlign val="superscript"/>
      <sz val="10"/>
      <name val="Arial CE"/>
      <charset val="238"/>
    </font>
    <font>
      <vertAlign val="superscript"/>
      <sz val="14"/>
      <name val="Arial CE"/>
      <charset val="238"/>
    </font>
    <font>
      <b/>
      <sz val="10"/>
      <name val="Times New Roman"/>
      <family val="1"/>
      <charset val="238"/>
    </font>
    <font>
      <sz val="12"/>
      <name val="Times New Roman CE"/>
      <family val="1"/>
      <charset val="238"/>
    </font>
    <font>
      <b/>
      <i/>
      <sz val="12"/>
      <name val="Times New Roman"/>
      <family val="1"/>
      <charset val="238"/>
    </font>
    <font>
      <b/>
      <sz val="10"/>
      <name val="Arial CE"/>
      <charset val="238"/>
    </font>
    <font>
      <sz val="10"/>
      <name val="Times New Roman CE"/>
      <charset val="238"/>
    </font>
    <font>
      <b/>
      <sz val="10"/>
      <name val="Times New Roman CE"/>
      <charset val="238"/>
    </font>
    <font>
      <b/>
      <sz val="14"/>
      <name val="Arial CE"/>
      <charset val="238"/>
    </font>
    <font>
      <b/>
      <i/>
      <sz val="12"/>
      <name val="Times New Roman CE"/>
      <charset val="238"/>
    </font>
    <font>
      <b/>
      <sz val="12"/>
      <name val="Times New Roman CE"/>
    </font>
    <font>
      <b/>
      <i/>
      <sz val="12"/>
      <name val="Times New Roman CE"/>
    </font>
    <font>
      <b/>
      <sz val="10"/>
      <name val="Times New Roman CE"/>
    </font>
    <font>
      <b/>
      <sz val="8"/>
      <name val="Arial CE"/>
      <charset val="238"/>
    </font>
    <font>
      <sz val="10"/>
      <name val="Times New Roman CE"/>
    </font>
    <font>
      <b/>
      <sz val="22"/>
      <color indexed="12"/>
      <name val="Times New Roman"/>
      <family val="1"/>
      <charset val="238"/>
    </font>
    <font>
      <sz val="16"/>
      <color indexed="10"/>
      <name val="Times New Roman"/>
      <family val="1"/>
      <charset val="238"/>
    </font>
    <font>
      <b/>
      <vertAlign val="superscript"/>
      <sz val="10"/>
      <name val="Arial CE"/>
      <charset val="238"/>
    </font>
    <font>
      <vertAlign val="superscript"/>
      <sz val="10"/>
      <name val="Arial CE"/>
      <charset val="238"/>
    </font>
    <font>
      <b/>
      <i/>
      <sz val="14"/>
      <name val="Times New Roman"/>
      <family val="1"/>
      <charset val="238"/>
    </font>
    <font>
      <b/>
      <sz val="12"/>
      <name val="Times New Roman CE"/>
      <charset val="238"/>
    </font>
    <font>
      <sz val="12"/>
      <name val="Times New Roman CE"/>
      <charset val="238"/>
    </font>
    <font>
      <b/>
      <sz val="8"/>
      <color indexed="8"/>
      <name val="Times New Roman CE"/>
      <charset val="238"/>
    </font>
    <font>
      <b/>
      <i/>
      <sz val="9"/>
      <name val="Times New Roman CE"/>
      <family val="1"/>
      <charset val="238"/>
    </font>
    <font>
      <sz val="11"/>
      <name val="Arial CE"/>
      <family val="2"/>
      <charset val="238"/>
    </font>
    <font>
      <b/>
      <u/>
      <sz val="11"/>
      <name val="Arial CE"/>
      <family val="2"/>
      <charset val="238"/>
    </font>
    <font>
      <u/>
      <sz val="11"/>
      <name val="Arial CE"/>
      <family val="2"/>
      <charset val="238"/>
    </font>
    <font>
      <sz val="10"/>
      <name val="Arial CE"/>
    </font>
    <font>
      <b/>
      <sz val="12"/>
      <name val="Times New Roman"/>
      <family val="1"/>
      <charset val="238"/>
    </font>
    <font>
      <sz val="12"/>
      <name val="Arial CE"/>
      <charset val="238"/>
    </font>
    <font>
      <vertAlign val="superscript"/>
      <sz val="12"/>
      <name val="Times"/>
      <family val="1"/>
    </font>
    <font>
      <b/>
      <vertAlign val="superscript"/>
      <sz val="12"/>
      <name val="Times New Roman"/>
      <family val="1"/>
      <charset val="238"/>
    </font>
    <font>
      <b/>
      <sz val="13"/>
      <name val="Times New Roman"/>
      <family val="1"/>
      <charset val="238"/>
    </font>
    <font>
      <sz val="13"/>
      <name val="Times New Roman"/>
      <family val="1"/>
      <charset val="238"/>
    </font>
    <font>
      <b/>
      <sz val="16"/>
      <name val="Times New Roman"/>
      <family val="1"/>
      <charset val="238"/>
    </font>
    <font>
      <b/>
      <sz val="11"/>
      <name val="Times New Roman"/>
      <family val="1"/>
      <charset val="238"/>
    </font>
    <font>
      <sz val="10"/>
      <color indexed="10"/>
      <name val="Arial CE"/>
      <charset val="238"/>
    </font>
    <font>
      <vertAlign val="superscript"/>
      <sz val="16"/>
      <name val="Times"/>
      <family val="1"/>
    </font>
    <font>
      <i/>
      <sz val="10"/>
      <name val="Arial CE"/>
      <charset val="238"/>
    </font>
    <font>
      <sz val="14"/>
      <name val="Arial CE"/>
      <charset val="238"/>
    </font>
    <font>
      <sz val="12"/>
      <color indexed="8"/>
      <name val="Times New Roman"/>
      <family val="2"/>
      <charset val="238"/>
    </font>
    <font>
      <sz val="12"/>
      <color indexed="9"/>
      <name val="Times New Roman"/>
      <family val="2"/>
      <charset val="238"/>
    </font>
    <font>
      <sz val="12"/>
      <color indexed="62"/>
      <name val="Times New Roman"/>
      <family val="2"/>
      <charset val="238"/>
    </font>
    <font>
      <b/>
      <sz val="12"/>
      <color indexed="63"/>
      <name val="Times New Roman"/>
      <family val="2"/>
      <charset val="238"/>
    </font>
    <font>
      <sz val="12"/>
      <color indexed="17"/>
      <name val="Times New Roman"/>
      <family val="2"/>
      <charset val="238"/>
    </font>
    <font>
      <sz val="12"/>
      <color indexed="52"/>
      <name val="Times New Roman"/>
      <family val="2"/>
      <charset val="238"/>
    </font>
    <font>
      <b/>
      <sz val="12"/>
      <color indexed="9"/>
      <name val="Times New Roman"/>
      <family val="2"/>
      <charset val="238"/>
    </font>
    <font>
      <b/>
      <sz val="15"/>
      <color indexed="56"/>
      <name val="Times New Roman"/>
      <family val="2"/>
      <charset val="238"/>
    </font>
    <font>
      <b/>
      <sz val="13"/>
      <color indexed="56"/>
      <name val="Times New Roman"/>
      <family val="2"/>
      <charset val="238"/>
    </font>
    <font>
      <b/>
      <sz val="11"/>
      <color indexed="56"/>
      <name val="Times New Roman"/>
      <family val="2"/>
      <charset val="238"/>
    </font>
    <font>
      <sz val="12"/>
      <color indexed="60"/>
      <name val="Times New Roman"/>
      <family val="2"/>
      <charset val="238"/>
    </font>
    <font>
      <b/>
      <sz val="12"/>
      <color indexed="52"/>
      <name val="Times New Roman"/>
      <family val="2"/>
      <charset val="238"/>
    </font>
    <font>
      <b/>
      <sz val="12"/>
      <color indexed="8"/>
      <name val="Times New Roman"/>
      <family val="2"/>
      <charset val="238"/>
    </font>
    <font>
      <i/>
      <sz val="12"/>
      <color indexed="23"/>
      <name val="Times New Roman"/>
      <family val="2"/>
      <charset val="238"/>
    </font>
    <font>
      <sz val="12"/>
      <color indexed="10"/>
      <name val="Times New Roman"/>
      <family val="2"/>
      <charset val="238"/>
    </font>
    <font>
      <b/>
      <sz val="18"/>
      <color indexed="56"/>
      <name val="Cambria"/>
      <family val="2"/>
      <charset val="238"/>
    </font>
    <font>
      <sz val="12"/>
      <color indexed="20"/>
      <name val="Times New Roman"/>
      <family val="2"/>
      <charset val="238"/>
    </font>
    <font>
      <sz val="10"/>
      <name val="Arial"/>
      <family val="2"/>
      <charset val="238"/>
    </font>
    <font>
      <b/>
      <i/>
      <u/>
      <sz val="12"/>
      <name val="Arial CE"/>
      <charset val="238"/>
    </font>
    <font>
      <i/>
      <u/>
      <sz val="12"/>
      <name val="Arial CE"/>
      <charset val="238"/>
    </font>
    <font>
      <vertAlign val="superscript"/>
      <sz val="14"/>
      <name val="Times New Roman CE"/>
      <family val="1"/>
      <charset val="238"/>
    </font>
    <font>
      <b/>
      <i/>
      <u/>
      <sz val="14"/>
      <name val="Arial CE"/>
      <charset val="238"/>
    </font>
    <font>
      <b/>
      <sz val="8"/>
      <name val="Times New Roman CE"/>
      <charset val="238"/>
    </font>
    <font>
      <sz val="8"/>
      <name val="Times New Roman CE"/>
      <family val="1"/>
      <charset val="238"/>
    </font>
    <font>
      <b/>
      <sz val="11"/>
      <name val="Times New Roman CE"/>
      <charset val="238"/>
    </font>
    <font>
      <sz val="11"/>
      <name val="Times New Roman CE"/>
      <charset val="238"/>
    </font>
    <font>
      <b/>
      <sz val="10"/>
      <color rgb="FFFF0000"/>
      <name val="Arial CE"/>
      <charset val="238"/>
    </font>
    <font>
      <b/>
      <sz val="10"/>
      <color rgb="FFFF0000"/>
      <name val="Arial"/>
      <family val="2"/>
      <charset val="238"/>
    </font>
    <font>
      <sz val="10"/>
      <name val="Arial"/>
      <family val="2"/>
      <charset val="238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3"/>
        <bgColor indexed="64"/>
      </patternFill>
    </fill>
  </fills>
  <borders count="12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medium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/>
      <top style="medium">
        <color indexed="64"/>
      </top>
      <bottom/>
      <diagonal/>
    </border>
    <border>
      <left style="thin">
        <color indexed="8"/>
      </left>
      <right style="medium">
        <color indexed="8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51">
    <xf numFmtId="0" fontId="0" fillId="0" borderId="0"/>
    <xf numFmtId="0" fontId="65" fillId="2" borderId="0" applyNumberFormat="0" applyBorder="0" applyAlignment="0" applyProtection="0"/>
    <xf numFmtId="0" fontId="65" fillId="3" borderId="0" applyNumberFormat="0" applyBorder="0" applyAlignment="0" applyProtection="0"/>
    <xf numFmtId="0" fontId="65" fillId="4" borderId="0" applyNumberFormat="0" applyBorder="0" applyAlignment="0" applyProtection="0"/>
    <xf numFmtId="0" fontId="65" fillId="5" borderId="0" applyNumberFormat="0" applyBorder="0" applyAlignment="0" applyProtection="0"/>
    <xf numFmtId="0" fontId="65" fillId="6" borderId="0" applyNumberFormat="0" applyBorder="0" applyAlignment="0" applyProtection="0"/>
    <xf numFmtId="0" fontId="65" fillId="7" borderId="0" applyNumberFormat="0" applyBorder="0" applyAlignment="0" applyProtection="0"/>
    <xf numFmtId="0" fontId="65" fillId="8" borderId="0" applyNumberFormat="0" applyBorder="0" applyAlignment="0" applyProtection="0"/>
    <xf numFmtId="0" fontId="65" fillId="9" borderId="0" applyNumberFormat="0" applyBorder="0" applyAlignment="0" applyProtection="0"/>
    <xf numFmtId="0" fontId="65" fillId="10" borderId="0" applyNumberFormat="0" applyBorder="0" applyAlignment="0" applyProtection="0"/>
    <xf numFmtId="0" fontId="65" fillId="5" borderId="0" applyNumberFormat="0" applyBorder="0" applyAlignment="0" applyProtection="0"/>
    <xf numFmtId="0" fontId="65" fillId="8" borderId="0" applyNumberFormat="0" applyBorder="0" applyAlignment="0" applyProtection="0"/>
    <xf numFmtId="0" fontId="65" fillId="11" borderId="0" applyNumberFormat="0" applyBorder="0" applyAlignment="0" applyProtection="0"/>
    <xf numFmtId="0" fontId="66" fillId="12" borderId="0" applyNumberFormat="0" applyBorder="0" applyAlignment="0" applyProtection="0"/>
    <xf numFmtId="0" fontId="66" fillId="9" borderId="0" applyNumberFormat="0" applyBorder="0" applyAlignment="0" applyProtection="0"/>
    <xf numFmtId="0" fontId="66" fillId="10" borderId="0" applyNumberFormat="0" applyBorder="0" applyAlignment="0" applyProtection="0"/>
    <xf numFmtId="0" fontId="66" fillId="13" borderId="0" applyNumberFormat="0" applyBorder="0" applyAlignment="0" applyProtection="0"/>
    <xf numFmtId="0" fontId="66" fillId="14" borderId="0" applyNumberFormat="0" applyBorder="0" applyAlignment="0" applyProtection="0"/>
    <xf numFmtId="0" fontId="66" fillId="15" borderId="0" applyNumberFormat="0" applyBorder="0" applyAlignment="0" applyProtection="0"/>
    <xf numFmtId="0" fontId="66" fillId="16" borderId="0" applyNumberFormat="0" applyBorder="0" applyAlignment="0" applyProtection="0"/>
    <xf numFmtId="0" fontId="66" fillId="17" borderId="0" applyNumberFormat="0" applyBorder="0" applyAlignment="0" applyProtection="0"/>
    <xf numFmtId="0" fontId="66" fillId="18" borderId="0" applyNumberFormat="0" applyBorder="0" applyAlignment="0" applyProtection="0"/>
    <xf numFmtId="0" fontId="66" fillId="13" borderId="0" applyNumberFormat="0" applyBorder="0" applyAlignment="0" applyProtection="0"/>
    <xf numFmtId="0" fontId="66" fillId="14" borderId="0" applyNumberFormat="0" applyBorder="0" applyAlignment="0" applyProtection="0"/>
    <xf numFmtId="0" fontId="66" fillId="19" borderId="0" applyNumberFormat="0" applyBorder="0" applyAlignment="0" applyProtection="0"/>
    <xf numFmtId="0" fontId="67" fillId="7" borderId="1" applyNumberFormat="0" applyAlignment="0" applyProtection="0"/>
    <xf numFmtId="0" fontId="68" fillId="20" borderId="2" applyNumberFormat="0" applyAlignment="0" applyProtection="0"/>
    <xf numFmtId="0" fontId="69" fillId="4" borderId="0" applyNumberFormat="0" applyBorder="0" applyAlignment="0" applyProtection="0"/>
    <xf numFmtId="0" fontId="5" fillId="0" borderId="0" applyNumberFormat="0" applyFill="0" applyBorder="0" applyAlignment="0" applyProtection="0">
      <alignment vertical="top"/>
      <protection locked="0"/>
    </xf>
    <xf numFmtId="0" fontId="70" fillId="0" borderId="3" applyNumberFormat="0" applyFill="0" applyAlignment="0" applyProtection="0"/>
    <xf numFmtId="0" fontId="71" fillId="21" borderId="4" applyNumberFormat="0" applyAlignment="0" applyProtection="0"/>
    <xf numFmtId="0" fontId="72" fillId="0" borderId="5" applyNumberFormat="0" applyFill="0" applyAlignment="0" applyProtection="0"/>
    <xf numFmtId="0" fontId="73" fillId="0" borderId="6" applyNumberFormat="0" applyFill="0" applyAlignment="0" applyProtection="0"/>
    <xf numFmtId="0" fontId="74" fillId="0" borderId="7" applyNumberFormat="0" applyFill="0" applyAlignment="0" applyProtection="0"/>
    <xf numFmtId="0" fontId="74" fillId="0" borderId="0" applyNumberFormat="0" applyFill="0" applyBorder="0" applyAlignment="0" applyProtection="0"/>
    <xf numFmtId="0" fontId="75" fillId="22" borderId="0" applyNumberFormat="0" applyBorder="0" applyAlignment="0" applyProtection="0"/>
    <xf numFmtId="0" fontId="52" fillId="0" borderId="0"/>
    <xf numFmtId="0" fontId="82" fillId="0" borderId="0"/>
    <xf numFmtId="0" fontId="52" fillId="0" borderId="0"/>
    <xf numFmtId="0" fontId="52" fillId="0" borderId="0"/>
    <xf numFmtId="0" fontId="1" fillId="0" borderId="0"/>
    <xf numFmtId="0" fontId="1" fillId="0" borderId="0"/>
    <xf numFmtId="0" fontId="76" fillId="20" borderId="1" applyNumberFormat="0" applyAlignment="0" applyProtection="0"/>
    <xf numFmtId="0" fontId="77" fillId="0" borderId="8" applyNumberFormat="0" applyFill="0" applyAlignment="0" applyProtection="0"/>
    <xf numFmtId="0" fontId="78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65" fillId="23" borderId="9" applyNumberFormat="0" applyFont="0" applyAlignment="0" applyProtection="0"/>
    <xf numFmtId="0" fontId="81" fillId="3" borderId="0" applyNumberFormat="0" applyBorder="0" applyAlignment="0" applyProtection="0"/>
    <xf numFmtId="0" fontId="1" fillId="0" borderId="0"/>
    <xf numFmtId="0" fontId="93" fillId="0" borderId="0"/>
  </cellStyleXfs>
  <cellXfs count="518">
    <xf numFmtId="0" fontId="0" fillId="0" borderId="0" xfId="0"/>
    <xf numFmtId="0" fontId="4" fillId="0" borderId="0" xfId="0" applyFont="1"/>
    <xf numFmtId="0" fontId="6" fillId="0" borderId="0" xfId="0" applyFont="1"/>
    <xf numFmtId="0" fontId="7" fillId="0" borderId="10" xfId="0" applyFont="1" applyBorder="1" applyAlignment="1">
      <alignment horizontal="centerContinuous"/>
    </xf>
    <xf numFmtId="0" fontId="7" fillId="0" borderId="11" xfId="0" applyFont="1" applyBorder="1" applyAlignment="1">
      <alignment horizontal="centerContinuous"/>
    </xf>
    <xf numFmtId="0" fontId="7" fillId="0" borderId="12" xfId="0" applyFont="1" applyBorder="1" applyAlignment="1">
      <alignment horizontal="centerContinuous"/>
    </xf>
    <xf numFmtId="0" fontId="7" fillId="0" borderId="13" xfId="0" applyFont="1" applyBorder="1" applyAlignment="1">
      <alignment horizontal="centerContinuous"/>
    </xf>
    <xf numFmtId="0" fontId="7" fillId="0" borderId="14" xfId="0" applyFont="1" applyBorder="1" applyAlignment="1">
      <alignment horizontal="centerContinuous"/>
    </xf>
    <xf numFmtId="0" fontId="7" fillId="0" borderId="15" xfId="0" applyFont="1" applyBorder="1" applyAlignment="1">
      <alignment horizontal="centerContinuous"/>
    </xf>
    <xf numFmtId="0" fontId="8" fillId="0" borderId="16" xfId="0" applyFont="1" applyBorder="1" applyAlignment="1">
      <alignment horizontal="centerContinuous" vertical="center" wrapText="1"/>
    </xf>
    <xf numFmtId="0" fontId="8" fillId="0" borderId="13" xfId="0" applyFont="1" applyBorder="1" applyAlignment="1">
      <alignment horizontal="center" wrapText="1"/>
    </xf>
    <xf numFmtId="0" fontId="8" fillId="0" borderId="14" xfId="0" applyFont="1" applyBorder="1" applyAlignment="1">
      <alignment horizontal="center" wrapText="1"/>
    </xf>
    <xf numFmtId="0" fontId="9" fillId="24" borderId="17" xfId="0" applyFont="1" applyFill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0" fontId="8" fillId="0" borderId="19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/>
    </xf>
    <xf numFmtId="0" fontId="10" fillId="0" borderId="0" xfId="0" applyFont="1"/>
    <xf numFmtId="0" fontId="5" fillId="0" borderId="0" xfId="28" applyAlignment="1" applyProtection="1"/>
    <xf numFmtId="0" fontId="14" fillId="0" borderId="0" xfId="28" applyFont="1" applyAlignment="1" applyProtection="1"/>
    <xf numFmtId="0" fontId="8" fillId="0" borderId="21" xfId="0" applyFont="1" applyBorder="1"/>
    <xf numFmtId="0" fontId="8" fillId="0" borderId="0" xfId="0" applyFont="1" applyBorder="1"/>
    <xf numFmtId="0" fontId="8" fillId="0" borderId="17" xfId="0" applyFont="1" applyFill="1" applyBorder="1" applyAlignment="1">
      <alignment horizontal="centerContinuous" vertical="center" wrapText="1"/>
    </xf>
    <xf numFmtId="0" fontId="8" fillId="0" borderId="16" xfId="0" applyFont="1" applyFill="1" applyBorder="1" applyAlignment="1">
      <alignment horizontal="centerContinuous" vertical="center" wrapText="1"/>
    </xf>
    <xf numFmtId="0" fontId="2" fillId="0" borderId="24" xfId="0" applyFont="1" applyBorder="1" applyAlignment="1">
      <alignment horizontal="center" vertical="center"/>
    </xf>
    <xf numFmtId="4" fontId="8" fillId="0" borderId="25" xfId="0" applyNumberFormat="1" applyFont="1" applyBorder="1" applyAlignment="1">
      <alignment horizontal="center" vertical="center" wrapText="1"/>
    </xf>
    <xf numFmtId="4" fontId="8" fillId="24" borderId="26" xfId="0" applyNumberFormat="1" applyFont="1" applyFill="1" applyBorder="1" applyAlignment="1">
      <alignment horizontal="center" vertical="center" wrapText="1"/>
    </xf>
    <xf numFmtId="4" fontId="8" fillId="24" borderId="27" xfId="0" applyNumberFormat="1" applyFont="1" applyFill="1" applyBorder="1" applyAlignment="1">
      <alignment horizontal="center" vertical="center" wrapText="1"/>
    </xf>
    <xf numFmtId="4" fontId="8" fillId="24" borderId="28" xfId="0" applyNumberFormat="1" applyFont="1" applyFill="1" applyBorder="1" applyAlignment="1">
      <alignment horizontal="center" vertical="center" wrapText="1"/>
    </xf>
    <xf numFmtId="4" fontId="8" fillId="24" borderId="29" xfId="0" applyNumberFormat="1" applyFont="1" applyFill="1" applyBorder="1" applyAlignment="1">
      <alignment horizontal="center" vertical="center" wrapText="1"/>
    </xf>
    <xf numFmtId="0" fontId="8" fillId="0" borderId="17" xfId="0" applyFont="1" applyBorder="1" applyAlignment="1">
      <alignment horizontal="centerContinuous" vertical="center" wrapText="1"/>
    </xf>
    <xf numFmtId="4" fontId="8" fillId="24" borderId="30" xfId="0" applyNumberFormat="1" applyFont="1" applyFill="1" applyBorder="1" applyAlignment="1">
      <alignment horizontal="center" vertical="center" wrapText="1"/>
    </xf>
    <xf numFmtId="4" fontId="8" fillId="24" borderId="31" xfId="0" applyNumberFormat="1" applyFont="1" applyFill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/>
    </xf>
    <xf numFmtId="0" fontId="9" fillId="0" borderId="22" xfId="0" applyFont="1" applyBorder="1" applyAlignment="1">
      <alignment horizontal="center" vertical="center"/>
    </xf>
    <xf numFmtId="0" fontId="8" fillId="0" borderId="32" xfId="0" applyFont="1" applyBorder="1" applyAlignment="1">
      <alignment horizontal="centerContinuous"/>
    </xf>
    <xf numFmtId="0" fontId="8" fillId="0" borderId="21" xfId="0" applyFont="1" applyBorder="1" applyAlignment="1">
      <alignment horizontal="center" vertical="center"/>
    </xf>
    <xf numFmtId="0" fontId="8" fillId="0" borderId="33" xfId="0" applyFont="1" applyBorder="1"/>
    <xf numFmtId="0" fontId="7" fillId="0" borderId="21" xfId="0" applyFont="1" applyBorder="1" applyAlignment="1">
      <alignment horizontal="center" vertical="center"/>
    </xf>
    <xf numFmtId="0" fontId="9" fillId="0" borderId="23" xfId="0" applyFont="1" applyBorder="1" applyAlignment="1">
      <alignment horizontal="center" vertical="center"/>
    </xf>
    <xf numFmtId="4" fontId="8" fillId="0" borderId="34" xfId="0" applyNumberFormat="1" applyFont="1" applyBorder="1" applyAlignment="1">
      <alignment horizontal="center" vertical="center" wrapText="1"/>
    </xf>
    <xf numFmtId="164" fontId="8" fillId="0" borderId="35" xfId="0" applyNumberFormat="1" applyFont="1" applyBorder="1" applyAlignment="1">
      <alignment horizontal="center" vertical="center" wrapText="1"/>
    </xf>
    <xf numFmtId="164" fontId="8" fillId="0" borderId="36" xfId="0" applyNumberFormat="1" applyFont="1" applyBorder="1" applyAlignment="1">
      <alignment horizontal="center" vertical="center" wrapText="1"/>
    </xf>
    <xf numFmtId="4" fontId="8" fillId="0" borderId="37" xfId="0" applyNumberFormat="1" applyFont="1" applyBorder="1" applyAlignment="1">
      <alignment horizontal="center" vertical="center" wrapText="1"/>
    </xf>
    <xf numFmtId="164" fontId="8" fillId="0" borderId="38" xfId="0" applyNumberFormat="1" applyFont="1" applyBorder="1" applyAlignment="1">
      <alignment horizontal="center" vertical="center" wrapText="1"/>
    </xf>
    <xf numFmtId="164" fontId="8" fillId="0" borderId="39" xfId="0" applyNumberFormat="1" applyFont="1" applyBorder="1" applyAlignment="1">
      <alignment horizontal="center" vertical="center" wrapText="1"/>
    </xf>
    <xf numFmtId="0" fontId="8" fillId="0" borderId="40" xfId="0" applyFont="1" applyBorder="1" applyAlignment="1">
      <alignment horizontal="center" vertical="center" wrapText="1"/>
    </xf>
    <xf numFmtId="164" fontId="8" fillId="0" borderId="42" xfId="0" applyNumberFormat="1" applyFont="1" applyBorder="1" applyAlignment="1">
      <alignment horizontal="center" vertical="center" wrapText="1"/>
    </xf>
    <xf numFmtId="164" fontId="8" fillId="0" borderId="43" xfId="0" applyNumberFormat="1" applyFont="1" applyBorder="1" applyAlignment="1">
      <alignment horizontal="center" vertical="center" wrapText="1"/>
    </xf>
    <xf numFmtId="0" fontId="20" fillId="0" borderId="17" xfId="0" applyFont="1" applyBorder="1" applyAlignment="1">
      <alignment horizontal="center" vertical="center"/>
    </xf>
    <xf numFmtId="166" fontId="21" fillId="0" borderId="44" xfId="0" applyNumberFormat="1" applyFont="1" applyBorder="1" applyAlignment="1">
      <alignment horizontal="centerContinuous" vertical="center" wrapText="1"/>
    </xf>
    <xf numFmtId="166" fontId="21" fillId="0" borderId="45" xfId="0" applyNumberFormat="1" applyFont="1" applyBorder="1" applyAlignment="1">
      <alignment horizontal="centerContinuous" vertical="center" wrapText="1"/>
    </xf>
    <xf numFmtId="0" fontId="19" fillId="25" borderId="27" xfId="0" applyFont="1" applyFill="1" applyBorder="1" applyAlignment="1">
      <alignment vertical="center" wrapText="1"/>
    </xf>
    <xf numFmtId="167" fontId="22" fillId="25" borderId="46" xfId="0" applyNumberFormat="1" applyFont="1" applyFill="1" applyBorder="1" applyAlignment="1">
      <alignment vertical="center" wrapText="1"/>
    </xf>
    <xf numFmtId="167" fontId="22" fillId="25" borderId="38" xfId="0" applyNumberFormat="1" applyFont="1" applyFill="1" applyBorder="1" applyAlignment="1">
      <alignment vertical="center" wrapText="1"/>
    </xf>
    <xf numFmtId="0" fontId="19" fillId="25" borderId="30" xfId="0" applyFont="1" applyFill="1" applyBorder="1" applyAlignment="1">
      <alignment vertical="center" wrapText="1"/>
    </xf>
    <xf numFmtId="167" fontId="22" fillId="25" borderId="39" xfId="0" applyNumberFormat="1" applyFont="1" applyFill="1" applyBorder="1" applyAlignment="1">
      <alignment vertical="center" wrapText="1"/>
    </xf>
    <xf numFmtId="167" fontId="22" fillId="25" borderId="43" xfId="0" applyNumberFormat="1" applyFont="1" applyFill="1" applyBorder="1" applyAlignment="1">
      <alignment vertical="center" wrapText="1"/>
    </xf>
    <xf numFmtId="0" fontId="19" fillId="25" borderId="29" xfId="0" applyFont="1" applyFill="1" applyBorder="1" applyAlignment="1">
      <alignment vertical="center" wrapText="1"/>
    </xf>
    <xf numFmtId="167" fontId="22" fillId="25" borderId="47" xfId="0" applyNumberFormat="1" applyFont="1" applyFill="1" applyBorder="1" applyAlignment="1">
      <alignment vertical="center" wrapText="1"/>
    </xf>
    <xf numFmtId="167" fontId="22" fillId="25" borderId="35" xfId="0" applyNumberFormat="1" applyFont="1" applyFill="1" applyBorder="1" applyAlignment="1">
      <alignment vertical="center" wrapText="1"/>
    </xf>
    <xf numFmtId="0" fontId="23" fillId="0" borderId="0" xfId="0" applyFont="1"/>
    <xf numFmtId="0" fontId="24" fillId="0" borderId="0" xfId="0" applyFont="1"/>
    <xf numFmtId="0" fontId="26" fillId="0" borderId="0" xfId="0" applyFont="1"/>
    <xf numFmtId="0" fontId="8" fillId="0" borderId="12" xfId="0" applyFont="1" applyFill="1" applyBorder="1" applyAlignment="1">
      <alignment horizontal="centerContinuous" vertical="center" wrapText="1"/>
    </xf>
    <xf numFmtId="0" fontId="8" fillId="0" borderId="15" xfId="0" applyFont="1" applyFill="1" applyBorder="1" applyAlignment="1">
      <alignment horizontal="centerContinuous" vertical="center" wrapText="1"/>
    </xf>
    <xf numFmtId="0" fontId="7" fillId="0" borderId="32" xfId="0" applyFont="1" applyBorder="1" applyAlignment="1">
      <alignment horizontal="centerContinuous"/>
    </xf>
    <xf numFmtId="0" fontId="0" fillId="0" borderId="48" xfId="0" applyBorder="1"/>
    <xf numFmtId="0" fontId="30" fillId="0" borderId="0" xfId="0" applyFont="1"/>
    <xf numFmtId="0" fontId="8" fillId="0" borderId="22" xfId="0" applyFont="1" applyBorder="1" applyAlignment="1">
      <alignment horizontal="center" wrapText="1"/>
    </xf>
    <xf numFmtId="0" fontId="8" fillId="0" borderId="23" xfId="0" applyFont="1" applyBorder="1" applyAlignment="1">
      <alignment horizontal="center" vertical="center" wrapText="1"/>
    </xf>
    <xf numFmtId="0" fontId="19" fillId="0" borderId="49" xfId="0" applyFont="1" applyBorder="1" applyAlignment="1">
      <alignment horizontal="center" vertical="center" wrapText="1"/>
    </xf>
    <xf numFmtId="165" fontId="19" fillId="0" borderId="50" xfId="0" applyNumberFormat="1" applyFont="1" applyBorder="1" applyAlignment="1">
      <alignment horizontal="center" vertical="center" wrapText="1"/>
    </xf>
    <xf numFmtId="165" fontId="19" fillId="0" borderId="22" xfId="0" applyNumberFormat="1" applyFont="1" applyBorder="1" applyAlignment="1">
      <alignment horizontal="center" vertical="center" wrapText="1"/>
    </xf>
    <xf numFmtId="4" fontId="8" fillId="24" borderId="25" xfId="0" applyNumberFormat="1" applyFont="1" applyFill="1" applyBorder="1" applyAlignment="1">
      <alignment horizontal="center" vertical="center" wrapText="1"/>
    </xf>
    <xf numFmtId="4" fontId="8" fillId="26" borderId="50" xfId="0" applyNumberFormat="1" applyFont="1" applyFill="1" applyBorder="1" applyAlignment="1">
      <alignment horizontal="center" vertical="center" wrapText="1"/>
    </xf>
    <xf numFmtId="0" fontId="0" fillId="26" borderId="50" xfId="0" applyFill="1" applyBorder="1"/>
    <xf numFmtId="0" fontId="0" fillId="0" borderId="0" xfId="0" applyFill="1"/>
    <xf numFmtId="0" fontId="33" fillId="0" borderId="0" xfId="0" applyFont="1"/>
    <xf numFmtId="0" fontId="9" fillId="0" borderId="51" xfId="0" applyFont="1" applyBorder="1"/>
    <xf numFmtId="0" fontId="7" fillId="0" borderId="52" xfId="0" applyFont="1" applyBorder="1" applyAlignment="1">
      <alignment horizontal="centerContinuous" vertical="center"/>
    </xf>
    <xf numFmtId="0" fontId="9" fillId="0" borderId="52" xfId="0" applyFont="1" applyBorder="1" applyAlignment="1">
      <alignment horizontal="centerContinuous" vertical="center"/>
    </xf>
    <xf numFmtId="0" fontId="9" fillId="0" borderId="53" xfId="0" applyFont="1" applyBorder="1" applyAlignment="1">
      <alignment horizontal="centerContinuous" vertical="center"/>
    </xf>
    <xf numFmtId="0" fontId="7" fillId="0" borderId="54" xfId="0" applyFont="1" applyBorder="1" applyAlignment="1">
      <alignment horizontal="center"/>
    </xf>
    <xf numFmtId="0" fontId="9" fillId="0" borderId="46" xfId="0" applyFont="1" applyBorder="1" applyAlignment="1">
      <alignment horizontal="centerContinuous" vertical="center"/>
    </xf>
    <xf numFmtId="0" fontId="9" fillId="0" borderId="55" xfId="0" applyFont="1" applyBorder="1" applyAlignment="1">
      <alignment horizontal="centerContinuous" vertical="center"/>
    </xf>
    <xf numFmtId="0" fontId="15" fillId="0" borderId="56" xfId="0" applyFont="1" applyBorder="1" applyAlignment="1"/>
    <xf numFmtId="169" fontId="15" fillId="0" borderId="57" xfId="0" applyNumberFormat="1" applyFont="1" applyBorder="1"/>
    <xf numFmtId="169" fontId="15" fillId="24" borderId="57" xfId="0" applyNumberFormat="1" applyFont="1" applyFill="1" applyBorder="1"/>
    <xf numFmtId="169" fontId="15" fillId="0" borderId="58" xfId="0" applyNumberFormat="1" applyFont="1" applyBorder="1"/>
    <xf numFmtId="169" fontId="15" fillId="24" borderId="58" xfId="0" applyNumberFormat="1" applyFont="1" applyFill="1" applyBorder="1"/>
    <xf numFmtId="0" fontId="38" fillId="0" borderId="50" xfId="0" applyFont="1" applyBorder="1" applyAlignment="1">
      <alignment horizontal="center"/>
    </xf>
    <xf numFmtId="0" fontId="9" fillId="0" borderId="36" xfId="0" applyFont="1" applyBorder="1" applyAlignment="1">
      <alignment horizontal="centerContinuous" vertical="center"/>
    </xf>
    <xf numFmtId="0" fontId="9" fillId="0" borderId="38" xfId="0" applyFont="1" applyBorder="1" applyAlignment="1">
      <alignment horizontal="centerContinuous" vertical="center"/>
    </xf>
    <xf numFmtId="0" fontId="40" fillId="0" borderId="0" xfId="0" applyFont="1"/>
    <xf numFmtId="0" fontId="41" fillId="0" borderId="0" xfId="0" applyFont="1" applyFill="1"/>
    <xf numFmtId="0" fontId="43" fillId="0" borderId="0" xfId="0" applyFont="1"/>
    <xf numFmtId="0" fontId="8" fillId="0" borderId="0" xfId="0" applyFont="1"/>
    <xf numFmtId="0" fontId="44" fillId="0" borderId="0" xfId="0" applyFont="1" applyAlignment="1">
      <alignment horizontal="center"/>
    </xf>
    <xf numFmtId="0" fontId="29" fillId="0" borderId="50" xfId="0" applyFont="1" applyBorder="1" applyAlignment="1">
      <alignment horizontal="center"/>
    </xf>
    <xf numFmtId="0" fontId="20" fillId="0" borderId="10" xfId="0" applyFont="1" applyBorder="1" applyAlignment="1">
      <alignment horizontal="centerContinuous"/>
    </xf>
    <xf numFmtId="0" fontId="20" fillId="0" borderId="11" xfId="0" applyFont="1" applyBorder="1" applyAlignment="1">
      <alignment horizontal="centerContinuous"/>
    </xf>
    <xf numFmtId="0" fontId="28" fillId="0" borderId="32" xfId="0" applyFont="1" applyBorder="1" applyAlignment="1">
      <alignment horizontal="centerContinuous"/>
    </xf>
    <xf numFmtId="0" fontId="45" fillId="0" borderId="22" xfId="0" applyFont="1" applyFill="1" applyBorder="1" applyAlignment="1">
      <alignment horizontal="center" wrapText="1"/>
    </xf>
    <xf numFmtId="0" fontId="34" fillId="0" borderId="50" xfId="0" applyFont="1" applyFill="1" applyBorder="1" applyAlignment="1">
      <alignment horizontal="centerContinuous" wrapText="1"/>
    </xf>
    <xf numFmtId="0" fontId="34" fillId="0" borderId="45" xfId="0" applyFont="1" applyFill="1" applyBorder="1" applyAlignment="1">
      <alignment horizontal="centerContinuous" wrapText="1"/>
    </xf>
    <xf numFmtId="0" fontId="45" fillId="0" borderId="20" xfId="0" applyFont="1" applyFill="1" applyBorder="1" applyAlignment="1">
      <alignment horizontal="center" vertical="center" wrapText="1"/>
    </xf>
    <xf numFmtId="0" fontId="34" fillId="24" borderId="23" xfId="0" applyFont="1" applyFill="1" applyBorder="1" applyAlignment="1">
      <alignment horizontal="center" vertical="center" wrapText="1"/>
    </xf>
    <xf numFmtId="0" fontId="34" fillId="25" borderId="40" xfId="0" applyFont="1" applyFill="1" applyBorder="1" applyAlignment="1">
      <alignment horizontal="center" vertical="center" wrapText="1"/>
    </xf>
    <xf numFmtId="0" fontId="46" fillId="0" borderId="50" xfId="0" applyFont="1" applyFill="1" applyBorder="1" applyAlignment="1">
      <alignment horizontal="center" wrapText="1"/>
    </xf>
    <xf numFmtId="4" fontId="8" fillId="24" borderId="50" xfId="0" applyNumberFormat="1" applyFont="1" applyFill="1" applyBorder="1" applyAlignment="1">
      <alignment horizontal="center" vertical="center" wrapText="1"/>
    </xf>
    <xf numFmtId="0" fontId="48" fillId="0" borderId="47" xfId="0" applyFont="1" applyBorder="1" applyAlignment="1">
      <alignment horizontal="center"/>
    </xf>
    <xf numFmtId="0" fontId="48" fillId="24" borderId="47" xfId="0" applyFont="1" applyFill="1" applyBorder="1" applyAlignment="1">
      <alignment horizontal="center"/>
    </xf>
    <xf numFmtId="0" fontId="48" fillId="24" borderId="59" xfId="0" applyFont="1" applyFill="1" applyBorder="1" applyAlignment="1">
      <alignment horizontal="center"/>
    </xf>
    <xf numFmtId="0" fontId="48" fillId="24" borderId="35" xfId="0" applyFont="1" applyFill="1" applyBorder="1" applyAlignment="1">
      <alignment horizontal="center"/>
    </xf>
    <xf numFmtId="0" fontId="9" fillId="0" borderId="16" xfId="0" applyFont="1" applyBorder="1" applyAlignment="1">
      <alignment horizontal="center" vertical="center" wrapText="1"/>
    </xf>
    <xf numFmtId="2" fontId="28" fillId="0" borderId="16" xfId="0" applyNumberFormat="1" applyFont="1" applyBorder="1" applyAlignment="1">
      <alignment horizontal="center" vertical="center"/>
    </xf>
    <xf numFmtId="2" fontId="3" fillId="0" borderId="60" xfId="41" applyNumberFormat="1" applyFont="1" applyBorder="1" applyAlignment="1">
      <alignment horizontal="center" vertical="center"/>
    </xf>
    <xf numFmtId="165" fontId="16" fillId="24" borderId="61" xfId="0" applyNumberFormat="1" applyFont="1" applyFill="1" applyBorder="1" applyAlignment="1">
      <alignment horizontal="center" vertical="center"/>
    </xf>
    <xf numFmtId="165" fontId="16" fillId="25" borderId="45" xfId="0" applyNumberFormat="1" applyFont="1" applyFill="1" applyBorder="1" applyAlignment="1">
      <alignment horizontal="center" vertical="center"/>
    </xf>
    <xf numFmtId="0" fontId="49" fillId="0" borderId="0" xfId="0" applyFont="1"/>
    <xf numFmtId="0" fontId="1" fillId="0" borderId="0" xfId="40"/>
    <xf numFmtId="4" fontId="8" fillId="24" borderId="15" xfId="0" applyNumberFormat="1" applyFont="1" applyFill="1" applyBorder="1" applyAlignment="1">
      <alignment horizontal="center" vertical="center" wrapText="1"/>
    </xf>
    <xf numFmtId="4" fontId="8" fillId="0" borderId="12" xfId="0" applyNumberFormat="1" applyFont="1" applyBorder="1" applyAlignment="1">
      <alignment horizontal="center" vertical="center" wrapText="1"/>
    </xf>
    <xf numFmtId="164" fontId="8" fillId="0" borderId="13" xfId="0" applyNumberFormat="1" applyFont="1" applyBorder="1" applyAlignment="1">
      <alignment horizontal="center" vertical="center" wrapText="1"/>
    </xf>
    <xf numFmtId="164" fontId="8" fillId="0" borderId="14" xfId="0" applyNumberFormat="1" applyFont="1" applyBorder="1" applyAlignment="1">
      <alignment horizontal="center" vertical="center" wrapText="1"/>
    </xf>
    <xf numFmtId="4" fontId="8" fillId="0" borderId="62" xfId="0" applyNumberFormat="1" applyFont="1" applyBorder="1" applyAlignment="1">
      <alignment horizontal="center" vertical="center" wrapText="1"/>
    </xf>
    <xf numFmtId="164" fontId="8" fillId="0" borderId="52" xfId="0" applyNumberFormat="1" applyFont="1" applyBorder="1" applyAlignment="1">
      <alignment horizontal="center" vertical="center" wrapText="1"/>
    </xf>
    <xf numFmtId="4" fontId="8" fillId="0" borderId="63" xfId="0" applyNumberFormat="1" applyFont="1" applyBorder="1" applyAlignment="1">
      <alignment horizontal="center" vertical="center" wrapText="1"/>
    </xf>
    <xf numFmtId="164" fontId="8" fillId="0" borderId="40" xfId="0" applyNumberFormat="1" applyFont="1" applyBorder="1" applyAlignment="1">
      <alignment horizontal="center" vertical="center" wrapText="1"/>
    </xf>
    <xf numFmtId="4" fontId="8" fillId="24" borderId="37" xfId="0" applyNumberFormat="1" applyFont="1" applyFill="1" applyBorder="1" applyAlignment="1">
      <alignment horizontal="center" vertical="center" wrapText="1"/>
    </xf>
    <xf numFmtId="4" fontId="8" fillId="24" borderId="17" xfId="0" applyNumberFormat="1" applyFont="1" applyFill="1" applyBorder="1" applyAlignment="1">
      <alignment horizontal="center" vertical="center" wrapText="1"/>
    </xf>
    <xf numFmtId="164" fontId="8" fillId="0" borderId="44" xfId="0" applyNumberFormat="1" applyFont="1" applyBorder="1" applyAlignment="1">
      <alignment horizontal="center" vertical="center" wrapText="1"/>
    </xf>
    <xf numFmtId="164" fontId="8" fillId="0" borderId="45" xfId="0" applyNumberFormat="1" applyFont="1" applyBorder="1" applyAlignment="1">
      <alignment horizontal="center" vertical="center" wrapText="1"/>
    </xf>
    <xf numFmtId="170" fontId="32" fillId="26" borderId="21" xfId="0" applyNumberFormat="1" applyFont="1" applyFill="1" applyBorder="1" applyAlignment="1">
      <alignment horizontal="center" vertical="center"/>
    </xf>
    <xf numFmtId="164" fontId="22" fillId="25" borderId="38" xfId="0" applyNumberFormat="1" applyFont="1" applyFill="1" applyBorder="1" applyAlignment="1">
      <alignment vertical="center" wrapText="1"/>
    </xf>
    <xf numFmtId="164" fontId="22" fillId="25" borderId="43" xfId="0" applyNumberFormat="1" applyFont="1" applyFill="1" applyBorder="1" applyAlignment="1">
      <alignment vertical="center" wrapText="1"/>
    </xf>
    <xf numFmtId="164" fontId="22" fillId="25" borderId="35" xfId="0" applyNumberFormat="1" applyFont="1" applyFill="1" applyBorder="1" applyAlignment="1">
      <alignment vertical="center" wrapText="1"/>
    </xf>
    <xf numFmtId="2" fontId="45" fillId="24" borderId="17" xfId="0" applyNumberFormat="1" applyFont="1" applyFill="1" applyBorder="1" applyAlignment="1">
      <alignment horizontal="center" vertical="center"/>
    </xf>
    <xf numFmtId="0" fontId="53" fillId="0" borderId="0" xfId="0" applyFont="1"/>
    <xf numFmtId="0" fontId="8" fillId="0" borderId="64" xfId="0" applyFont="1" applyFill="1" applyBorder="1" applyAlignment="1">
      <alignment horizontal="centerContinuous" vertical="center" wrapText="1"/>
    </xf>
    <xf numFmtId="0" fontId="8" fillId="0" borderId="22" xfId="0" applyFont="1" applyFill="1" applyBorder="1" applyAlignment="1">
      <alignment horizontal="center" wrapText="1"/>
    </xf>
    <xf numFmtId="4" fontId="8" fillId="24" borderId="34" xfId="0" applyNumberFormat="1" applyFont="1" applyFill="1" applyBorder="1" applyAlignment="1">
      <alignment horizontal="center" vertical="center" wrapText="1"/>
    </xf>
    <xf numFmtId="0" fontId="55" fillId="0" borderId="0" xfId="0" applyFont="1"/>
    <xf numFmtId="166" fontId="21" fillId="0" borderId="45" xfId="0" applyNumberFormat="1" applyFont="1" applyBorder="1" applyAlignment="1">
      <alignment horizontal="center" vertical="center" wrapText="1"/>
    </xf>
    <xf numFmtId="0" fontId="0" fillId="0" borderId="50" xfId="0" applyBorder="1"/>
    <xf numFmtId="4" fontId="8" fillId="24" borderId="4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left"/>
    </xf>
    <xf numFmtId="166" fontId="21" fillId="0" borderId="45" xfId="0" applyNumberFormat="1" applyFont="1" applyBorder="1" applyAlignment="1">
      <alignment horizontal="center" vertical="center"/>
    </xf>
    <xf numFmtId="0" fontId="9" fillId="0" borderId="11" xfId="0" applyFont="1" applyBorder="1" applyAlignment="1">
      <alignment horizontal="centerContinuous" vertical="center"/>
    </xf>
    <xf numFmtId="0" fontId="9" fillId="0" borderId="32" xfId="0" applyFont="1" applyBorder="1" applyAlignment="1">
      <alignment horizontal="centerContinuous" vertical="center"/>
    </xf>
    <xf numFmtId="0" fontId="9" fillId="0" borderId="37" xfId="0" applyFont="1" applyBorder="1" applyAlignment="1">
      <alignment horizontal="centerContinuous" vertical="center"/>
    </xf>
    <xf numFmtId="0" fontId="48" fillId="0" borderId="47" xfId="0" applyFont="1" applyFill="1" applyBorder="1" applyAlignment="1">
      <alignment horizontal="center"/>
    </xf>
    <xf numFmtId="0" fontId="48" fillId="0" borderId="34" xfId="0" applyFont="1" applyFill="1" applyBorder="1" applyAlignment="1">
      <alignment horizontal="center"/>
    </xf>
    <xf numFmtId="169" fontId="15" fillId="0" borderId="57" xfId="0" applyNumberFormat="1" applyFont="1" applyFill="1" applyBorder="1"/>
    <xf numFmtId="169" fontId="15" fillId="0" borderId="65" xfId="0" applyNumberFormat="1" applyFont="1" applyFill="1" applyBorder="1"/>
    <xf numFmtId="169" fontId="15" fillId="24" borderId="66" xfId="0" applyNumberFormat="1" applyFont="1" applyFill="1" applyBorder="1"/>
    <xf numFmtId="169" fontId="15" fillId="0" borderId="58" xfId="0" applyNumberFormat="1" applyFont="1" applyFill="1" applyBorder="1"/>
    <xf numFmtId="169" fontId="15" fillId="0" borderId="67" xfId="0" applyNumberFormat="1" applyFont="1" applyFill="1" applyBorder="1"/>
    <xf numFmtId="169" fontId="15" fillId="24" borderId="68" xfId="0" applyNumberFormat="1" applyFont="1" applyFill="1" applyBorder="1"/>
    <xf numFmtId="0" fontId="9" fillId="0" borderId="51" xfId="0" applyFont="1" applyBorder="1" applyAlignment="1">
      <alignment wrapText="1"/>
    </xf>
    <xf numFmtId="0" fontId="7" fillId="0" borderId="54" xfId="0" applyFont="1" applyBorder="1" applyAlignment="1">
      <alignment horizontal="center" wrapText="1"/>
    </xf>
    <xf numFmtId="0" fontId="15" fillId="0" borderId="56" xfId="0" applyFont="1" applyBorder="1" applyAlignment="1">
      <alignment wrapText="1"/>
    </xf>
    <xf numFmtId="0" fontId="57" fillId="0" borderId="0" xfId="40" applyFont="1"/>
    <xf numFmtId="0" fontId="58" fillId="0" borderId="0" xfId="40" applyFont="1"/>
    <xf numFmtId="0" fontId="59" fillId="0" borderId="49" xfId="40" applyFont="1" applyBorder="1" applyAlignment="1">
      <alignment horizontal="centerContinuous"/>
    </xf>
    <xf numFmtId="0" fontId="59" fillId="0" borderId="64" xfId="40" applyFont="1" applyBorder="1" applyAlignment="1">
      <alignment horizontal="centerContinuous"/>
    </xf>
    <xf numFmtId="0" fontId="59" fillId="0" borderId="61" xfId="40" applyFont="1" applyBorder="1" applyAlignment="1">
      <alignment horizontal="centerContinuous"/>
    </xf>
    <xf numFmtId="0" fontId="19" fillId="0" borderId="0" xfId="40" applyFont="1"/>
    <xf numFmtId="0" fontId="53" fillId="0" borderId="69" xfId="40" applyFont="1" applyBorder="1" applyAlignment="1">
      <alignment horizontal="centerContinuous"/>
    </xf>
    <xf numFmtId="0" fontId="53" fillId="0" borderId="70" xfId="40" applyFont="1" applyBorder="1" applyAlignment="1">
      <alignment horizontal="centerContinuous"/>
    </xf>
    <xf numFmtId="0" fontId="53" fillId="0" borderId="71" xfId="40" applyFont="1" applyBorder="1" applyAlignment="1">
      <alignment horizontal="centerContinuous"/>
    </xf>
    <xf numFmtId="0" fontId="53" fillId="0" borderId="72" xfId="40" applyFont="1" applyBorder="1" applyAlignment="1">
      <alignment horizontal="centerContinuous"/>
    </xf>
    <xf numFmtId="0" fontId="60" fillId="0" borderId="73" xfId="40" applyFont="1" applyBorder="1" applyAlignment="1">
      <alignment horizontal="center" vertical="center"/>
    </xf>
    <xf numFmtId="0" fontId="60" fillId="0" borderId="74" xfId="40" applyFont="1" applyFill="1" applyBorder="1" applyAlignment="1">
      <alignment horizontal="center" vertical="center" wrapText="1"/>
    </xf>
    <xf numFmtId="0" fontId="60" fillId="24" borderId="75" xfId="40" applyFont="1" applyFill="1" applyBorder="1" applyAlignment="1">
      <alignment horizontal="center" vertical="center" wrapText="1"/>
    </xf>
    <xf numFmtId="0" fontId="60" fillId="0" borderId="76" xfId="40" applyFont="1" applyBorder="1" applyAlignment="1">
      <alignment horizontal="center" vertical="center" wrapText="1"/>
    </xf>
    <xf numFmtId="0" fontId="60" fillId="0" borderId="50" xfId="40" applyFont="1" applyBorder="1" applyAlignment="1">
      <alignment vertical="center"/>
    </xf>
    <xf numFmtId="3" fontId="27" fillId="0" borderId="17" xfId="39" applyNumberFormat="1" applyFont="1" applyBorder="1"/>
    <xf numFmtId="3" fontId="27" fillId="24" borderId="64" xfId="39" applyNumberFormat="1" applyFont="1" applyFill="1" applyBorder="1"/>
    <xf numFmtId="3" fontId="27" fillId="0" borderId="45" xfId="39" applyNumberFormat="1" applyFont="1" applyBorder="1"/>
    <xf numFmtId="0" fontId="60" fillId="0" borderId="16" xfId="40" applyFont="1" applyBorder="1" applyAlignment="1">
      <alignment vertical="center"/>
    </xf>
    <xf numFmtId="3" fontId="27" fillId="0" borderId="60" xfId="39" applyNumberFormat="1" applyFont="1" applyBorder="1"/>
    <xf numFmtId="3" fontId="27" fillId="24" borderId="44" xfId="39" applyNumberFormat="1" applyFont="1" applyFill="1" applyBorder="1"/>
    <xf numFmtId="4" fontId="19" fillId="0" borderId="28" xfId="39" applyNumberFormat="1" applyFont="1" applyBorder="1"/>
    <xf numFmtId="3" fontId="19" fillId="0" borderId="77" xfId="40" applyNumberFormat="1" applyFont="1" applyBorder="1"/>
    <xf numFmtId="3" fontId="19" fillId="24" borderId="77" xfId="40" applyNumberFormat="1" applyFont="1" applyFill="1" applyBorder="1"/>
    <xf numFmtId="4" fontId="19" fillId="0" borderId="77" xfId="39" applyNumberFormat="1" applyFont="1" applyBorder="1"/>
    <xf numFmtId="3" fontId="19" fillId="0" borderId="77" xfId="39" applyNumberFormat="1" applyFont="1" applyBorder="1"/>
    <xf numFmtId="3" fontId="19" fillId="24" borderId="78" xfId="39" applyNumberFormat="1" applyFont="1" applyFill="1" applyBorder="1"/>
    <xf numFmtId="3" fontId="19" fillId="0" borderId="42" xfId="39" applyNumberFormat="1" applyFont="1" applyBorder="1"/>
    <xf numFmtId="4" fontId="19" fillId="0" borderId="27" xfId="39" applyNumberFormat="1" applyFont="1" applyBorder="1"/>
    <xf numFmtId="3" fontId="19" fillId="0" borderId="46" xfId="40" applyNumberFormat="1" applyFont="1" applyBorder="1"/>
    <xf numFmtId="3" fontId="19" fillId="24" borderId="46" xfId="40" applyNumberFormat="1" applyFont="1" applyFill="1" applyBorder="1"/>
    <xf numFmtId="4" fontId="19" fillId="0" borderId="46" xfId="39" applyNumberFormat="1" applyFont="1" applyBorder="1"/>
    <xf numFmtId="3" fontId="19" fillId="0" borderId="46" xfId="39" applyNumberFormat="1" applyFont="1" applyBorder="1"/>
    <xf numFmtId="3" fontId="19" fillId="24" borderId="79" xfId="39" applyNumberFormat="1" applyFont="1" applyFill="1" applyBorder="1"/>
    <xf numFmtId="3" fontId="19" fillId="0" borderId="38" xfId="39" applyNumberFormat="1" applyFont="1" applyBorder="1"/>
    <xf numFmtId="4" fontId="19" fillId="0" borderId="29" xfId="39" applyNumberFormat="1" applyFont="1" applyBorder="1"/>
    <xf numFmtId="3" fontId="19" fillId="0" borderId="47" xfId="40" applyNumberFormat="1" applyFont="1" applyBorder="1"/>
    <xf numFmtId="3" fontId="19" fillId="24" borderId="47" xfId="40" applyNumberFormat="1" applyFont="1" applyFill="1" applyBorder="1"/>
    <xf numFmtId="4" fontId="19" fillId="0" borderId="47" xfId="39" applyNumberFormat="1" applyFont="1" applyBorder="1"/>
    <xf numFmtId="3" fontId="19" fillId="0" borderId="47" xfId="39" applyNumberFormat="1" applyFont="1" applyBorder="1"/>
    <xf numFmtId="3" fontId="19" fillId="24" borderId="80" xfId="39" applyNumberFormat="1" applyFont="1" applyFill="1" applyBorder="1"/>
    <xf numFmtId="3" fontId="19" fillId="0" borderId="35" xfId="39" applyNumberFormat="1" applyFont="1" applyBorder="1"/>
    <xf numFmtId="0" fontId="27" fillId="0" borderId="0" xfId="40" applyFont="1"/>
    <xf numFmtId="169" fontId="37" fillId="0" borderId="81" xfId="0" applyNumberFormat="1" applyFont="1" applyFill="1" applyBorder="1"/>
    <xf numFmtId="169" fontId="37" fillId="24" borderId="82" xfId="0" applyNumberFormat="1" applyFont="1" applyFill="1" applyBorder="1"/>
    <xf numFmtId="169" fontId="15" fillId="0" borderId="0" xfId="0" applyNumberFormat="1" applyFont="1" applyFill="1" applyBorder="1"/>
    <xf numFmtId="164" fontId="8" fillId="0" borderId="46" xfId="0" applyNumberFormat="1" applyFont="1" applyBorder="1" applyAlignment="1">
      <alignment horizontal="center" vertical="center" wrapText="1"/>
    </xf>
    <xf numFmtId="4" fontId="7" fillId="24" borderId="17" xfId="0" applyNumberFormat="1" applyFont="1" applyFill="1" applyBorder="1" applyAlignment="1">
      <alignment horizontal="center" vertical="center" wrapText="1"/>
    </xf>
    <xf numFmtId="4" fontId="7" fillId="0" borderId="16" xfId="0" applyNumberFormat="1" applyFont="1" applyBorder="1" applyAlignment="1">
      <alignment horizontal="center" vertical="center" wrapText="1"/>
    </xf>
    <xf numFmtId="164" fontId="7" fillId="0" borderId="45" xfId="0" applyNumberFormat="1" applyFont="1" applyBorder="1" applyAlignment="1">
      <alignment horizontal="center" vertical="center" wrapText="1"/>
    </xf>
    <xf numFmtId="169" fontId="39" fillId="24" borderId="66" xfId="0" applyNumberFormat="1" applyFont="1" applyFill="1" applyBorder="1"/>
    <xf numFmtId="169" fontId="39" fillId="24" borderId="68" xfId="0" applyNumberFormat="1" applyFont="1" applyFill="1" applyBorder="1"/>
    <xf numFmtId="169" fontId="15" fillId="0" borderId="65" xfId="0" applyNumberFormat="1" applyFont="1" applyBorder="1"/>
    <xf numFmtId="169" fontId="15" fillId="0" borderId="67" xfId="0" applyNumberFormat="1" applyFont="1" applyBorder="1"/>
    <xf numFmtId="169" fontId="37" fillId="24" borderId="83" xfId="0" applyNumberFormat="1" applyFont="1" applyFill="1" applyBorder="1"/>
    <xf numFmtId="169" fontId="37" fillId="0" borderId="83" xfId="0" applyNumberFormat="1" applyFont="1" applyFill="1" applyBorder="1"/>
    <xf numFmtId="169" fontId="37" fillId="0" borderId="83" xfId="0" applyNumberFormat="1" applyFont="1" applyBorder="1"/>
    <xf numFmtId="0" fontId="61" fillId="0" borderId="0" xfId="0" applyFont="1" applyFill="1"/>
    <xf numFmtId="0" fontId="62" fillId="0" borderId="0" xfId="0" applyFont="1"/>
    <xf numFmtId="169" fontId="39" fillId="0" borderId="87" xfId="0" applyNumberFormat="1" applyFont="1" applyBorder="1"/>
    <xf numFmtId="169" fontId="0" fillId="0" borderId="0" xfId="0" applyNumberFormat="1" applyFill="1"/>
    <xf numFmtId="0" fontId="8" fillId="0" borderId="45" xfId="0" applyFont="1" applyBorder="1" applyAlignment="1">
      <alignment horizontal="center" vertical="center" wrapText="1"/>
    </xf>
    <xf numFmtId="0" fontId="63" fillId="0" borderId="0" xfId="0" applyFont="1"/>
    <xf numFmtId="0" fontId="64" fillId="0" borderId="0" xfId="0" applyFont="1"/>
    <xf numFmtId="0" fontId="1" fillId="0" borderId="0" xfId="40" applyFont="1"/>
    <xf numFmtId="0" fontId="48" fillId="0" borderId="39" xfId="0" applyFont="1" applyFill="1" applyBorder="1" applyAlignment="1">
      <alignment horizontal="center"/>
    </xf>
    <xf numFmtId="0" fontId="48" fillId="24" borderId="39" xfId="0" applyFont="1" applyFill="1" applyBorder="1" applyAlignment="1">
      <alignment horizontal="center"/>
    </xf>
    <xf numFmtId="169" fontId="37" fillId="24" borderId="88" xfId="0" applyNumberFormat="1" applyFont="1" applyFill="1" applyBorder="1"/>
    <xf numFmtId="0" fontId="48" fillId="0" borderId="39" xfId="0" applyFont="1" applyBorder="1" applyAlignment="1">
      <alignment horizontal="center"/>
    </xf>
    <xf numFmtId="0" fontId="48" fillId="24" borderId="89" xfId="0" applyFont="1" applyFill="1" applyBorder="1" applyAlignment="1">
      <alignment horizontal="center"/>
    </xf>
    <xf numFmtId="169" fontId="32" fillId="0" borderId="83" xfId="0" applyNumberFormat="1" applyFont="1" applyFill="1" applyBorder="1"/>
    <xf numFmtId="169" fontId="32" fillId="24" borderId="83" xfId="0" applyNumberFormat="1" applyFont="1" applyFill="1" applyBorder="1"/>
    <xf numFmtId="0" fontId="19" fillId="0" borderId="49" xfId="0" applyFont="1" applyFill="1" applyBorder="1" applyAlignment="1">
      <alignment horizontal="center" vertical="center" wrapText="1"/>
    </xf>
    <xf numFmtId="165" fontId="19" fillId="0" borderId="50" xfId="0" applyNumberFormat="1" applyFont="1" applyFill="1" applyBorder="1" applyAlignment="1">
      <alignment horizontal="center" vertical="center" wrapText="1"/>
    </xf>
    <xf numFmtId="0" fontId="8" fillId="0" borderId="50" xfId="0" applyFont="1" applyFill="1" applyBorder="1" applyAlignment="1">
      <alignment horizontal="center" wrapText="1"/>
    </xf>
    <xf numFmtId="2" fontId="8" fillId="0" borderId="50" xfId="0" applyNumberFormat="1" applyFont="1" applyFill="1" applyBorder="1" applyAlignment="1">
      <alignment horizontal="center" vertical="center" wrapText="1"/>
    </xf>
    <xf numFmtId="0" fontId="9" fillId="24" borderId="16" xfId="0" applyFont="1" applyFill="1" applyBorder="1" applyAlignment="1">
      <alignment horizontal="center" vertical="center" wrapText="1"/>
    </xf>
    <xf numFmtId="169" fontId="37" fillId="0" borderId="94" xfId="0" applyNumberFormat="1" applyFont="1" applyBorder="1"/>
    <xf numFmtId="0" fontId="48" fillId="0" borderId="62" xfId="0" applyFont="1" applyBorder="1" applyAlignment="1">
      <alignment horizontal="center"/>
    </xf>
    <xf numFmtId="169" fontId="37" fillId="0" borderId="81" xfId="0" applyNumberFormat="1" applyFont="1" applyBorder="1"/>
    <xf numFmtId="0" fontId="48" fillId="0" borderId="34" xfId="0" applyFont="1" applyBorder="1" applyAlignment="1">
      <alignment horizontal="center"/>
    </xf>
    <xf numFmtId="169" fontId="37" fillId="24" borderId="100" xfId="0" applyNumberFormat="1" applyFont="1" applyFill="1" applyBorder="1"/>
    <xf numFmtId="0" fontId="37" fillId="0" borderId="101" xfId="0" applyFont="1" applyBorder="1" applyAlignment="1">
      <alignment horizontal="centerContinuous" wrapText="1"/>
    </xf>
    <xf numFmtId="169" fontId="37" fillId="24" borderId="101" xfId="0" applyNumberFormat="1" applyFont="1" applyFill="1" applyBorder="1"/>
    <xf numFmtId="169" fontId="15" fillId="24" borderId="102" xfId="0" applyNumberFormat="1" applyFont="1" applyFill="1" applyBorder="1"/>
    <xf numFmtId="169" fontId="15" fillId="24" borderId="103" xfId="0" applyNumberFormat="1" applyFont="1" applyFill="1" applyBorder="1"/>
    <xf numFmtId="169" fontId="39" fillId="0" borderId="65" xfId="0" applyNumberFormat="1" applyFont="1" applyBorder="1"/>
    <xf numFmtId="169" fontId="39" fillId="0" borderId="67" xfId="0" applyNumberFormat="1" applyFont="1" applyBorder="1"/>
    <xf numFmtId="0" fontId="7" fillId="0" borderId="25" xfId="0" applyFont="1" applyBorder="1" applyAlignment="1">
      <alignment horizontal="centerContinuous" vertical="center"/>
    </xf>
    <xf numFmtId="0" fontId="0" fillId="0" borderId="0" xfId="0" applyBorder="1"/>
    <xf numFmtId="0" fontId="19" fillId="0" borderId="99" xfId="0" applyFont="1" applyBorder="1" applyAlignment="1">
      <alignment vertical="center" wrapText="1"/>
    </xf>
    <xf numFmtId="0" fontId="19" fillId="0" borderId="104" xfId="0" applyFont="1" applyBorder="1" applyAlignment="1">
      <alignment vertical="center" wrapText="1"/>
    </xf>
    <xf numFmtId="0" fontId="19" fillId="0" borderId="20" xfId="0" applyFont="1" applyBorder="1" applyAlignment="1">
      <alignment vertical="center" wrapText="1"/>
    </xf>
    <xf numFmtId="0" fontId="17" fillId="0" borderId="21" xfId="0" applyFont="1" applyBorder="1" applyAlignment="1">
      <alignment horizontal="center" vertical="center" wrapText="1"/>
    </xf>
    <xf numFmtId="0" fontId="17" fillId="0" borderId="96" xfId="0" quotePrefix="1" applyFont="1" applyBorder="1" applyAlignment="1">
      <alignment horizontal="center" vertical="center" wrapText="1"/>
    </xf>
    <xf numFmtId="10" fontId="17" fillId="0" borderId="96" xfId="0" quotePrefix="1" applyNumberFormat="1" applyFont="1" applyBorder="1" applyAlignment="1">
      <alignment horizontal="center" vertical="center" wrapText="1"/>
    </xf>
    <xf numFmtId="10" fontId="17" fillId="0" borderId="91" xfId="0" quotePrefix="1" applyNumberFormat="1" applyFont="1" applyBorder="1" applyAlignment="1">
      <alignment horizontal="center" vertical="center" wrapText="1"/>
    </xf>
    <xf numFmtId="0" fontId="60" fillId="0" borderId="49" xfId="0" applyFont="1" applyBorder="1" applyAlignment="1">
      <alignment vertical="center" wrapText="1"/>
    </xf>
    <xf numFmtId="0" fontId="17" fillId="0" borderId="91" xfId="0" applyFont="1" applyBorder="1" applyAlignment="1">
      <alignment horizontal="center" vertical="center" wrapText="1"/>
    </xf>
    <xf numFmtId="0" fontId="60" fillId="0" borderId="97" xfId="0" applyFont="1" applyBorder="1" applyAlignment="1">
      <alignment vertical="center" wrapText="1"/>
    </xf>
    <xf numFmtId="0" fontId="17" fillId="0" borderId="10" xfId="0" applyFont="1" applyBorder="1" applyAlignment="1">
      <alignment horizontal="center" vertical="center" wrapText="1"/>
    </xf>
    <xf numFmtId="0" fontId="17" fillId="0" borderId="90" xfId="0" applyFont="1" applyBorder="1" applyAlignment="1">
      <alignment horizontal="center" vertical="center" wrapText="1"/>
    </xf>
    <xf numFmtId="0" fontId="15" fillId="0" borderId="15" xfId="0" applyFont="1" applyFill="1" applyBorder="1" applyAlignment="1">
      <alignment horizontal="centerContinuous" vertical="center" wrapText="1"/>
    </xf>
    <xf numFmtId="0" fontId="15" fillId="0" borderId="11" xfId="0" applyFont="1" applyFill="1" applyBorder="1" applyAlignment="1">
      <alignment horizontal="centerContinuous" vertical="center" wrapText="1"/>
    </xf>
    <xf numFmtId="0" fontId="8" fillId="0" borderId="22" xfId="0" applyFont="1" applyFill="1" applyBorder="1" applyAlignment="1">
      <alignment horizontal="center" vertical="center" wrapText="1"/>
    </xf>
    <xf numFmtId="0" fontId="3" fillId="0" borderId="95" xfId="0" applyFont="1" applyBorder="1" applyAlignment="1">
      <alignment vertical="center" wrapText="1"/>
    </xf>
    <xf numFmtId="0" fontId="3" fillId="0" borderId="21" xfId="0" applyFont="1" applyBorder="1" applyAlignment="1">
      <alignment vertical="center" wrapText="1"/>
    </xf>
    <xf numFmtId="0" fontId="3" fillId="0" borderId="92" xfId="0" applyFont="1" applyBorder="1" applyAlignment="1">
      <alignment vertical="center" wrapText="1"/>
    </xf>
    <xf numFmtId="0" fontId="3" fillId="0" borderId="91" xfId="0" quotePrefix="1" applyFont="1" applyBorder="1" applyAlignment="1">
      <alignment vertical="center" wrapText="1"/>
    </xf>
    <xf numFmtId="0" fontId="29" fillId="0" borderId="50" xfId="0" applyFont="1" applyBorder="1" applyAlignment="1">
      <alignment vertical="center" wrapText="1"/>
    </xf>
    <xf numFmtId="0" fontId="29" fillId="0" borderId="49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0" fontId="15" fillId="0" borderId="102" xfId="38" applyFont="1" applyBorder="1"/>
    <xf numFmtId="169" fontId="15" fillId="0" borderId="57" xfId="38" applyNumberFormat="1" applyFont="1" applyBorder="1"/>
    <xf numFmtId="169" fontId="15" fillId="24" borderId="57" xfId="38" applyNumberFormat="1" applyFont="1" applyFill="1" applyBorder="1"/>
    <xf numFmtId="169" fontId="15" fillId="24" borderId="102" xfId="38" applyNumberFormat="1" applyFont="1" applyFill="1" applyBorder="1"/>
    <xf numFmtId="169" fontId="39" fillId="0" borderId="57" xfId="38" applyNumberFormat="1" applyFont="1" applyBorder="1"/>
    <xf numFmtId="169" fontId="39" fillId="24" borderId="66" xfId="38" applyNumberFormat="1" applyFont="1" applyFill="1" applyBorder="1"/>
    <xf numFmtId="0" fontId="15" fillId="0" borderId="102" xfId="0" applyFont="1" applyBorder="1"/>
    <xf numFmtId="0" fontId="15" fillId="0" borderId="103" xfId="0" applyFont="1" applyBorder="1"/>
    <xf numFmtId="0" fontId="37" fillId="0" borderId="101" xfId="0" applyFont="1" applyBorder="1" applyAlignment="1">
      <alignment horizontal="centerContinuous"/>
    </xf>
    <xf numFmtId="0" fontId="15" fillId="0" borderId="103" xfId="38" applyFont="1" applyBorder="1"/>
    <xf numFmtId="169" fontId="15" fillId="0" borderId="58" xfId="38" applyNumberFormat="1" applyFont="1" applyBorder="1"/>
    <xf numFmtId="169" fontId="15" fillId="24" borderId="58" xfId="38" applyNumberFormat="1" applyFont="1" applyFill="1" applyBorder="1"/>
    <xf numFmtId="169" fontId="15" fillId="24" borderId="103" xfId="38" applyNumberFormat="1" applyFont="1" applyFill="1" applyBorder="1"/>
    <xf numFmtId="169" fontId="39" fillId="0" borderId="58" xfId="38" applyNumberFormat="1" applyFont="1" applyBorder="1"/>
    <xf numFmtId="169" fontId="39" fillId="24" borderId="68" xfId="38" applyNumberFormat="1" applyFont="1" applyFill="1" applyBorder="1"/>
    <xf numFmtId="49" fontId="35" fillId="0" borderId="0" xfId="0" applyNumberFormat="1" applyFont="1" applyBorder="1" applyAlignment="1">
      <alignment horizontal="centerContinuous"/>
    </xf>
    <xf numFmtId="0" fontId="37" fillId="0" borderId="105" xfId="0" applyFont="1" applyBorder="1" applyAlignment="1">
      <alignment horizontal="centerContinuous" wrapText="1"/>
    </xf>
    <xf numFmtId="0" fontId="31" fillId="24" borderId="17" xfId="0" applyFont="1" applyFill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8" fillId="0" borderId="33" xfId="0" applyFont="1" applyBorder="1" applyAlignment="1">
      <alignment horizontal="center" vertical="center" wrapText="1"/>
    </xf>
    <xf numFmtId="0" fontId="82" fillId="0" borderId="0" xfId="37"/>
    <xf numFmtId="0" fontId="82" fillId="0" borderId="0" xfId="37" applyBorder="1"/>
    <xf numFmtId="167" fontId="8" fillId="24" borderId="15" xfId="0" applyNumberFormat="1" applyFont="1" applyFill="1" applyBorder="1" applyAlignment="1">
      <alignment horizontal="center" vertical="center" wrapText="1"/>
    </xf>
    <xf numFmtId="167" fontId="8" fillId="0" borderId="12" xfId="0" applyNumberFormat="1" applyFont="1" applyBorder="1" applyAlignment="1">
      <alignment horizontal="center" vertical="center" wrapText="1"/>
    </xf>
    <xf numFmtId="164" fontId="8" fillId="24" borderId="30" xfId="0" applyNumberFormat="1" applyFont="1" applyFill="1" applyBorder="1" applyAlignment="1">
      <alignment horizontal="center" vertical="center" wrapText="1"/>
    </xf>
    <xf numFmtId="164" fontId="8" fillId="0" borderId="62" xfId="0" applyNumberFormat="1" applyFont="1" applyBorder="1" applyAlignment="1">
      <alignment horizontal="center" vertical="center" wrapText="1"/>
    </xf>
    <xf numFmtId="164" fontId="8" fillId="0" borderId="106" xfId="0" applyNumberFormat="1" applyFont="1" applyBorder="1" applyAlignment="1">
      <alignment horizontal="center" vertical="center" wrapText="1"/>
    </xf>
    <xf numFmtId="0" fontId="3" fillId="26" borderId="84" xfId="0" applyFont="1" applyFill="1" applyBorder="1" applyAlignment="1" applyProtection="1">
      <alignment horizontal="center" vertical="top" wrapText="1"/>
      <protection locked="0"/>
    </xf>
    <xf numFmtId="0" fontId="3" fillId="0" borderId="84" xfId="0" applyFont="1" applyFill="1" applyBorder="1" applyAlignment="1" applyProtection="1">
      <alignment horizontal="center" vertical="top" wrapText="1"/>
      <protection locked="0"/>
    </xf>
    <xf numFmtId="0" fontId="3" fillId="25" borderId="84" xfId="0" applyFont="1" applyFill="1" applyBorder="1" applyAlignment="1" applyProtection="1">
      <alignment horizontal="center" vertical="top" wrapText="1"/>
      <protection locked="0"/>
    </xf>
    <xf numFmtId="0" fontId="3" fillId="0" borderId="48" xfId="0" applyFont="1" applyFill="1" applyBorder="1" applyAlignment="1" applyProtection="1">
      <alignment horizontal="center" vertical="top" wrapText="1"/>
      <protection locked="0"/>
    </xf>
    <xf numFmtId="0" fontId="3" fillId="0" borderId="20" xfId="0" applyFont="1" applyFill="1" applyBorder="1" applyAlignment="1" applyProtection="1">
      <alignment horizontal="center" vertical="top" wrapText="1"/>
      <protection locked="0"/>
    </xf>
    <xf numFmtId="165" fontId="3" fillId="0" borderId="84" xfId="0" applyNumberFormat="1" applyFont="1" applyFill="1" applyBorder="1" applyAlignment="1" applyProtection="1">
      <alignment horizontal="right" vertical="center" wrapText="1"/>
    </xf>
    <xf numFmtId="165" fontId="3" fillId="25" borderId="84" xfId="0" applyNumberFormat="1" applyFont="1" applyFill="1" applyBorder="1" applyAlignment="1" applyProtection="1">
      <alignment horizontal="right" vertical="center" wrapText="1"/>
    </xf>
    <xf numFmtId="165" fontId="3" fillId="0" borderId="20" xfId="0" applyNumberFormat="1" applyFont="1" applyFill="1" applyBorder="1" applyAlignment="1" applyProtection="1">
      <alignment horizontal="right" vertical="center" wrapText="1"/>
    </xf>
    <xf numFmtId="169" fontId="0" fillId="0" borderId="0" xfId="0" applyNumberFormat="1"/>
    <xf numFmtId="0" fontId="19" fillId="0" borderId="50" xfId="0" applyFont="1" applyFill="1" applyBorder="1" applyAlignment="1">
      <alignment horizontal="center" vertical="center" wrapText="1"/>
    </xf>
    <xf numFmtId="4" fontId="8" fillId="26" borderId="90" xfId="0" applyNumberFormat="1" applyFont="1" applyFill="1" applyBorder="1" applyAlignment="1">
      <alignment horizontal="center" vertical="center" wrapText="1"/>
    </xf>
    <xf numFmtId="165" fontId="53" fillId="26" borderId="84" xfId="0" applyNumberFormat="1" applyFont="1" applyFill="1" applyBorder="1" applyAlignment="1" applyProtection="1">
      <alignment horizontal="right" vertical="center" wrapText="1"/>
      <protection locked="0"/>
    </xf>
    <xf numFmtId="165" fontId="3" fillId="0" borderId="84" xfId="0" applyNumberFormat="1" applyFont="1" applyFill="1" applyBorder="1" applyAlignment="1" applyProtection="1">
      <alignment horizontal="right" vertical="center" wrapText="1"/>
      <protection locked="0"/>
    </xf>
    <xf numFmtId="165" fontId="3" fillId="25" borderId="84" xfId="0" applyNumberFormat="1" applyFont="1" applyFill="1" applyBorder="1" applyAlignment="1" applyProtection="1">
      <alignment horizontal="right" vertical="center" wrapText="1"/>
      <protection locked="0"/>
    </xf>
    <xf numFmtId="165" fontId="3" fillId="0" borderId="48" xfId="0" applyNumberFormat="1" applyFont="1" applyFill="1" applyBorder="1" applyAlignment="1" applyProtection="1">
      <alignment horizontal="right" vertical="center" wrapText="1"/>
      <protection locked="0"/>
    </xf>
    <xf numFmtId="165" fontId="3" fillId="0" borderId="20" xfId="0" applyNumberFormat="1" applyFont="1" applyFill="1" applyBorder="1" applyAlignment="1" applyProtection="1">
      <alignment horizontal="center" vertical="center" wrapText="1"/>
    </xf>
    <xf numFmtId="0" fontId="83" fillId="0" borderId="0" xfId="0" applyFont="1"/>
    <xf numFmtId="0" fontId="84" fillId="0" borderId="0" xfId="0" applyFont="1"/>
    <xf numFmtId="0" fontId="86" fillId="0" borderId="0" xfId="0" applyFont="1"/>
    <xf numFmtId="0" fontId="54" fillId="0" borderId="0" xfId="0" applyFont="1"/>
    <xf numFmtId="0" fontId="60" fillId="0" borderId="107" xfId="40" applyFont="1" applyFill="1" applyBorder="1" applyAlignment="1">
      <alignment horizontal="center" vertical="center" wrapText="1"/>
    </xf>
    <xf numFmtId="0" fontId="60" fillId="0" borderId="108" xfId="40" applyFont="1" applyBorder="1" applyAlignment="1">
      <alignment horizontal="center" vertical="center" wrapText="1"/>
    </xf>
    <xf numFmtId="3" fontId="19" fillId="0" borderId="28" xfId="40" applyNumberFormat="1" applyFont="1" applyBorder="1"/>
    <xf numFmtId="3" fontId="19" fillId="0" borderId="27" xfId="40" applyNumberFormat="1" applyFont="1" applyBorder="1"/>
    <xf numFmtId="3" fontId="19" fillId="0" borderId="29" xfId="40" applyNumberFormat="1" applyFont="1" applyBorder="1"/>
    <xf numFmtId="169" fontId="39" fillId="0" borderId="65" xfId="38" applyNumberFormat="1" applyFont="1" applyBorder="1"/>
    <xf numFmtId="169" fontId="39" fillId="0" borderId="67" xfId="38" applyNumberFormat="1" applyFont="1" applyBorder="1"/>
    <xf numFmtId="169" fontId="15" fillId="0" borderId="65" xfId="38" applyNumberFormat="1" applyFont="1" applyBorder="1"/>
    <xf numFmtId="169" fontId="15" fillId="0" borderId="67" xfId="38" applyNumberFormat="1" applyFont="1" applyBorder="1"/>
    <xf numFmtId="49" fontId="15" fillId="0" borderId="109" xfId="0" applyNumberFormat="1" applyFont="1" applyBorder="1"/>
    <xf numFmtId="0" fontId="0" fillId="0" borderId="105" xfId="0" applyBorder="1"/>
    <xf numFmtId="49" fontId="9" fillId="0" borderId="11" xfId="0" applyNumberFormat="1" applyFont="1" applyBorder="1"/>
    <xf numFmtId="49" fontId="7" fillId="0" borderId="0" xfId="0" applyNumberFormat="1" applyFont="1" applyBorder="1" applyAlignment="1">
      <alignment horizontal="center"/>
    </xf>
    <xf numFmtId="49" fontId="15" fillId="0" borderId="48" xfId="0" applyNumberFormat="1" applyFont="1" applyBorder="1" applyAlignment="1"/>
    <xf numFmtId="49" fontId="15" fillId="0" borderId="65" xfId="0" applyNumberFormat="1" applyFont="1" applyBorder="1"/>
    <xf numFmtId="49" fontId="15" fillId="0" borderId="67" xfId="0" applyNumberFormat="1" applyFont="1" applyBorder="1"/>
    <xf numFmtId="49" fontId="35" fillId="0" borderId="11" xfId="0" applyNumberFormat="1" applyFont="1" applyBorder="1" applyAlignment="1">
      <alignment horizontal="centerContinuous"/>
    </xf>
    <xf numFmtId="49" fontId="15" fillId="0" borderId="65" xfId="38" applyNumberFormat="1" applyFont="1" applyBorder="1"/>
    <xf numFmtId="49" fontId="15" fillId="0" borderId="67" xfId="38" applyNumberFormat="1" applyFont="1" applyBorder="1"/>
    <xf numFmtId="4" fontId="8" fillId="26" borderId="20" xfId="0" applyNumberFormat="1" applyFont="1" applyFill="1" applyBorder="1" applyAlignment="1">
      <alignment horizontal="center" vertical="center" wrapText="1"/>
    </xf>
    <xf numFmtId="0" fontId="60" fillId="0" borderId="73" xfId="40" applyFont="1" applyBorder="1" applyAlignment="1">
      <alignment horizontal="center" vertical="center" wrapText="1"/>
    </xf>
    <xf numFmtId="170" fontId="31" fillId="0" borderId="21" xfId="0" applyNumberFormat="1" applyFont="1" applyFill="1" applyBorder="1" applyAlignment="1">
      <alignment horizontal="center" vertical="center"/>
    </xf>
    <xf numFmtId="0" fontId="19" fillId="0" borderId="111" xfId="0" applyFont="1" applyBorder="1" applyAlignment="1">
      <alignment vertical="center" wrapText="1"/>
    </xf>
    <xf numFmtId="0" fontId="19" fillId="0" borderId="90" xfId="0" applyFont="1" applyBorder="1" applyAlignment="1">
      <alignment vertical="center" wrapText="1"/>
    </xf>
    <xf numFmtId="169" fontId="39" fillId="24" borderId="87" xfId="38" applyNumberFormat="1" applyFont="1" applyFill="1" applyBorder="1"/>
    <xf numFmtId="169" fontId="39" fillId="24" borderId="112" xfId="38" applyNumberFormat="1" applyFont="1" applyFill="1" applyBorder="1"/>
    <xf numFmtId="169" fontId="37" fillId="0" borderId="113" xfId="0" applyNumberFormat="1" applyFont="1" applyFill="1" applyBorder="1"/>
    <xf numFmtId="169" fontId="15" fillId="0" borderId="114" xfId="0" applyNumberFormat="1" applyFont="1" applyFill="1" applyBorder="1"/>
    <xf numFmtId="169" fontId="15" fillId="0" borderId="115" xfId="0" applyNumberFormat="1" applyFont="1" applyFill="1" applyBorder="1"/>
    <xf numFmtId="1" fontId="60" fillId="0" borderId="16" xfId="40" applyNumberFormat="1" applyFont="1" applyBorder="1" applyAlignment="1">
      <alignment vertical="center"/>
    </xf>
    <xf numFmtId="168" fontId="85" fillId="0" borderId="84" xfId="0" applyNumberFormat="1" applyFont="1" applyFill="1" applyBorder="1" applyAlignment="1">
      <alignment horizontal="center" vertical="center" wrapText="1"/>
    </xf>
    <xf numFmtId="168" fontId="8" fillId="0" borderId="84" xfId="0" applyNumberFormat="1" applyFont="1" applyFill="1" applyBorder="1" applyAlignment="1">
      <alignment horizontal="center" vertical="center" wrapText="1"/>
    </xf>
    <xf numFmtId="0" fontId="87" fillId="0" borderId="52" xfId="0" applyFont="1" applyBorder="1" applyAlignment="1">
      <alignment horizontal="centerContinuous"/>
    </xf>
    <xf numFmtId="0" fontId="88" fillId="0" borderId="52" xfId="0" applyFont="1" applyBorder="1" applyAlignment="1">
      <alignment horizontal="centerContinuous"/>
    </xf>
    <xf numFmtId="0" fontId="8" fillId="0" borderId="36" xfId="0" applyFont="1" applyBorder="1" applyAlignment="1">
      <alignment horizontal="centerContinuous"/>
    </xf>
    <xf numFmtId="0" fontId="87" fillId="0" borderId="46" xfId="0" applyFont="1" applyBorder="1" applyAlignment="1">
      <alignment horizontal="centerContinuous" vertical="center" wrapText="1"/>
    </xf>
    <xf numFmtId="4" fontId="8" fillId="24" borderId="47" xfId="0" applyNumberFormat="1" applyFont="1" applyFill="1" applyBorder="1" applyAlignment="1">
      <alignment horizontal="center" vertical="center" wrapText="1"/>
    </xf>
    <xf numFmtId="164" fontId="39" fillId="0" borderId="0" xfId="0" applyNumberFormat="1" applyFont="1" applyFill="1" applyBorder="1"/>
    <xf numFmtId="170" fontId="32" fillId="0" borderId="21" xfId="0" applyNumberFormat="1" applyFont="1" applyFill="1" applyBorder="1" applyAlignment="1">
      <alignment horizontal="center" vertical="center"/>
    </xf>
    <xf numFmtId="4" fontId="8" fillId="0" borderId="50" xfId="0" applyNumberFormat="1" applyFont="1" applyFill="1" applyBorder="1" applyAlignment="1">
      <alignment horizontal="center" vertical="center" wrapText="1"/>
    </xf>
    <xf numFmtId="0" fontId="0" fillId="0" borderId="61" xfId="0" applyBorder="1"/>
    <xf numFmtId="0" fontId="0" fillId="0" borderId="22" xfId="0" applyBorder="1"/>
    <xf numFmtId="0" fontId="0" fillId="0" borderId="32" xfId="0" applyBorder="1"/>
    <xf numFmtId="0" fontId="0" fillId="0" borderId="23" xfId="0" applyBorder="1"/>
    <xf numFmtId="0" fontId="0" fillId="0" borderId="33" xfId="0" applyBorder="1"/>
    <xf numFmtId="4" fontId="8" fillId="24" borderId="63" xfId="0" applyNumberFormat="1" applyFont="1" applyFill="1" applyBorder="1" applyAlignment="1">
      <alignment horizontal="center" vertical="center" wrapText="1"/>
    </xf>
    <xf numFmtId="4" fontId="89" fillId="24" borderId="17" xfId="0" applyNumberFormat="1" applyFont="1" applyFill="1" applyBorder="1" applyAlignment="1">
      <alignment horizontal="center" vertical="center" wrapText="1"/>
    </xf>
    <xf numFmtId="4" fontId="34" fillId="24" borderId="17" xfId="0" applyNumberFormat="1" applyFont="1" applyFill="1" applyBorder="1" applyAlignment="1">
      <alignment horizontal="center" vertical="center" wrapText="1"/>
    </xf>
    <xf numFmtId="4" fontId="34" fillId="24" borderId="16" xfId="0" applyNumberFormat="1" applyFont="1" applyFill="1" applyBorder="1" applyAlignment="1">
      <alignment horizontal="center" vertical="center" wrapText="1"/>
    </xf>
    <xf numFmtId="164" fontId="8" fillId="0" borderId="79" xfId="0" applyNumberFormat="1" applyFont="1" applyBorder="1" applyAlignment="1">
      <alignment horizontal="center" vertical="center" wrapText="1"/>
    </xf>
    <xf numFmtId="4" fontId="8" fillId="0" borderId="77" xfId="0" applyNumberFormat="1" applyFont="1" applyBorder="1" applyAlignment="1">
      <alignment horizontal="center" vertical="center" wrapText="1"/>
    </xf>
    <xf numFmtId="4" fontId="8" fillId="0" borderId="46" xfId="0" applyNumberFormat="1" applyFont="1" applyBorder="1" applyAlignment="1">
      <alignment horizontal="center" vertical="center" wrapText="1"/>
    </xf>
    <xf numFmtId="4" fontId="8" fillId="0" borderId="39" xfId="0" applyNumberFormat="1" applyFont="1" applyBorder="1" applyAlignment="1">
      <alignment horizontal="center" vertical="center" wrapText="1"/>
    </xf>
    <xf numFmtId="4" fontId="7" fillId="0" borderId="60" xfId="0" applyNumberFormat="1" applyFont="1" applyBorder="1" applyAlignment="1">
      <alignment horizontal="center" vertical="center" wrapText="1"/>
    </xf>
    <xf numFmtId="164" fontId="8" fillId="24" borderId="15" xfId="0" applyNumberFormat="1" applyFont="1" applyFill="1" applyBorder="1" applyAlignment="1">
      <alignment horizontal="center" vertical="center" wrapText="1"/>
    </xf>
    <xf numFmtId="164" fontId="8" fillId="0" borderId="12" xfId="0" applyNumberFormat="1" applyFont="1" applyBorder="1" applyAlignment="1">
      <alignment horizontal="center" vertical="center" wrapText="1"/>
    </xf>
    <xf numFmtId="164" fontId="8" fillId="0" borderId="47" xfId="0" applyNumberFormat="1" applyFont="1" applyBorder="1" applyAlignment="1">
      <alignment horizontal="center" vertical="center" wrapText="1"/>
    </xf>
    <xf numFmtId="4" fontId="8" fillId="24" borderId="46" xfId="0" applyNumberFormat="1" applyFont="1" applyFill="1" applyBorder="1" applyAlignment="1">
      <alignment horizontal="center" vertical="center" wrapText="1"/>
    </xf>
    <xf numFmtId="4" fontId="90" fillId="0" borderId="50" xfId="0" applyNumberFormat="1" applyFont="1" applyFill="1" applyBorder="1" applyAlignment="1">
      <alignment horizontal="center" vertical="center" wrapText="1"/>
    </xf>
    <xf numFmtId="4" fontId="90" fillId="0" borderId="20" xfId="0" applyNumberFormat="1" applyFont="1" applyFill="1" applyBorder="1" applyAlignment="1">
      <alignment horizontal="center" vertical="center" wrapText="1"/>
    </xf>
    <xf numFmtId="4" fontId="90" fillId="0" borderId="90" xfId="0" applyNumberFormat="1" applyFont="1" applyFill="1" applyBorder="1" applyAlignment="1">
      <alignment horizontal="center" vertical="center" wrapText="1"/>
    </xf>
    <xf numFmtId="4" fontId="16" fillId="24" borderId="17" xfId="0" applyNumberFormat="1" applyFont="1" applyFill="1" applyBorder="1" applyAlignment="1">
      <alignment horizontal="center" vertical="center" wrapText="1"/>
    </xf>
    <xf numFmtId="0" fontId="9" fillId="0" borderId="64" xfId="0" applyFont="1" applyBorder="1" applyAlignment="1">
      <alignment horizontal="center" vertical="center" wrapText="1"/>
    </xf>
    <xf numFmtId="4" fontId="8" fillId="0" borderId="116" xfId="0" applyNumberFormat="1" applyFont="1" applyBorder="1" applyAlignment="1">
      <alignment horizontal="center" vertical="center" wrapText="1"/>
    </xf>
    <xf numFmtId="4" fontId="8" fillId="0" borderId="117" xfId="0" applyNumberFormat="1" applyFont="1" applyBorder="1" applyAlignment="1">
      <alignment horizontal="center" vertical="center" wrapText="1"/>
    </xf>
    <xf numFmtId="4" fontId="8" fillId="0" borderId="118" xfId="0" applyNumberFormat="1" applyFont="1" applyBorder="1" applyAlignment="1">
      <alignment horizontal="center" vertical="center" wrapText="1"/>
    </xf>
    <xf numFmtId="4" fontId="16" fillId="0" borderId="64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 wrapText="1"/>
    </xf>
    <xf numFmtId="4" fontId="8" fillId="0" borderId="119" xfId="0" applyNumberFormat="1" applyFont="1" applyBorder="1" applyAlignment="1">
      <alignment horizontal="center" vertical="center" wrapText="1"/>
    </xf>
    <xf numFmtId="0" fontId="8" fillId="0" borderId="20" xfId="0" applyFont="1" applyBorder="1" applyAlignment="1">
      <alignment horizontal="center" vertical="center" wrapText="1"/>
    </xf>
    <xf numFmtId="164" fontId="8" fillId="0" borderId="90" xfId="0" applyNumberFormat="1" applyFont="1" applyBorder="1" applyAlignment="1">
      <alignment horizontal="center" vertical="center" wrapText="1"/>
    </xf>
    <xf numFmtId="164" fontId="8" fillId="0" borderId="120" xfId="0" applyNumberFormat="1" applyFont="1" applyBorder="1" applyAlignment="1">
      <alignment horizontal="center" vertical="center" wrapText="1"/>
    </xf>
    <xf numFmtId="164" fontId="8" fillId="0" borderId="92" xfId="0" applyNumberFormat="1" applyFont="1" applyBorder="1" applyAlignment="1">
      <alignment horizontal="center" vertical="center" wrapText="1"/>
    </xf>
    <xf numFmtId="164" fontId="16" fillId="0" borderId="50" xfId="0" applyNumberFormat="1" applyFont="1" applyBorder="1" applyAlignment="1">
      <alignment horizontal="center" vertical="center" wrapText="1"/>
    </xf>
    <xf numFmtId="164" fontId="8" fillId="0" borderId="23" xfId="0" applyNumberFormat="1" applyFont="1" applyBorder="1" applyAlignment="1">
      <alignment horizontal="center" vertical="center" wrapText="1"/>
    </xf>
    <xf numFmtId="164" fontId="8" fillId="0" borderId="121" xfId="0" applyNumberFormat="1" applyFont="1" applyBorder="1" applyAlignment="1">
      <alignment horizontal="center" vertical="center" wrapText="1"/>
    </xf>
    <xf numFmtId="4" fontId="8" fillId="0" borderId="11" xfId="0" applyNumberFormat="1" applyFont="1" applyBorder="1" applyAlignment="1">
      <alignment horizontal="center" vertical="center" wrapText="1"/>
    </xf>
    <xf numFmtId="4" fontId="89" fillId="0" borderId="64" xfId="0" applyNumberFormat="1" applyFont="1" applyBorder="1" applyAlignment="1">
      <alignment horizontal="center" vertical="center" wrapText="1"/>
    </xf>
    <xf numFmtId="4" fontId="8" fillId="0" borderId="122" xfId="0" applyNumberFormat="1" applyFont="1" applyBorder="1" applyAlignment="1">
      <alignment horizontal="center" vertical="center" wrapText="1"/>
    </xf>
    <xf numFmtId="164" fontId="8" fillId="0" borderId="22" xfId="0" applyNumberFormat="1" applyFont="1" applyBorder="1" applyAlignment="1">
      <alignment horizontal="center" vertical="center" wrapText="1"/>
    </xf>
    <xf numFmtId="164" fontId="89" fillId="0" borderId="50" xfId="0" applyNumberFormat="1" applyFont="1" applyBorder="1" applyAlignment="1">
      <alignment horizontal="center" vertical="center" wrapText="1"/>
    </xf>
    <xf numFmtId="164" fontId="8" fillId="0" borderId="98" xfId="0" applyNumberFormat="1" applyFont="1" applyBorder="1" applyAlignment="1">
      <alignment horizontal="center" vertical="center" wrapText="1"/>
    </xf>
    <xf numFmtId="4" fontId="34" fillId="0" borderId="64" xfId="0" applyNumberFormat="1" applyFont="1" applyBorder="1" applyAlignment="1">
      <alignment horizontal="center" vertical="center" wrapText="1"/>
    </xf>
    <xf numFmtId="164" fontId="34" fillId="0" borderId="50" xfId="0" applyNumberFormat="1" applyFont="1" applyBorder="1" applyAlignment="1">
      <alignment horizontal="center" vertical="center" wrapText="1"/>
    </xf>
    <xf numFmtId="4" fontId="8" fillId="24" borderId="62" xfId="0" applyNumberFormat="1" applyFont="1" applyFill="1" applyBorder="1" applyAlignment="1">
      <alignment horizontal="center" vertical="center" wrapText="1"/>
    </xf>
    <xf numFmtId="4" fontId="16" fillId="24" borderId="16" xfId="0" applyNumberFormat="1" applyFont="1" applyFill="1" applyBorder="1" applyAlignment="1">
      <alignment horizontal="center" vertical="center" wrapText="1"/>
    </xf>
    <xf numFmtId="164" fontId="7" fillId="0" borderId="60" xfId="0" applyNumberFormat="1" applyFont="1" applyBorder="1" applyAlignment="1">
      <alignment horizontal="center" vertical="center" wrapText="1"/>
    </xf>
    <xf numFmtId="4" fontId="8" fillId="0" borderId="16" xfId="0" applyNumberFormat="1" applyFont="1" applyBorder="1" applyAlignment="1">
      <alignment horizontal="center" vertical="center" wrapText="1"/>
    </xf>
    <xf numFmtId="164" fontId="8" fillId="0" borderId="60" xfId="0" applyNumberFormat="1" applyFont="1" applyBorder="1" applyAlignment="1">
      <alignment horizontal="center" vertical="center" wrapText="1"/>
    </xf>
    <xf numFmtId="164" fontId="7" fillId="24" borderId="17" xfId="0" applyNumberFormat="1" applyFont="1" applyFill="1" applyBorder="1" applyAlignment="1">
      <alignment horizontal="center" vertical="center" wrapText="1"/>
    </xf>
    <xf numFmtId="164" fontId="7" fillId="0" borderId="16" xfId="0" applyNumberFormat="1" applyFont="1" applyBorder="1" applyAlignment="1">
      <alignment horizontal="center" vertical="center" wrapText="1"/>
    </xf>
    <xf numFmtId="0" fontId="91" fillId="0" borderId="23" xfId="0" applyFont="1" applyBorder="1"/>
    <xf numFmtId="0" fontId="91" fillId="0" borderId="33" xfId="0" applyFont="1" applyBorder="1"/>
    <xf numFmtId="0" fontId="0" fillId="0" borderId="49" xfId="0" applyBorder="1"/>
    <xf numFmtId="0" fontId="92" fillId="0" borderId="23" xfId="0" applyFont="1" applyBorder="1"/>
    <xf numFmtId="4" fontId="8" fillId="0" borderId="41" xfId="0" applyNumberFormat="1" applyFont="1" applyBorder="1" applyAlignment="1">
      <alignment horizontal="center" vertical="center" wrapText="1"/>
    </xf>
    <xf numFmtId="164" fontId="8" fillId="0" borderId="77" xfId="0" applyNumberFormat="1" applyFont="1" applyBorder="1" applyAlignment="1">
      <alignment horizontal="center" vertical="center" wrapText="1"/>
    </xf>
    <xf numFmtId="4" fontId="8" fillId="24" borderId="52" xfId="0" applyNumberFormat="1" applyFont="1" applyFill="1" applyBorder="1" applyAlignment="1">
      <alignment horizontal="center" vertical="center" wrapText="1"/>
    </xf>
    <xf numFmtId="0" fontId="0" fillId="0" borderId="23" xfId="0" applyFont="1" applyBorder="1"/>
    <xf numFmtId="0" fontId="0" fillId="0" borderId="33" xfId="0" applyFont="1" applyBorder="1"/>
    <xf numFmtId="16" fontId="27" fillId="24" borderId="46" xfId="0" applyNumberFormat="1" applyFont="1" applyFill="1" applyBorder="1" applyAlignment="1">
      <alignment horizontal="center" vertical="center" wrapText="1"/>
    </xf>
    <xf numFmtId="3" fontId="0" fillId="0" borderId="0" xfId="0" applyNumberFormat="1"/>
    <xf numFmtId="165" fontId="3" fillId="0" borderId="84" xfId="49" applyNumberFormat="1" applyFont="1" applyFill="1" applyBorder="1" applyAlignment="1" applyProtection="1">
      <alignment horizontal="right" vertical="center" wrapText="1"/>
      <protection locked="0"/>
    </xf>
    <xf numFmtId="0" fontId="53" fillId="0" borderId="20" xfId="0" applyFont="1" applyFill="1" applyBorder="1" applyAlignment="1" applyProtection="1">
      <alignment horizontal="center" vertical="center" wrapText="1"/>
      <protection locked="0"/>
    </xf>
    <xf numFmtId="0" fontId="19" fillId="0" borderId="10" xfId="0" applyFont="1" applyBorder="1" applyAlignment="1">
      <alignment horizontal="center" vertical="center" wrapText="1"/>
    </xf>
    <xf numFmtId="0" fontId="56" fillId="0" borderId="0" xfId="0" applyFont="1" applyAlignment="1"/>
    <xf numFmtId="0" fontId="0" fillId="0" borderId="0" xfId="0" applyAlignment="1"/>
    <xf numFmtId="0" fontId="53" fillId="0" borderId="49" xfId="0" applyFont="1" applyFill="1" applyBorder="1" applyAlignment="1" applyProtection="1">
      <alignment horizontal="center" vertical="top" wrapText="1"/>
      <protection locked="0"/>
    </xf>
    <xf numFmtId="0" fontId="53" fillId="0" borderId="64" xfId="0" applyFont="1" applyFill="1" applyBorder="1" applyAlignment="1" applyProtection="1">
      <alignment horizontal="center" vertical="top" wrapText="1"/>
      <protection locked="0"/>
    </xf>
    <xf numFmtId="0" fontId="53" fillId="0" borderId="61" xfId="0" applyFont="1" applyFill="1" applyBorder="1" applyAlignment="1" applyProtection="1">
      <alignment horizontal="center" vertical="top" wrapText="1"/>
      <protection locked="0"/>
    </xf>
    <xf numFmtId="0" fontId="53" fillId="0" borderId="22" xfId="0" applyFont="1" applyFill="1" applyBorder="1" applyAlignment="1" applyProtection="1">
      <alignment horizontal="center" vertical="center" wrapText="1"/>
      <protection locked="0"/>
    </xf>
    <xf numFmtId="0" fontId="53" fillId="0" borderId="20" xfId="0" applyFont="1" applyFill="1" applyBorder="1" applyAlignment="1" applyProtection="1">
      <alignment horizontal="center" vertical="center" wrapText="1"/>
      <protection locked="0"/>
    </xf>
    <xf numFmtId="0" fontId="7" fillId="0" borderId="22" xfId="0" applyFont="1" applyBorder="1" applyAlignment="1">
      <alignment horizontal="center" vertical="center"/>
    </xf>
    <xf numFmtId="0" fontId="7" fillId="0" borderId="23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7" fillId="0" borderId="32" xfId="0" applyFont="1" applyBorder="1" applyAlignment="1">
      <alignment horizontal="center" vertical="center"/>
    </xf>
    <xf numFmtId="0" fontId="7" fillId="0" borderId="24" xfId="0" applyFont="1" applyBorder="1" applyAlignment="1">
      <alignment horizontal="center" vertical="center"/>
    </xf>
    <xf numFmtId="0" fontId="7" fillId="0" borderId="48" xfId="0" applyFont="1" applyBorder="1" applyAlignment="1">
      <alignment horizontal="center" vertical="center"/>
    </xf>
    <xf numFmtId="0" fontId="7" fillId="0" borderId="84" xfId="0" applyFont="1" applyBorder="1" applyAlignment="1">
      <alignment horizontal="center" vertical="center"/>
    </xf>
    <xf numFmtId="0" fontId="31" fillId="0" borderId="49" xfId="0" applyFont="1" applyBorder="1" applyAlignment="1">
      <alignment horizontal="center" vertical="center"/>
    </xf>
    <xf numFmtId="0" fontId="31" fillId="0" borderId="61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1" xfId="0" applyFont="1" applyBorder="1" applyAlignment="1">
      <alignment horizontal="center" vertical="center" wrapText="1"/>
    </xf>
    <xf numFmtId="0" fontId="19" fillId="0" borderId="32" xfId="0" applyFont="1" applyBorder="1" applyAlignment="1">
      <alignment horizontal="center" vertical="center" wrapText="1"/>
    </xf>
    <xf numFmtId="0" fontId="19" fillId="0" borderId="24" xfId="0" applyFont="1" applyBorder="1" applyAlignment="1">
      <alignment horizontal="center" vertical="center" wrapText="1"/>
    </xf>
    <xf numFmtId="0" fontId="19" fillId="0" borderId="48" xfId="0" applyFont="1" applyBorder="1" applyAlignment="1">
      <alignment horizontal="center" vertical="center" wrapText="1"/>
    </xf>
    <xf numFmtId="0" fontId="19" fillId="0" borderId="84" xfId="0" applyFont="1" applyBorder="1" applyAlignment="1">
      <alignment horizontal="center" vertical="center" wrapText="1"/>
    </xf>
    <xf numFmtId="0" fontId="32" fillId="0" borderId="22" xfId="0" applyFont="1" applyFill="1" applyBorder="1" applyAlignment="1">
      <alignment horizontal="center" vertical="center"/>
    </xf>
    <xf numFmtId="0" fontId="32" fillId="0" borderId="23" xfId="0" applyFont="1" applyFill="1" applyBorder="1" applyAlignment="1">
      <alignment horizontal="center" vertical="center"/>
    </xf>
    <xf numFmtId="0" fontId="32" fillId="0" borderId="20" xfId="0" applyFont="1" applyFill="1" applyBorder="1" applyAlignment="1">
      <alignment horizontal="center" vertical="center"/>
    </xf>
    <xf numFmtId="0" fontId="32" fillId="0" borderId="22" xfId="0" applyFont="1" applyBorder="1" applyAlignment="1">
      <alignment horizontal="center" vertical="center"/>
    </xf>
    <xf numFmtId="0" fontId="32" fillId="0" borderId="23" xfId="0" applyFont="1" applyBorder="1" applyAlignment="1">
      <alignment horizontal="center" vertical="center"/>
    </xf>
    <xf numFmtId="0" fontId="32" fillId="0" borderId="20" xfId="0" applyFont="1" applyBorder="1" applyAlignment="1">
      <alignment horizontal="center" vertical="center"/>
    </xf>
    <xf numFmtId="0" fontId="31" fillId="0" borderId="10" xfId="0" applyFont="1" applyBorder="1" applyAlignment="1">
      <alignment horizontal="center" vertical="center"/>
    </xf>
    <xf numFmtId="0" fontId="31" fillId="0" borderId="11" xfId="0" applyFont="1" applyBorder="1" applyAlignment="1">
      <alignment horizontal="center" vertical="center"/>
    </xf>
    <xf numFmtId="0" fontId="31" fillId="0" borderId="32" xfId="0" applyFont="1" applyBorder="1" applyAlignment="1">
      <alignment horizontal="center" vertical="center"/>
    </xf>
    <xf numFmtId="0" fontId="31" fillId="0" borderId="24" xfId="0" applyFont="1" applyBorder="1" applyAlignment="1">
      <alignment horizontal="center" vertical="center"/>
    </xf>
    <xf numFmtId="0" fontId="31" fillId="0" borderId="48" xfId="0" applyFont="1" applyBorder="1" applyAlignment="1">
      <alignment horizontal="center" vertical="center"/>
    </xf>
    <xf numFmtId="0" fontId="31" fillId="0" borderId="84" xfId="0" applyFont="1" applyBorder="1" applyAlignment="1">
      <alignment horizontal="center" vertical="center"/>
    </xf>
    <xf numFmtId="0" fontId="19" fillId="0" borderId="22" xfId="0" applyFont="1" applyBorder="1" applyAlignment="1">
      <alignment vertical="center" wrapText="1"/>
    </xf>
    <xf numFmtId="0" fontId="19" fillId="0" borderId="20" xfId="0" applyFont="1" applyBorder="1" applyAlignment="1">
      <alignment vertical="center" wrapText="1"/>
    </xf>
    <xf numFmtId="0" fontId="19" fillId="0" borderId="15" xfId="0" applyFont="1" applyBorder="1" applyAlignment="1">
      <alignment vertical="center" wrapText="1"/>
    </xf>
    <xf numFmtId="0" fontId="19" fillId="0" borderId="31" xfId="0" applyFont="1" applyBorder="1" applyAlignment="1">
      <alignment vertical="center" wrapText="1"/>
    </xf>
    <xf numFmtId="0" fontId="19" fillId="0" borderId="110" xfId="0" applyFont="1" applyBorder="1" applyAlignment="1">
      <alignment vertical="center" wrapText="1"/>
    </xf>
    <xf numFmtId="0" fontId="19" fillId="0" borderId="93" xfId="0" applyFont="1" applyBorder="1" applyAlignment="1">
      <alignment vertical="center" wrapText="1"/>
    </xf>
    <xf numFmtId="0" fontId="19" fillId="0" borderId="86" xfId="0" applyFont="1" applyBorder="1" applyAlignment="1">
      <alignment vertical="center" wrapText="1"/>
    </xf>
    <xf numFmtId="0" fontId="19" fillId="0" borderId="96" xfId="0" applyFont="1" applyBorder="1" applyAlignment="1">
      <alignment vertical="center" wrapText="1"/>
    </xf>
    <xf numFmtId="0" fontId="19" fillId="0" borderId="104" xfId="0" applyFont="1" applyBorder="1" applyAlignment="1">
      <alignment vertical="center" wrapText="1"/>
    </xf>
    <xf numFmtId="0" fontId="19" fillId="0" borderId="91" xfId="0" applyFont="1" applyBorder="1" applyAlignment="1">
      <alignment vertical="center" wrapText="1"/>
    </xf>
    <xf numFmtId="0" fontId="19" fillId="0" borderId="85" xfId="0" applyFont="1" applyBorder="1" applyAlignment="1">
      <alignment vertical="center" wrapText="1"/>
    </xf>
    <xf numFmtId="0" fontId="3" fillId="0" borderId="22" xfId="0" applyFont="1" applyBorder="1" applyAlignment="1">
      <alignment vertical="center" wrapText="1"/>
    </xf>
    <xf numFmtId="0" fontId="54" fillId="0" borderId="23" xfId="0" applyFont="1" applyBorder="1" applyAlignment="1">
      <alignment vertical="center" wrapText="1"/>
    </xf>
    <xf numFmtId="0" fontId="54" fillId="0" borderId="98" xfId="0" applyFont="1" applyBorder="1" applyAlignment="1">
      <alignment vertical="center" wrapText="1"/>
    </xf>
    <xf numFmtId="0" fontId="3" fillId="0" borderId="23" xfId="0" applyFont="1" applyBorder="1" applyAlignment="1">
      <alignment vertical="center" wrapText="1"/>
    </xf>
    <xf numFmtId="0" fontId="0" fillId="0" borderId="20" xfId="0" applyBorder="1" applyAlignment="1">
      <alignment vertical="center" wrapText="1"/>
    </xf>
    <xf numFmtId="0" fontId="0" fillId="0" borderId="23" xfId="0" applyBorder="1" applyAlignment="1">
      <alignment vertical="center" wrapText="1"/>
    </xf>
    <xf numFmtId="0" fontId="0" fillId="0" borderId="98" xfId="0" applyBorder="1" applyAlignment="1">
      <alignment vertical="center" wrapText="1"/>
    </xf>
    <xf numFmtId="0" fontId="8" fillId="0" borderId="49" xfId="0" applyFont="1" applyFill="1" applyBorder="1" applyAlignment="1">
      <alignment horizontal="center" vertical="center" wrapText="1"/>
    </xf>
    <xf numFmtId="0" fontId="0" fillId="0" borderId="64" xfId="0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48" xfId="0" applyBorder="1" applyAlignment="1">
      <alignment horizontal="center" vertical="center"/>
    </xf>
    <xf numFmtId="0" fontId="0" fillId="0" borderId="84" xfId="0" applyBorder="1" applyAlignment="1">
      <alignment horizontal="center" vertical="center"/>
    </xf>
    <xf numFmtId="0" fontId="28" fillId="0" borderId="27" xfId="0" applyFont="1" applyBorder="1" applyAlignment="1">
      <alignment vertical="center" wrapText="1"/>
    </xf>
    <xf numFmtId="0" fontId="28" fillId="0" borderId="79" xfId="0" applyFont="1" applyBorder="1" applyAlignment="1">
      <alignment vertical="center" wrapText="1"/>
    </xf>
    <xf numFmtId="0" fontId="28" fillId="0" borderId="29" xfId="0" applyFont="1" applyBorder="1" applyAlignment="1">
      <alignment vertical="center" wrapText="1"/>
    </xf>
    <xf numFmtId="0" fontId="28" fillId="0" borderId="80" xfId="0" applyFont="1" applyBorder="1" applyAlignment="1">
      <alignment vertical="center" wrapText="1"/>
    </xf>
    <xf numFmtId="0" fontId="54" fillId="0" borderId="20" xfId="0" applyFont="1" applyBorder="1" applyAlignment="1">
      <alignment vertical="center" wrapText="1"/>
    </xf>
    <xf numFmtId="0" fontId="28" fillId="0" borderId="28" xfId="0" applyFont="1" applyBorder="1" applyAlignment="1">
      <alignment vertical="center" wrapText="1"/>
    </xf>
    <xf numFmtId="0" fontId="28" fillId="0" borderId="78" xfId="0" applyFont="1" applyBorder="1" applyAlignment="1">
      <alignment vertical="center" wrapText="1"/>
    </xf>
    <xf numFmtId="0" fontId="7" fillId="0" borderId="22" xfId="0" applyFont="1" applyFill="1" applyBorder="1" applyAlignment="1">
      <alignment horizontal="center" vertical="center"/>
    </xf>
    <xf numFmtId="0" fontId="11" fillId="0" borderId="23" xfId="0" applyFont="1" applyBorder="1" applyAlignment="1">
      <alignment horizontal="center" vertical="center"/>
    </xf>
    <xf numFmtId="0" fontId="11" fillId="0" borderId="20" xfId="0" applyFont="1" applyBorder="1" applyAlignment="1">
      <alignment horizontal="center" vertical="center"/>
    </xf>
    <xf numFmtId="0" fontId="20" fillId="0" borderId="10" xfId="0" applyFont="1" applyBorder="1" applyAlignment="1">
      <alignment horizontal="center" vertical="center" wrapText="1"/>
    </xf>
    <xf numFmtId="0" fontId="54" fillId="0" borderId="21" xfId="0" applyFont="1" applyBorder="1" applyAlignment="1">
      <alignment horizontal="center" vertical="center" wrapText="1"/>
    </xf>
    <xf numFmtId="0" fontId="54" fillId="0" borderId="23" xfId="0" applyFont="1" applyBorder="1" applyAlignment="1">
      <alignment horizontal="center" vertical="center" wrapText="1"/>
    </xf>
    <xf numFmtId="0" fontId="54" fillId="0" borderId="24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17" fillId="0" borderId="49" xfId="0" applyFont="1" applyBorder="1" applyAlignment="1">
      <alignment vertical="center" wrapText="1"/>
    </xf>
    <xf numFmtId="0" fontId="0" fillId="0" borderId="61" xfId="0" applyBorder="1" applyAlignment="1">
      <alignment vertical="center" wrapText="1"/>
    </xf>
    <xf numFmtId="0" fontId="87" fillId="0" borderId="10" xfId="0" applyFont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63" xfId="0" applyBorder="1" applyAlignment="1">
      <alignment horizontal="center" vertical="center"/>
    </xf>
    <xf numFmtId="0" fontId="0" fillId="0" borderId="93" xfId="0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87" fillId="0" borderId="43" xfId="0" applyFont="1" applyBorder="1" applyAlignment="1">
      <alignment horizontal="center" vertical="center" wrapText="1"/>
    </xf>
    <xf numFmtId="0" fontId="0" fillId="0" borderId="42" xfId="0" applyBorder="1" applyAlignment="1">
      <alignment horizontal="center" vertical="center" wrapText="1"/>
    </xf>
    <xf numFmtId="0" fontId="3" fillId="0" borderId="97" xfId="0" applyFont="1" applyBorder="1" applyAlignment="1">
      <alignment horizontal="center" vertical="center" wrapText="1"/>
    </xf>
    <xf numFmtId="0" fontId="54" fillId="0" borderId="34" xfId="0" applyFont="1" applyBorder="1" applyAlignment="1">
      <alignment horizontal="center" vertical="center" wrapText="1"/>
    </xf>
    <xf numFmtId="49" fontId="47" fillId="24" borderId="22" xfId="0" applyNumberFormat="1" applyFont="1" applyFill="1" applyBorder="1" applyAlignment="1">
      <alignment horizontal="center" vertical="center" wrapText="1"/>
    </xf>
    <xf numFmtId="0" fontId="0" fillId="24" borderId="20" xfId="0" applyFill="1" applyBorder="1" applyAlignment="1">
      <alignment horizontal="center" vertical="center" wrapText="1"/>
    </xf>
  </cellXfs>
  <cellStyles count="51">
    <cellStyle name="20% - akcent 1" xfId="1" builtinId="30" customBuiltin="1"/>
    <cellStyle name="20% - akcent 2" xfId="2" builtinId="34" customBuiltin="1"/>
    <cellStyle name="20% - akcent 3" xfId="3" builtinId="38" customBuiltin="1"/>
    <cellStyle name="20% - akcent 4" xfId="4" builtinId="42" customBuiltin="1"/>
    <cellStyle name="20% - akcent 5" xfId="5" builtinId="46" customBuiltin="1"/>
    <cellStyle name="20% - akcent 6" xfId="6" builtinId="50" customBuiltin="1"/>
    <cellStyle name="40% - akcent 1" xfId="7" builtinId="31" customBuiltin="1"/>
    <cellStyle name="40% - akcent 2" xfId="8" builtinId="35" customBuiltin="1"/>
    <cellStyle name="40% - akcent 3" xfId="9" builtinId="39" customBuiltin="1"/>
    <cellStyle name="40% - akcent 4" xfId="10" builtinId="43" customBuiltin="1"/>
    <cellStyle name="40% - akcent 5" xfId="11" builtinId="47" customBuiltin="1"/>
    <cellStyle name="40% - akcent 6" xfId="12" builtinId="51" customBuiltin="1"/>
    <cellStyle name="60% - akcent 1" xfId="13" builtinId="32" customBuiltin="1"/>
    <cellStyle name="60% - akcent 2" xfId="14" builtinId="36" customBuiltin="1"/>
    <cellStyle name="60% - akcent 3" xfId="15" builtinId="40" customBuiltin="1"/>
    <cellStyle name="60% - akcent 4" xfId="16" builtinId="44" customBuiltin="1"/>
    <cellStyle name="60% - akcent 5" xfId="17" builtinId="48" customBuiltin="1"/>
    <cellStyle name="60% - akcent 6" xfId="18" builtinId="52" customBuiltin="1"/>
    <cellStyle name="Akcent 1" xfId="19" builtinId="29" customBuiltin="1"/>
    <cellStyle name="Akcent 2" xfId="20" builtinId="33" customBuiltin="1"/>
    <cellStyle name="Akcent 3" xfId="21" builtinId="37" customBuiltin="1"/>
    <cellStyle name="Akcent 4" xfId="22" builtinId="41" customBuiltin="1"/>
    <cellStyle name="Akcent 5" xfId="23" builtinId="45" customBuiltin="1"/>
    <cellStyle name="Akcent 6" xfId="24" builtinId="49" customBuiltin="1"/>
    <cellStyle name="Dane wejściowe" xfId="25" builtinId="20" customBuiltin="1"/>
    <cellStyle name="Dane wyjściowe" xfId="26" builtinId="21" customBuiltin="1"/>
    <cellStyle name="Dobre" xfId="27" builtinId="26" customBuiltin="1"/>
    <cellStyle name="Hiperłącze" xfId="28" builtinId="8"/>
    <cellStyle name="Komórka połączona" xfId="29" builtinId="24" customBuiltin="1"/>
    <cellStyle name="Komórka zaznaczona" xfId="30" builtinId="23" customBuiltin="1"/>
    <cellStyle name="Nagłówek 1" xfId="31" builtinId="16" customBuiltin="1"/>
    <cellStyle name="Nagłówek 2" xfId="32" builtinId="17" customBuiltin="1"/>
    <cellStyle name="Nagłówek 3" xfId="33" builtinId="18" customBuiltin="1"/>
    <cellStyle name="Nagłówek 4" xfId="34" builtinId="19" customBuiltin="1"/>
    <cellStyle name="Neutralne" xfId="35" builtinId="28" customBuiltin="1"/>
    <cellStyle name="Normal_taryfa 01-24" xfId="36"/>
    <cellStyle name="Normalny" xfId="0" builtinId="0"/>
    <cellStyle name="Normalny 2" xfId="49"/>
    <cellStyle name="Normalny 3" xfId="50"/>
    <cellStyle name="Normalny_36-tydz. Dynamika zmiany cen" xfId="37"/>
    <cellStyle name="Normalny_Handel zagraniczny-ogółem" xfId="38"/>
    <cellStyle name="Normalny_Kopia I-IX.06" xfId="39"/>
    <cellStyle name="Normalny_MatrycaKRAJ" xfId="40"/>
    <cellStyle name="Normalny_Oblicz_ziarno" xfId="41"/>
    <cellStyle name="Obliczenia" xfId="42" builtinId="22" customBuiltin="1"/>
    <cellStyle name="Suma" xfId="43" builtinId="25" customBuiltin="1"/>
    <cellStyle name="Tekst objaśnienia" xfId="44" builtinId="53" customBuiltin="1"/>
    <cellStyle name="Tekst ostrzeżenia" xfId="45" builtinId="11" customBuiltin="1"/>
    <cellStyle name="Tytuł" xfId="46" builtinId="15" customBuiltin="1"/>
    <cellStyle name="Uwaga" xfId="47" builtinId="10" customBuiltin="1"/>
    <cellStyle name="Złe" xfId="48" builtinId="27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Relationship Id="rId9" Type="http://schemas.openxmlformats.org/officeDocument/2006/relationships/image" Target="../media/image9.pn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17.png"/><Relationship Id="rId3" Type="http://schemas.openxmlformats.org/officeDocument/2006/relationships/image" Target="../media/image12.png"/><Relationship Id="rId7" Type="http://schemas.openxmlformats.org/officeDocument/2006/relationships/image" Target="../media/image16.png"/><Relationship Id="rId2" Type="http://schemas.openxmlformats.org/officeDocument/2006/relationships/image" Target="../media/image11.png"/><Relationship Id="rId1" Type="http://schemas.openxmlformats.org/officeDocument/2006/relationships/image" Target="../media/image10.png"/><Relationship Id="rId6" Type="http://schemas.openxmlformats.org/officeDocument/2006/relationships/image" Target="../media/image15.png"/><Relationship Id="rId5" Type="http://schemas.openxmlformats.org/officeDocument/2006/relationships/image" Target="../media/image14.png"/><Relationship Id="rId4" Type="http://schemas.openxmlformats.org/officeDocument/2006/relationships/image" Target="../media/image13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8.emf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9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0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22.png"/><Relationship Id="rId1" Type="http://schemas.openxmlformats.org/officeDocument/2006/relationships/image" Target="../media/image2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9524</xdr:colOff>
      <xdr:row>40</xdr:row>
      <xdr:rowOff>19050</xdr:rowOff>
    </xdr:from>
    <xdr:to>
      <xdr:col>22</xdr:col>
      <xdr:colOff>352424</xdr:colOff>
      <xdr:row>59</xdr:row>
      <xdr:rowOff>141632</xdr:rowOff>
    </xdr:to>
    <xdr:pic>
      <xdr:nvPicPr>
        <xdr:cNvPr id="8" name="Obraz 7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934324" y="6610350"/>
          <a:ext cx="6086475" cy="3237257"/>
        </a:xfrm>
        <a:prstGeom prst="rect">
          <a:avLst/>
        </a:prstGeom>
      </xdr:spPr>
    </xdr:pic>
    <xdr:clientData/>
  </xdr:twoCellAnchor>
  <xdr:twoCellAnchor editAs="oneCell">
    <xdr:from>
      <xdr:col>4</xdr:col>
      <xdr:colOff>0</xdr:colOff>
      <xdr:row>14</xdr:row>
      <xdr:rowOff>0</xdr:rowOff>
    </xdr:from>
    <xdr:to>
      <xdr:col>11</xdr:col>
      <xdr:colOff>238134</xdr:colOff>
      <xdr:row>30</xdr:row>
      <xdr:rowOff>149209</xdr:rowOff>
    </xdr:to>
    <xdr:pic>
      <xdr:nvPicPr>
        <xdr:cNvPr id="5" name="Obraz 4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438400" y="2352675"/>
          <a:ext cx="4505334" cy="2749534"/>
        </a:xfrm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14</xdr:row>
      <xdr:rowOff>0</xdr:rowOff>
    </xdr:from>
    <xdr:to>
      <xdr:col>22</xdr:col>
      <xdr:colOff>304800</xdr:colOff>
      <xdr:row>33</xdr:row>
      <xdr:rowOff>126010</xdr:rowOff>
    </xdr:to>
    <xdr:pic>
      <xdr:nvPicPr>
        <xdr:cNvPr id="6" name="Obraz 5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7924800" y="2352675"/>
          <a:ext cx="6048375" cy="323116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33</xdr:row>
      <xdr:rowOff>0</xdr:rowOff>
    </xdr:from>
    <xdr:to>
      <xdr:col>6</xdr:col>
      <xdr:colOff>600075</xdr:colOff>
      <xdr:row>46</xdr:row>
      <xdr:rowOff>95250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609600" y="5457825"/>
          <a:ext cx="3648075" cy="2228850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33</xdr:row>
      <xdr:rowOff>0</xdr:rowOff>
    </xdr:from>
    <xdr:to>
      <xdr:col>12</xdr:col>
      <xdr:colOff>555048</xdr:colOff>
      <xdr:row>46</xdr:row>
      <xdr:rowOff>91633</xdr:rowOff>
    </xdr:to>
    <xdr:pic>
      <xdr:nvPicPr>
        <xdr:cNvPr id="11" name="Obraz 10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4267200" y="5457825"/>
          <a:ext cx="3603048" cy="2225233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47</xdr:row>
      <xdr:rowOff>1</xdr:rowOff>
    </xdr:from>
    <xdr:to>
      <xdr:col>6</xdr:col>
      <xdr:colOff>600075</xdr:colOff>
      <xdr:row>61</xdr:row>
      <xdr:rowOff>19051</xdr:rowOff>
    </xdr:to>
    <xdr:pic>
      <xdr:nvPicPr>
        <xdr:cNvPr id="12" name="Obraz 11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09600" y="7762876"/>
          <a:ext cx="3648075" cy="2286000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47</xdr:row>
      <xdr:rowOff>0</xdr:rowOff>
    </xdr:from>
    <xdr:to>
      <xdr:col>12</xdr:col>
      <xdr:colOff>542925</xdr:colOff>
      <xdr:row>61</xdr:row>
      <xdr:rowOff>9525</xdr:rowOff>
    </xdr:to>
    <xdr:pic>
      <xdr:nvPicPr>
        <xdr:cNvPr id="13" name="Obraz 12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4267200" y="7762875"/>
          <a:ext cx="3590925" cy="227647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62</xdr:row>
      <xdr:rowOff>161924</xdr:rowOff>
    </xdr:from>
    <xdr:to>
      <xdr:col>9</xdr:col>
      <xdr:colOff>600075</xdr:colOff>
      <xdr:row>82</xdr:row>
      <xdr:rowOff>152399</xdr:rowOff>
    </xdr:to>
    <xdr:pic>
      <xdr:nvPicPr>
        <xdr:cNvPr id="16" name="Obraz 15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609600" y="10353674"/>
          <a:ext cx="5476875" cy="3248025"/>
        </a:xfrm>
        <a:prstGeom prst="rect">
          <a:avLst/>
        </a:prstGeom>
      </xdr:spPr>
    </xdr:pic>
    <xdr:clientData/>
  </xdr:twoCellAnchor>
  <xdr:twoCellAnchor editAs="oneCell">
    <xdr:from>
      <xdr:col>10</xdr:col>
      <xdr:colOff>0</xdr:colOff>
      <xdr:row>63</xdr:row>
      <xdr:rowOff>0</xdr:rowOff>
    </xdr:from>
    <xdr:to>
      <xdr:col>19</xdr:col>
      <xdr:colOff>219951</xdr:colOff>
      <xdr:row>83</xdr:row>
      <xdr:rowOff>0</xdr:rowOff>
    </xdr:to>
    <xdr:pic>
      <xdr:nvPicPr>
        <xdr:cNvPr id="18" name="Obraz 17"/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6096000" y="10353675"/>
          <a:ext cx="5706351" cy="325755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2</xdr:row>
      <xdr:rowOff>0</xdr:rowOff>
    </xdr:from>
    <xdr:to>
      <xdr:col>15</xdr:col>
      <xdr:colOff>6519</xdr:colOff>
      <xdr:row>20</xdr:row>
      <xdr:rowOff>9525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267200" y="323850"/>
          <a:ext cx="4883319" cy="292417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21</xdr:row>
      <xdr:rowOff>0</xdr:rowOff>
    </xdr:from>
    <xdr:to>
      <xdr:col>7</xdr:col>
      <xdr:colOff>171450</xdr:colOff>
      <xdr:row>34</xdr:row>
      <xdr:rowOff>9525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09600" y="3400425"/>
          <a:ext cx="3829050" cy="211455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35</xdr:row>
      <xdr:rowOff>0</xdr:rowOff>
    </xdr:from>
    <xdr:to>
      <xdr:col>7</xdr:col>
      <xdr:colOff>171450</xdr:colOff>
      <xdr:row>49</xdr:row>
      <xdr:rowOff>28575</xdr:rowOff>
    </xdr:to>
    <xdr:pic>
      <xdr:nvPicPr>
        <xdr:cNvPr id="5" name="Obraz 4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609600" y="5667375"/>
          <a:ext cx="3829050" cy="2295525"/>
        </a:xfrm>
        <a:prstGeom prst="rect">
          <a:avLst/>
        </a:prstGeom>
      </xdr:spPr>
    </xdr:pic>
    <xdr:clientData/>
  </xdr:twoCellAnchor>
  <xdr:twoCellAnchor editAs="oneCell">
    <xdr:from>
      <xdr:col>8</xdr:col>
      <xdr:colOff>0</xdr:colOff>
      <xdr:row>21</xdr:row>
      <xdr:rowOff>0</xdr:rowOff>
    </xdr:from>
    <xdr:to>
      <xdr:col>14</xdr:col>
      <xdr:colOff>104775</xdr:colOff>
      <xdr:row>34</xdr:row>
      <xdr:rowOff>0</xdr:rowOff>
    </xdr:to>
    <xdr:pic>
      <xdr:nvPicPr>
        <xdr:cNvPr id="7" name="Obraz 6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4876800" y="3400425"/>
          <a:ext cx="3762375" cy="2105025"/>
        </a:xfrm>
        <a:prstGeom prst="rect">
          <a:avLst/>
        </a:prstGeom>
      </xdr:spPr>
    </xdr:pic>
    <xdr:clientData/>
  </xdr:twoCellAnchor>
  <xdr:twoCellAnchor editAs="oneCell">
    <xdr:from>
      <xdr:col>7</xdr:col>
      <xdr:colOff>609599</xdr:colOff>
      <xdr:row>35</xdr:row>
      <xdr:rowOff>0</xdr:rowOff>
    </xdr:from>
    <xdr:to>
      <xdr:col>14</xdr:col>
      <xdr:colOff>104774</xdr:colOff>
      <xdr:row>49</xdr:row>
      <xdr:rowOff>19248</xdr:rowOff>
    </xdr:to>
    <xdr:pic>
      <xdr:nvPicPr>
        <xdr:cNvPr id="11" name="Obraz 10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4876799" y="5667375"/>
          <a:ext cx="3762375" cy="2286198"/>
        </a:xfrm>
        <a:prstGeom prst="rect">
          <a:avLst/>
        </a:prstGeom>
      </xdr:spPr>
    </xdr:pic>
    <xdr:clientData/>
  </xdr:twoCellAnchor>
  <xdr:twoCellAnchor editAs="oneCell">
    <xdr:from>
      <xdr:col>15</xdr:col>
      <xdr:colOff>0</xdr:colOff>
      <xdr:row>21</xdr:row>
      <xdr:rowOff>0</xdr:rowOff>
    </xdr:from>
    <xdr:to>
      <xdr:col>20</xdr:col>
      <xdr:colOff>597724</xdr:colOff>
      <xdr:row>34</xdr:row>
      <xdr:rowOff>19050</xdr:rowOff>
    </xdr:to>
    <xdr:pic>
      <xdr:nvPicPr>
        <xdr:cNvPr id="12" name="Obraz 11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9144000" y="3400425"/>
          <a:ext cx="3645724" cy="2124075"/>
        </a:xfrm>
        <a:prstGeom prst="rect">
          <a:avLst/>
        </a:prstGeom>
      </xdr:spPr>
    </xdr:pic>
    <xdr:clientData/>
  </xdr:twoCellAnchor>
  <xdr:twoCellAnchor editAs="oneCell">
    <xdr:from>
      <xdr:col>15</xdr:col>
      <xdr:colOff>0</xdr:colOff>
      <xdr:row>35</xdr:row>
      <xdr:rowOff>0</xdr:rowOff>
    </xdr:from>
    <xdr:to>
      <xdr:col>21</xdr:col>
      <xdr:colOff>0</xdr:colOff>
      <xdr:row>49</xdr:row>
      <xdr:rowOff>9525</xdr:rowOff>
    </xdr:to>
    <xdr:pic>
      <xdr:nvPicPr>
        <xdr:cNvPr id="16" name="Obraz 15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9144000" y="5667375"/>
          <a:ext cx="3657600" cy="2276475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52</xdr:row>
      <xdr:rowOff>0</xdr:rowOff>
    </xdr:from>
    <xdr:to>
      <xdr:col>16</xdr:col>
      <xdr:colOff>311398</xdr:colOff>
      <xdr:row>69</xdr:row>
      <xdr:rowOff>82161</xdr:rowOff>
    </xdr:to>
    <xdr:pic>
      <xdr:nvPicPr>
        <xdr:cNvPr id="19" name="Obraz 18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4267200" y="8420100"/>
          <a:ext cx="5797798" cy="2834886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11</xdr:row>
      <xdr:rowOff>166686</xdr:rowOff>
    </xdr:from>
    <xdr:to>
      <xdr:col>17</xdr:col>
      <xdr:colOff>463806</xdr:colOff>
      <xdr:row>44</xdr:row>
      <xdr:rowOff>154780</xdr:rowOff>
    </xdr:to>
    <xdr:pic>
      <xdr:nvPicPr>
        <xdr:cNvPr id="5" name="Obraz 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84406" y="2238374"/>
          <a:ext cx="5321556" cy="548878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21</xdr:row>
      <xdr:rowOff>0</xdr:rowOff>
    </xdr:from>
    <xdr:to>
      <xdr:col>7</xdr:col>
      <xdr:colOff>625816</xdr:colOff>
      <xdr:row>42</xdr:row>
      <xdr:rowOff>35719</xdr:rowOff>
    </xdr:to>
    <xdr:pic>
      <xdr:nvPicPr>
        <xdr:cNvPr id="4" name="Obraz 3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93031" y="5560219"/>
          <a:ext cx="6864691" cy="3536156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24</xdr:row>
      <xdr:rowOff>0</xdr:rowOff>
    </xdr:from>
    <xdr:to>
      <xdr:col>7</xdr:col>
      <xdr:colOff>559362</xdr:colOff>
      <xdr:row>45</xdr:row>
      <xdr:rowOff>25400</xdr:rowOff>
    </xdr:to>
    <xdr:pic>
      <xdr:nvPicPr>
        <xdr:cNvPr id="4" name="Obraz 3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070100" y="6083300"/>
          <a:ext cx="5550462" cy="3492500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464343</xdr:colOff>
      <xdr:row>15</xdr:row>
      <xdr:rowOff>0</xdr:rowOff>
    </xdr:from>
    <xdr:to>
      <xdr:col>7</xdr:col>
      <xdr:colOff>-1</xdr:colOff>
      <xdr:row>26</xdr:row>
      <xdr:rowOff>0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38249" y="4000500"/>
          <a:ext cx="4881563" cy="2833688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28</xdr:row>
      <xdr:rowOff>-1</xdr:rowOff>
    </xdr:from>
    <xdr:to>
      <xdr:col>6</xdr:col>
      <xdr:colOff>797718</xdr:colOff>
      <xdr:row>44</xdr:row>
      <xdr:rowOff>142874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238250" y="7167562"/>
          <a:ext cx="4869656" cy="28098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hyperlink" Target="mailto:Dariusz.Banasiewicz@minrol.gov.pl" TargetMode="External"/><Relationship Id="rId2" Type="http://schemas.openxmlformats.org/officeDocument/2006/relationships/hyperlink" Target="mailto:biuletyn@minrol.gov.pl" TargetMode="External"/><Relationship Id="rId1" Type="http://schemas.openxmlformats.org/officeDocument/2006/relationships/hyperlink" Target="http://www.minrol.gov.pl/DesktopDefault.aspx?TabOrgId=878" TargetMode="External"/><Relationship Id="rId4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2:T102"/>
  <sheetViews>
    <sheetView zoomScale="90" zoomScaleNormal="90" workbookViewId="0">
      <selection activeCell="V26" sqref="V26"/>
    </sheetView>
  </sheetViews>
  <sheetFormatPr defaultRowHeight="12.75" x14ac:dyDescent="0.2"/>
  <cols>
    <col min="1" max="1" width="13.7109375" style="120" customWidth="1"/>
    <col min="2" max="2" width="11.85546875" style="120" customWidth="1"/>
    <col min="3" max="3" width="11.7109375" style="120" customWidth="1"/>
    <col min="4" max="4" width="11.85546875" style="120" customWidth="1"/>
    <col min="5" max="5" width="13.5703125" style="120" customWidth="1"/>
    <col min="6" max="7" width="11.7109375" style="120" customWidth="1"/>
    <col min="8" max="8" width="11.42578125" style="120" customWidth="1"/>
    <col min="9" max="9" width="9.85546875" style="120" customWidth="1"/>
    <col min="10" max="10" width="13.7109375" style="120" customWidth="1"/>
    <col min="11" max="12" width="11.7109375" style="120" customWidth="1"/>
    <col min="13" max="13" width="11.85546875" style="120" customWidth="1"/>
    <col min="14" max="14" width="13.5703125" style="120" customWidth="1"/>
    <col min="15" max="16" width="11.7109375" style="120" customWidth="1"/>
    <col min="17" max="17" width="11.85546875" style="120" customWidth="1"/>
    <col min="18" max="16384" width="9.140625" style="120"/>
  </cols>
  <sheetData>
    <row r="2" spans="1:17" ht="16.5" x14ac:dyDescent="0.25">
      <c r="A2" s="162" t="s">
        <v>220</v>
      </c>
      <c r="B2" s="162"/>
      <c r="C2" s="162"/>
      <c r="D2" s="162"/>
      <c r="E2" s="162"/>
      <c r="F2" s="162"/>
      <c r="G2" s="162"/>
      <c r="H2" s="162"/>
      <c r="I2" s="162"/>
      <c r="J2" s="162" t="s">
        <v>221</v>
      </c>
      <c r="K2" s="162"/>
      <c r="L2" s="162"/>
      <c r="M2" s="162"/>
      <c r="N2" s="162"/>
      <c r="O2" s="162"/>
    </row>
    <row r="3" spans="1:17" ht="17.25" thickBot="1" x14ac:dyDescent="0.3">
      <c r="A3" s="162" t="s">
        <v>253</v>
      </c>
      <c r="B3" s="162"/>
      <c r="C3" s="162"/>
      <c r="D3" s="162"/>
      <c r="E3" s="162"/>
      <c r="F3" s="162"/>
      <c r="G3" s="162"/>
      <c r="H3" s="162"/>
      <c r="I3" s="162"/>
      <c r="J3" s="162" t="s">
        <v>253</v>
      </c>
      <c r="K3" s="162"/>
      <c r="L3" s="162"/>
      <c r="M3" s="162"/>
      <c r="N3" s="162"/>
      <c r="O3" s="162"/>
    </row>
    <row r="4" spans="1:17" ht="21" thickBot="1" x14ac:dyDescent="0.35">
      <c r="A4" s="164" t="s">
        <v>129</v>
      </c>
      <c r="B4" s="165"/>
      <c r="C4" s="165"/>
      <c r="D4" s="165"/>
      <c r="E4" s="165"/>
      <c r="F4" s="165"/>
      <c r="G4" s="165"/>
      <c r="H4" s="166"/>
      <c r="I4" s="167"/>
      <c r="J4" s="164" t="s">
        <v>130</v>
      </c>
      <c r="K4" s="165"/>
      <c r="L4" s="165"/>
      <c r="M4" s="165"/>
      <c r="N4" s="165"/>
      <c r="O4" s="165"/>
      <c r="P4" s="165"/>
      <c r="Q4" s="166"/>
    </row>
    <row r="5" spans="1:17" ht="16.5" thickBot="1" x14ac:dyDescent="0.3">
      <c r="A5" s="168" t="s">
        <v>254</v>
      </c>
      <c r="B5" s="169"/>
      <c r="C5" s="170"/>
      <c r="D5" s="171"/>
      <c r="E5" s="168" t="s">
        <v>255</v>
      </c>
      <c r="F5" s="169"/>
      <c r="G5" s="170"/>
      <c r="H5" s="171"/>
      <c r="I5" s="167"/>
      <c r="J5" s="168" t="s">
        <v>254</v>
      </c>
      <c r="K5" s="169"/>
      <c r="L5" s="170"/>
      <c r="M5" s="171"/>
      <c r="N5" s="168" t="s">
        <v>255</v>
      </c>
      <c r="O5" s="169"/>
      <c r="P5" s="170"/>
      <c r="Q5" s="171"/>
    </row>
    <row r="6" spans="1:17" ht="29.25" thickBot="1" x14ac:dyDescent="0.25">
      <c r="A6" s="172" t="s">
        <v>131</v>
      </c>
      <c r="B6" s="173" t="s">
        <v>104</v>
      </c>
      <c r="C6" s="174" t="s">
        <v>166</v>
      </c>
      <c r="D6" s="175" t="s">
        <v>132</v>
      </c>
      <c r="E6" s="172" t="s">
        <v>131</v>
      </c>
      <c r="F6" s="173" t="s">
        <v>104</v>
      </c>
      <c r="G6" s="174" t="s">
        <v>166</v>
      </c>
      <c r="H6" s="175" t="s">
        <v>132</v>
      </c>
      <c r="I6" s="167"/>
      <c r="J6" s="172" t="s">
        <v>131</v>
      </c>
      <c r="K6" s="173" t="s">
        <v>104</v>
      </c>
      <c r="L6" s="174" t="s">
        <v>166</v>
      </c>
      <c r="M6" s="175" t="s">
        <v>132</v>
      </c>
      <c r="N6" s="172" t="s">
        <v>131</v>
      </c>
      <c r="O6" s="173" t="s">
        <v>104</v>
      </c>
      <c r="P6" s="174" t="s">
        <v>166</v>
      </c>
      <c r="Q6" s="175" t="s">
        <v>132</v>
      </c>
    </row>
    <row r="7" spans="1:17" ht="15" thickBot="1" x14ac:dyDescent="0.25">
      <c r="A7" s="176" t="s">
        <v>118</v>
      </c>
      <c r="B7" s="177">
        <v>189736.98800000001</v>
      </c>
      <c r="C7" s="178">
        <v>825575.16599999997</v>
      </c>
      <c r="D7" s="179">
        <v>450701.69400000002</v>
      </c>
      <c r="E7" s="180" t="s">
        <v>118</v>
      </c>
      <c r="F7" s="181">
        <v>282645.92099999997</v>
      </c>
      <c r="G7" s="182">
        <v>1208718.51</v>
      </c>
      <c r="H7" s="179">
        <v>442147.58100000001</v>
      </c>
      <c r="I7" s="167"/>
      <c r="J7" s="176" t="s">
        <v>118</v>
      </c>
      <c r="K7" s="177">
        <v>93075.654999999999</v>
      </c>
      <c r="L7" s="178">
        <v>404480.86800000002</v>
      </c>
      <c r="M7" s="179">
        <v>197017.579</v>
      </c>
      <c r="N7" s="180" t="s">
        <v>118</v>
      </c>
      <c r="O7" s="181">
        <v>114372.412</v>
      </c>
      <c r="P7" s="182">
        <v>488519.58399999997</v>
      </c>
      <c r="Q7" s="179">
        <v>154842.26800000001</v>
      </c>
    </row>
    <row r="8" spans="1:17" x14ac:dyDescent="0.2">
      <c r="A8" s="183" t="s">
        <v>77</v>
      </c>
      <c r="B8" s="184">
        <v>92904.248999999996</v>
      </c>
      <c r="C8" s="185">
        <v>404092.23700000002</v>
      </c>
      <c r="D8" s="184">
        <v>236772.462</v>
      </c>
      <c r="E8" s="186" t="s">
        <v>77</v>
      </c>
      <c r="F8" s="187">
        <v>182122.01</v>
      </c>
      <c r="G8" s="188">
        <v>779002.25899999996</v>
      </c>
      <c r="H8" s="189">
        <v>289351.43300000002</v>
      </c>
      <c r="I8" s="167"/>
      <c r="J8" s="183" t="s">
        <v>136</v>
      </c>
      <c r="K8" s="184">
        <v>44185.06</v>
      </c>
      <c r="L8" s="185">
        <v>192111.70800000001</v>
      </c>
      <c r="M8" s="184">
        <v>101051.11900000001</v>
      </c>
      <c r="N8" s="186" t="s">
        <v>136</v>
      </c>
      <c r="O8" s="187">
        <v>64256.593999999997</v>
      </c>
      <c r="P8" s="188">
        <v>274159.74400000001</v>
      </c>
      <c r="Q8" s="189">
        <v>73879.212</v>
      </c>
    </row>
    <row r="9" spans="1:17" x14ac:dyDescent="0.2">
      <c r="A9" s="190" t="s">
        <v>237</v>
      </c>
      <c r="B9" s="191">
        <v>23570.804</v>
      </c>
      <c r="C9" s="192">
        <v>102736.492</v>
      </c>
      <c r="D9" s="191">
        <v>83608.251000000004</v>
      </c>
      <c r="E9" s="193" t="s">
        <v>144</v>
      </c>
      <c r="F9" s="194">
        <v>13398.375</v>
      </c>
      <c r="G9" s="195">
        <v>57205.942000000003</v>
      </c>
      <c r="H9" s="196">
        <v>22187.67</v>
      </c>
      <c r="I9" s="167"/>
      <c r="J9" s="190" t="s">
        <v>77</v>
      </c>
      <c r="K9" s="191">
        <v>19350.906999999999</v>
      </c>
      <c r="L9" s="192">
        <v>84045.425000000003</v>
      </c>
      <c r="M9" s="191">
        <v>28100.519</v>
      </c>
      <c r="N9" s="193" t="s">
        <v>77</v>
      </c>
      <c r="O9" s="194">
        <v>20244.026999999998</v>
      </c>
      <c r="P9" s="195">
        <v>86706.456000000006</v>
      </c>
      <c r="Q9" s="196">
        <v>26024.804</v>
      </c>
    </row>
    <row r="10" spans="1:17" x14ac:dyDescent="0.2">
      <c r="A10" s="190" t="s">
        <v>144</v>
      </c>
      <c r="B10" s="191">
        <v>12619.472</v>
      </c>
      <c r="C10" s="192">
        <v>54926.444000000003</v>
      </c>
      <c r="D10" s="191">
        <v>22421.481</v>
      </c>
      <c r="E10" s="193" t="s">
        <v>219</v>
      </c>
      <c r="F10" s="194">
        <v>12660.259</v>
      </c>
      <c r="G10" s="195">
        <v>53921.237000000001</v>
      </c>
      <c r="H10" s="196">
        <v>27854.633000000002</v>
      </c>
      <c r="I10" s="167"/>
      <c r="J10" s="190" t="s">
        <v>137</v>
      </c>
      <c r="K10" s="191">
        <v>9864.902</v>
      </c>
      <c r="L10" s="192">
        <v>42843.512000000002</v>
      </c>
      <c r="M10" s="191">
        <v>34458.014999999999</v>
      </c>
      <c r="N10" s="193" t="s">
        <v>161</v>
      </c>
      <c r="O10" s="194">
        <v>9327.893</v>
      </c>
      <c r="P10" s="195">
        <v>39878.71</v>
      </c>
      <c r="Q10" s="196">
        <v>8198.1509999999998</v>
      </c>
    </row>
    <row r="11" spans="1:17" x14ac:dyDescent="0.2">
      <c r="A11" s="190" t="s">
        <v>137</v>
      </c>
      <c r="B11" s="191">
        <v>6975.558</v>
      </c>
      <c r="C11" s="192">
        <v>30381.27</v>
      </c>
      <c r="D11" s="191">
        <v>7910.17</v>
      </c>
      <c r="E11" s="193" t="s">
        <v>137</v>
      </c>
      <c r="F11" s="194">
        <v>7574.9870000000001</v>
      </c>
      <c r="G11" s="195">
        <v>32452.98</v>
      </c>
      <c r="H11" s="196">
        <v>5408.3810000000003</v>
      </c>
      <c r="I11" s="167"/>
      <c r="J11" s="190" t="s">
        <v>161</v>
      </c>
      <c r="K11" s="191">
        <v>7569.9080000000004</v>
      </c>
      <c r="L11" s="192">
        <v>32737.019</v>
      </c>
      <c r="M11" s="191">
        <v>13727.254999999999</v>
      </c>
      <c r="N11" s="193" t="s">
        <v>137</v>
      </c>
      <c r="O11" s="194">
        <v>7779.9040000000005</v>
      </c>
      <c r="P11" s="195">
        <v>33274.506999999998</v>
      </c>
      <c r="Q11" s="196">
        <v>22912.002</v>
      </c>
    </row>
    <row r="12" spans="1:17" x14ac:dyDescent="0.2">
      <c r="A12" s="190" t="s">
        <v>185</v>
      </c>
      <c r="B12" s="191">
        <v>6917.5810000000001</v>
      </c>
      <c r="C12" s="192">
        <v>30044.365000000002</v>
      </c>
      <c r="D12" s="191">
        <v>14877.859</v>
      </c>
      <c r="E12" s="193" t="s">
        <v>185</v>
      </c>
      <c r="F12" s="194">
        <v>7356.6639999999998</v>
      </c>
      <c r="G12" s="195">
        <v>31374.712</v>
      </c>
      <c r="H12" s="196">
        <v>14435.911</v>
      </c>
      <c r="I12" s="167"/>
      <c r="J12" s="190" t="s">
        <v>142</v>
      </c>
      <c r="K12" s="191">
        <v>3388.18</v>
      </c>
      <c r="L12" s="192">
        <v>14874.108</v>
      </c>
      <c r="M12" s="191">
        <v>370.15</v>
      </c>
      <c r="N12" s="193" t="s">
        <v>139</v>
      </c>
      <c r="O12" s="194">
        <v>2786.9380000000001</v>
      </c>
      <c r="P12" s="195">
        <v>11888.512000000001</v>
      </c>
      <c r="Q12" s="196">
        <v>3670.0909999999999</v>
      </c>
    </row>
    <row r="13" spans="1:17" x14ac:dyDescent="0.2">
      <c r="A13" s="190" t="s">
        <v>136</v>
      </c>
      <c r="B13" s="191">
        <v>6902.5860000000002</v>
      </c>
      <c r="C13" s="192">
        <v>30021.330999999998</v>
      </c>
      <c r="D13" s="191">
        <v>16334.343999999999</v>
      </c>
      <c r="E13" s="193" t="s">
        <v>136</v>
      </c>
      <c r="F13" s="194">
        <v>7313.2740000000003</v>
      </c>
      <c r="G13" s="195">
        <v>31319.713</v>
      </c>
      <c r="H13" s="196">
        <v>15084.161</v>
      </c>
      <c r="I13" s="167"/>
      <c r="J13" s="190" t="s">
        <v>139</v>
      </c>
      <c r="K13" s="191">
        <v>3276.797</v>
      </c>
      <c r="L13" s="192">
        <v>14257.697</v>
      </c>
      <c r="M13" s="191">
        <v>5774.9570000000003</v>
      </c>
      <c r="N13" s="193" t="s">
        <v>138</v>
      </c>
      <c r="O13" s="194">
        <v>2431.19</v>
      </c>
      <c r="P13" s="195">
        <v>10345.094999999999</v>
      </c>
      <c r="Q13" s="196">
        <v>4973.5609999999997</v>
      </c>
    </row>
    <row r="14" spans="1:17" x14ac:dyDescent="0.2">
      <c r="A14" s="190" t="s">
        <v>146</v>
      </c>
      <c r="B14" s="191">
        <v>4784.5280000000002</v>
      </c>
      <c r="C14" s="192">
        <v>20797.491999999998</v>
      </c>
      <c r="D14" s="191">
        <v>10650.102000000001</v>
      </c>
      <c r="E14" s="193" t="s">
        <v>146</v>
      </c>
      <c r="F14" s="194">
        <v>6571.6360000000004</v>
      </c>
      <c r="G14" s="195">
        <v>28179.671999999999</v>
      </c>
      <c r="H14" s="196">
        <v>12093.726000000001</v>
      </c>
      <c r="I14" s="167"/>
      <c r="J14" s="190" t="s">
        <v>79</v>
      </c>
      <c r="K14" s="191">
        <v>2078.5659999999998</v>
      </c>
      <c r="L14" s="192">
        <v>9032.5239999999994</v>
      </c>
      <c r="M14" s="191">
        <v>8985.143</v>
      </c>
      <c r="N14" s="193" t="s">
        <v>141</v>
      </c>
      <c r="O14" s="194">
        <v>1839.2940000000001</v>
      </c>
      <c r="P14" s="195">
        <v>7877.58</v>
      </c>
      <c r="Q14" s="196">
        <v>4898.3450000000003</v>
      </c>
    </row>
    <row r="15" spans="1:17" x14ac:dyDescent="0.2">
      <c r="A15" s="190" t="s">
        <v>219</v>
      </c>
      <c r="B15" s="191">
        <v>4197.1610000000001</v>
      </c>
      <c r="C15" s="192">
        <v>18316.857</v>
      </c>
      <c r="D15" s="191">
        <v>11090.99</v>
      </c>
      <c r="E15" s="193" t="s">
        <v>133</v>
      </c>
      <c r="F15" s="194">
        <v>5379.14</v>
      </c>
      <c r="G15" s="195">
        <v>22973.891</v>
      </c>
      <c r="H15" s="196">
        <v>3811.0909999999999</v>
      </c>
      <c r="I15" s="167"/>
      <c r="J15" s="190" t="s">
        <v>141</v>
      </c>
      <c r="K15" s="191">
        <v>1166.729</v>
      </c>
      <c r="L15" s="192">
        <v>5046.7349999999997</v>
      </c>
      <c r="M15" s="191">
        <v>2085.2289999999998</v>
      </c>
      <c r="N15" s="193" t="s">
        <v>227</v>
      </c>
      <c r="O15" s="194">
        <v>1458.2</v>
      </c>
      <c r="P15" s="195">
        <v>6278.7560000000003</v>
      </c>
      <c r="Q15" s="196">
        <v>2428.0340000000001</v>
      </c>
    </row>
    <row r="16" spans="1:17" x14ac:dyDescent="0.2">
      <c r="A16" s="190" t="s">
        <v>141</v>
      </c>
      <c r="B16" s="191">
        <v>3903.9969999999998</v>
      </c>
      <c r="C16" s="192">
        <v>17028.800999999999</v>
      </c>
      <c r="D16" s="191">
        <v>4813.0469999999996</v>
      </c>
      <c r="E16" s="193" t="s">
        <v>141</v>
      </c>
      <c r="F16" s="194">
        <v>4030.4659999999999</v>
      </c>
      <c r="G16" s="195">
        <v>17218.258000000002</v>
      </c>
      <c r="H16" s="196">
        <v>4112.0720000000001</v>
      </c>
      <c r="I16" s="167"/>
      <c r="J16" s="190" t="s">
        <v>158</v>
      </c>
      <c r="K16" s="191">
        <v>447.06799999999998</v>
      </c>
      <c r="L16" s="192">
        <v>1942.0650000000001</v>
      </c>
      <c r="M16" s="191">
        <v>1022.931</v>
      </c>
      <c r="N16" s="193" t="s">
        <v>205</v>
      </c>
      <c r="O16" s="194">
        <v>982.40800000000002</v>
      </c>
      <c r="P16" s="195">
        <v>4171.08</v>
      </c>
      <c r="Q16" s="196">
        <v>442.63799999999998</v>
      </c>
    </row>
    <row r="17" spans="1:17" x14ac:dyDescent="0.2">
      <c r="A17" s="190" t="s">
        <v>133</v>
      </c>
      <c r="B17" s="191">
        <v>3660.06</v>
      </c>
      <c r="C17" s="192">
        <v>15940.656999999999</v>
      </c>
      <c r="D17" s="191">
        <v>4098.0929999999998</v>
      </c>
      <c r="E17" s="193" t="s">
        <v>142</v>
      </c>
      <c r="F17" s="194">
        <v>4017.3760000000002</v>
      </c>
      <c r="G17" s="195">
        <v>17191.177</v>
      </c>
      <c r="H17" s="196">
        <v>6968.509</v>
      </c>
      <c r="I17" s="167"/>
      <c r="J17" s="190" t="s">
        <v>76</v>
      </c>
      <c r="K17" s="191">
        <v>443.15600000000001</v>
      </c>
      <c r="L17" s="192">
        <v>1925.732</v>
      </c>
      <c r="M17" s="191">
        <v>355.98500000000001</v>
      </c>
      <c r="N17" s="193" t="s">
        <v>79</v>
      </c>
      <c r="O17" s="194">
        <v>967.01700000000005</v>
      </c>
      <c r="P17" s="195">
        <v>4146.973</v>
      </c>
      <c r="Q17" s="196">
        <v>5149.6589999999997</v>
      </c>
    </row>
    <row r="18" spans="1:17" x14ac:dyDescent="0.2">
      <c r="A18" s="190" t="s">
        <v>76</v>
      </c>
      <c r="B18" s="191">
        <v>3289.6280000000002</v>
      </c>
      <c r="C18" s="192">
        <v>14240.054</v>
      </c>
      <c r="D18" s="191">
        <v>1831.1479999999999</v>
      </c>
      <c r="E18" s="193" t="s">
        <v>227</v>
      </c>
      <c r="F18" s="194">
        <v>3335.6959999999999</v>
      </c>
      <c r="G18" s="195">
        <v>14217.147000000001</v>
      </c>
      <c r="H18" s="196">
        <v>5708.2629999999999</v>
      </c>
      <c r="I18" s="167"/>
      <c r="J18" s="190" t="s">
        <v>227</v>
      </c>
      <c r="K18" s="191">
        <v>375.89699999999999</v>
      </c>
      <c r="L18" s="192">
        <v>1647.5160000000001</v>
      </c>
      <c r="M18" s="191">
        <v>231.82</v>
      </c>
      <c r="N18" s="193" t="s">
        <v>239</v>
      </c>
      <c r="O18" s="194">
        <v>633.81500000000005</v>
      </c>
      <c r="P18" s="195">
        <v>2680.83</v>
      </c>
      <c r="Q18" s="196">
        <v>269.37299999999999</v>
      </c>
    </row>
    <row r="19" spans="1:17" x14ac:dyDescent="0.2">
      <c r="A19" s="190" t="s">
        <v>142</v>
      </c>
      <c r="B19" s="191">
        <v>3158.623</v>
      </c>
      <c r="C19" s="192">
        <v>13745.168</v>
      </c>
      <c r="D19" s="191">
        <v>7721.7039999999997</v>
      </c>
      <c r="E19" s="193" t="s">
        <v>79</v>
      </c>
      <c r="F19" s="194">
        <v>3222.9740000000002</v>
      </c>
      <c r="G19" s="195">
        <v>13743.241</v>
      </c>
      <c r="H19" s="196">
        <v>1844.12</v>
      </c>
      <c r="I19" s="167"/>
      <c r="J19" s="190" t="s">
        <v>144</v>
      </c>
      <c r="K19" s="191">
        <v>327.21600000000001</v>
      </c>
      <c r="L19" s="192">
        <v>1396.3720000000001</v>
      </c>
      <c r="M19" s="191">
        <v>232.684</v>
      </c>
      <c r="N19" s="193" t="s">
        <v>158</v>
      </c>
      <c r="O19" s="194">
        <v>545.06500000000005</v>
      </c>
      <c r="P19" s="195">
        <v>2328.3620000000001</v>
      </c>
      <c r="Q19" s="196">
        <v>1058.1300000000001</v>
      </c>
    </row>
    <row r="20" spans="1:17" x14ac:dyDescent="0.2">
      <c r="A20" s="190" t="s">
        <v>227</v>
      </c>
      <c r="B20" s="191">
        <v>3079.3220000000001</v>
      </c>
      <c r="C20" s="192">
        <v>13403.429</v>
      </c>
      <c r="D20" s="191">
        <v>7019.24</v>
      </c>
      <c r="E20" s="193" t="s">
        <v>218</v>
      </c>
      <c r="F20" s="194">
        <v>3162.328</v>
      </c>
      <c r="G20" s="195">
        <v>13499.375</v>
      </c>
      <c r="H20" s="196">
        <v>2077.7820000000002</v>
      </c>
      <c r="I20" s="167"/>
      <c r="J20" s="190" t="s">
        <v>143</v>
      </c>
      <c r="K20" s="191">
        <v>205.94200000000001</v>
      </c>
      <c r="L20" s="192">
        <v>896.721</v>
      </c>
      <c r="M20" s="191">
        <v>273.202</v>
      </c>
      <c r="N20" s="193" t="s">
        <v>143</v>
      </c>
      <c r="O20" s="194">
        <v>372.584</v>
      </c>
      <c r="P20" s="195">
        <v>1595.04</v>
      </c>
      <c r="Q20" s="196">
        <v>421.28899999999999</v>
      </c>
    </row>
    <row r="21" spans="1:17" x14ac:dyDescent="0.2">
      <c r="A21" s="190" t="s">
        <v>178</v>
      </c>
      <c r="B21" s="191">
        <v>2213.0169999999998</v>
      </c>
      <c r="C21" s="192">
        <v>9583.1139999999996</v>
      </c>
      <c r="D21" s="191">
        <v>4455.8490000000002</v>
      </c>
      <c r="E21" s="193" t="s">
        <v>76</v>
      </c>
      <c r="F21" s="194">
        <v>2559.8359999999998</v>
      </c>
      <c r="G21" s="195">
        <v>11112.136</v>
      </c>
      <c r="H21" s="196">
        <v>1244.912</v>
      </c>
      <c r="I21" s="167"/>
      <c r="J21" s="190" t="s">
        <v>138</v>
      </c>
      <c r="K21" s="191">
        <v>149.02199999999999</v>
      </c>
      <c r="L21" s="192">
        <v>648.29399999999998</v>
      </c>
      <c r="M21" s="191">
        <v>196.173</v>
      </c>
      <c r="N21" s="193" t="s">
        <v>76</v>
      </c>
      <c r="O21" s="194">
        <v>323.64699999999999</v>
      </c>
      <c r="P21" s="195">
        <v>1387.15</v>
      </c>
      <c r="Q21" s="196">
        <v>299.78800000000001</v>
      </c>
    </row>
    <row r="22" spans="1:17" x14ac:dyDescent="0.2">
      <c r="A22" s="190" t="s">
        <v>79</v>
      </c>
      <c r="B22" s="191">
        <v>1945.133</v>
      </c>
      <c r="C22" s="192">
        <v>8459.8770000000004</v>
      </c>
      <c r="D22" s="191">
        <v>1537.692</v>
      </c>
      <c r="E22" s="193" t="s">
        <v>161</v>
      </c>
      <c r="F22" s="194">
        <v>2058.6</v>
      </c>
      <c r="G22" s="195">
        <v>8818.8140000000003</v>
      </c>
      <c r="H22" s="196">
        <v>4567.2169999999996</v>
      </c>
      <c r="I22" s="167"/>
      <c r="J22" s="190" t="s">
        <v>133</v>
      </c>
      <c r="K22" s="191">
        <v>117.71</v>
      </c>
      <c r="L22" s="192">
        <v>514.51300000000003</v>
      </c>
      <c r="M22" s="191">
        <v>58.511000000000003</v>
      </c>
      <c r="N22" s="193" t="s">
        <v>133</v>
      </c>
      <c r="O22" s="194">
        <v>270.71199999999999</v>
      </c>
      <c r="P22" s="195">
        <v>1150.6859999999999</v>
      </c>
      <c r="Q22" s="196">
        <v>132.59800000000001</v>
      </c>
    </row>
    <row r="23" spans="1:17" ht="13.5" thickBot="1" x14ac:dyDescent="0.25">
      <c r="A23" s="197" t="s">
        <v>218</v>
      </c>
      <c r="B23" s="198">
        <v>1259.1590000000001</v>
      </c>
      <c r="C23" s="199">
        <v>5499.5290000000005</v>
      </c>
      <c r="D23" s="198">
        <v>1394.588</v>
      </c>
      <c r="E23" s="200" t="s">
        <v>228</v>
      </c>
      <c r="F23" s="201">
        <v>2024.8209999999999</v>
      </c>
      <c r="G23" s="202">
        <v>8585.9869999999992</v>
      </c>
      <c r="H23" s="203">
        <v>800.21100000000001</v>
      </c>
      <c r="I23" s="167"/>
      <c r="J23" s="197" t="s">
        <v>156</v>
      </c>
      <c r="K23" s="198">
        <v>102.696</v>
      </c>
      <c r="L23" s="199">
        <v>447.21800000000002</v>
      </c>
      <c r="M23" s="198">
        <v>69.72</v>
      </c>
      <c r="N23" s="200" t="s">
        <v>247</v>
      </c>
      <c r="O23" s="201">
        <v>64.516000000000005</v>
      </c>
      <c r="P23" s="202">
        <v>270.87</v>
      </c>
      <c r="Q23" s="203">
        <v>26.167999999999999</v>
      </c>
    </row>
    <row r="27" spans="1:17" ht="16.5" x14ac:dyDescent="0.25">
      <c r="A27" s="162" t="s">
        <v>127</v>
      </c>
      <c r="B27" s="162"/>
      <c r="C27" s="162"/>
      <c r="D27" s="162"/>
      <c r="E27" s="162"/>
      <c r="F27" s="162"/>
      <c r="G27" s="162"/>
      <c r="H27" s="163"/>
      <c r="I27" s="163"/>
      <c r="J27" s="162" t="s">
        <v>128</v>
      </c>
      <c r="K27" s="162"/>
      <c r="L27" s="162"/>
      <c r="M27" s="162"/>
      <c r="N27" s="162"/>
      <c r="O27" s="162"/>
      <c r="P27" s="162"/>
      <c r="Q27" s="163"/>
    </row>
    <row r="28" spans="1:17" ht="17.25" thickBot="1" x14ac:dyDescent="0.3">
      <c r="A28" s="162" t="s">
        <v>253</v>
      </c>
      <c r="B28" s="162"/>
      <c r="C28" s="162"/>
      <c r="D28" s="162"/>
      <c r="E28" s="162"/>
      <c r="F28" s="162"/>
      <c r="G28" s="162"/>
      <c r="H28" s="163"/>
      <c r="I28" s="163"/>
      <c r="J28" s="162" t="s">
        <v>253</v>
      </c>
      <c r="K28" s="162"/>
      <c r="L28" s="162"/>
      <c r="M28" s="162"/>
      <c r="N28" s="162"/>
      <c r="O28" s="162"/>
      <c r="P28" s="162"/>
      <c r="Q28" s="163"/>
    </row>
    <row r="29" spans="1:17" ht="21" thickBot="1" x14ac:dyDescent="0.35">
      <c r="A29" s="164" t="s">
        <v>129</v>
      </c>
      <c r="B29" s="165"/>
      <c r="C29" s="165"/>
      <c r="D29" s="165"/>
      <c r="E29" s="165"/>
      <c r="F29" s="165"/>
      <c r="G29" s="165"/>
      <c r="H29" s="166"/>
      <c r="I29" s="167"/>
      <c r="J29" s="164" t="s">
        <v>130</v>
      </c>
      <c r="K29" s="165"/>
      <c r="L29" s="165"/>
      <c r="M29" s="165"/>
      <c r="N29" s="165"/>
      <c r="O29" s="165"/>
      <c r="P29" s="165"/>
      <c r="Q29" s="166"/>
    </row>
    <row r="30" spans="1:17" ht="16.5" thickBot="1" x14ac:dyDescent="0.3">
      <c r="A30" s="168" t="s">
        <v>254</v>
      </c>
      <c r="B30" s="169"/>
      <c r="C30" s="170"/>
      <c r="D30" s="171"/>
      <c r="E30" s="168" t="s">
        <v>255</v>
      </c>
      <c r="F30" s="169"/>
      <c r="G30" s="170"/>
      <c r="H30" s="171"/>
      <c r="I30" s="167"/>
      <c r="J30" s="168" t="s">
        <v>254</v>
      </c>
      <c r="K30" s="169"/>
      <c r="L30" s="170"/>
      <c r="M30" s="171"/>
      <c r="N30" s="168" t="s">
        <v>255</v>
      </c>
      <c r="O30" s="169"/>
      <c r="P30" s="170"/>
      <c r="Q30" s="171"/>
    </row>
    <row r="31" spans="1:17" ht="29.25" thickBot="1" x14ac:dyDescent="0.25">
      <c r="A31" s="172" t="s">
        <v>131</v>
      </c>
      <c r="B31" s="173" t="s">
        <v>104</v>
      </c>
      <c r="C31" s="174" t="s">
        <v>166</v>
      </c>
      <c r="D31" s="175" t="s">
        <v>132</v>
      </c>
      <c r="E31" s="172" t="s">
        <v>131</v>
      </c>
      <c r="F31" s="173" t="s">
        <v>104</v>
      </c>
      <c r="G31" s="174" t="s">
        <v>166</v>
      </c>
      <c r="H31" s="175" t="s">
        <v>132</v>
      </c>
      <c r="I31" s="167"/>
      <c r="J31" s="172" t="s">
        <v>131</v>
      </c>
      <c r="K31" s="173" t="s">
        <v>104</v>
      </c>
      <c r="L31" s="174" t="s">
        <v>166</v>
      </c>
      <c r="M31" s="175" t="s">
        <v>132</v>
      </c>
      <c r="N31" s="172" t="s">
        <v>131</v>
      </c>
      <c r="O31" s="173" t="s">
        <v>104</v>
      </c>
      <c r="P31" s="174" t="s">
        <v>166</v>
      </c>
      <c r="Q31" s="175" t="s">
        <v>132</v>
      </c>
    </row>
    <row r="32" spans="1:17" ht="15" thickBot="1" x14ac:dyDescent="0.25">
      <c r="A32" s="176" t="s">
        <v>118</v>
      </c>
      <c r="B32" s="177">
        <v>146899.125</v>
      </c>
      <c r="C32" s="178">
        <v>638538.38399999996</v>
      </c>
      <c r="D32" s="179">
        <v>86458.922000000006</v>
      </c>
      <c r="E32" s="180" t="s">
        <v>118</v>
      </c>
      <c r="F32" s="181">
        <v>202854.715</v>
      </c>
      <c r="G32" s="182">
        <v>869234.51699999999</v>
      </c>
      <c r="H32" s="179">
        <v>96188.088000000003</v>
      </c>
      <c r="I32" s="167"/>
      <c r="J32" s="176" t="s">
        <v>118</v>
      </c>
      <c r="K32" s="177">
        <v>172146.30499999999</v>
      </c>
      <c r="L32" s="178">
        <v>748356.22100000002</v>
      </c>
      <c r="M32" s="179">
        <v>89204.24</v>
      </c>
      <c r="N32" s="180" t="s">
        <v>118</v>
      </c>
      <c r="O32" s="181">
        <v>116347.43700000001</v>
      </c>
      <c r="P32" s="182">
        <v>499305.94</v>
      </c>
      <c r="Q32" s="179">
        <v>69063.47</v>
      </c>
    </row>
    <row r="33" spans="1:17" x14ac:dyDescent="0.2">
      <c r="A33" s="183" t="s">
        <v>169</v>
      </c>
      <c r="B33" s="184">
        <v>31346.437999999998</v>
      </c>
      <c r="C33" s="185">
        <v>135656.52499999999</v>
      </c>
      <c r="D33" s="184">
        <v>18108.7</v>
      </c>
      <c r="E33" s="186" t="s">
        <v>169</v>
      </c>
      <c r="F33" s="187">
        <v>53472.46</v>
      </c>
      <c r="G33" s="188">
        <v>228737.351</v>
      </c>
      <c r="H33" s="189">
        <v>27949</v>
      </c>
      <c r="I33" s="167"/>
      <c r="J33" s="183" t="s">
        <v>134</v>
      </c>
      <c r="K33" s="184">
        <v>64135.572</v>
      </c>
      <c r="L33" s="185">
        <v>278588.83</v>
      </c>
      <c r="M33" s="184">
        <v>21393.935000000001</v>
      </c>
      <c r="N33" s="186" t="s">
        <v>77</v>
      </c>
      <c r="O33" s="187">
        <v>61170.885000000002</v>
      </c>
      <c r="P33" s="188">
        <v>262194.73200000002</v>
      </c>
      <c r="Q33" s="189">
        <v>43189.695</v>
      </c>
    </row>
    <row r="34" spans="1:17" x14ac:dyDescent="0.2">
      <c r="A34" s="190" t="s">
        <v>77</v>
      </c>
      <c r="B34" s="191">
        <v>15432.553</v>
      </c>
      <c r="C34" s="192">
        <v>67217.377999999997</v>
      </c>
      <c r="D34" s="191">
        <v>11129.284</v>
      </c>
      <c r="E34" s="193" t="s">
        <v>227</v>
      </c>
      <c r="F34" s="194">
        <v>25542.757000000001</v>
      </c>
      <c r="G34" s="195">
        <v>110168.75599999999</v>
      </c>
      <c r="H34" s="196">
        <v>7397.5280000000002</v>
      </c>
      <c r="I34" s="167"/>
      <c r="J34" s="190" t="s">
        <v>77</v>
      </c>
      <c r="K34" s="191">
        <v>55659.74</v>
      </c>
      <c r="L34" s="192">
        <v>241936.84599999999</v>
      </c>
      <c r="M34" s="191">
        <v>42128.627999999997</v>
      </c>
      <c r="N34" s="193" t="s">
        <v>134</v>
      </c>
      <c r="O34" s="194">
        <v>17502.502</v>
      </c>
      <c r="P34" s="195">
        <v>75586.103000000003</v>
      </c>
      <c r="Q34" s="196">
        <v>6352.0609999999997</v>
      </c>
    </row>
    <row r="35" spans="1:17" x14ac:dyDescent="0.2">
      <c r="A35" s="190" t="s">
        <v>227</v>
      </c>
      <c r="B35" s="191">
        <v>12953.707</v>
      </c>
      <c r="C35" s="192">
        <v>56374.9</v>
      </c>
      <c r="D35" s="191">
        <v>8312.0879999999997</v>
      </c>
      <c r="E35" s="193" t="s">
        <v>77</v>
      </c>
      <c r="F35" s="194">
        <v>18592.599999999999</v>
      </c>
      <c r="G35" s="195">
        <v>79260.990999999995</v>
      </c>
      <c r="H35" s="196">
        <v>10171.673000000001</v>
      </c>
      <c r="I35" s="167"/>
      <c r="J35" s="190" t="s">
        <v>227</v>
      </c>
      <c r="K35" s="191">
        <v>33842.550000000003</v>
      </c>
      <c r="L35" s="192">
        <v>147298.62599999999</v>
      </c>
      <c r="M35" s="191">
        <v>12670.916999999999</v>
      </c>
      <c r="N35" s="193" t="s">
        <v>227</v>
      </c>
      <c r="O35" s="194">
        <v>11602.295</v>
      </c>
      <c r="P35" s="195">
        <v>49948.652000000002</v>
      </c>
      <c r="Q35" s="196">
        <v>5261.1170000000002</v>
      </c>
    </row>
    <row r="36" spans="1:17" x14ac:dyDescent="0.2">
      <c r="A36" s="190" t="s">
        <v>186</v>
      </c>
      <c r="B36" s="191">
        <v>10391.790999999999</v>
      </c>
      <c r="C36" s="192">
        <v>45406.928999999996</v>
      </c>
      <c r="D36" s="191">
        <v>5820.9780000000001</v>
      </c>
      <c r="E36" s="193" t="s">
        <v>186</v>
      </c>
      <c r="F36" s="194">
        <v>15369.385</v>
      </c>
      <c r="G36" s="195">
        <v>65659.365000000005</v>
      </c>
      <c r="H36" s="196">
        <v>8055.8389999999999</v>
      </c>
      <c r="I36" s="167"/>
      <c r="J36" s="190" t="s">
        <v>76</v>
      </c>
      <c r="K36" s="191">
        <v>4992.6639999999998</v>
      </c>
      <c r="L36" s="192">
        <v>21702.458999999999</v>
      </c>
      <c r="M36" s="191">
        <v>3677.3420000000001</v>
      </c>
      <c r="N36" s="193" t="s">
        <v>76</v>
      </c>
      <c r="O36" s="194">
        <v>6772.7120000000004</v>
      </c>
      <c r="P36" s="195">
        <v>29005.620999999999</v>
      </c>
      <c r="Q36" s="196">
        <v>3621.2730000000001</v>
      </c>
    </row>
    <row r="37" spans="1:17" x14ac:dyDescent="0.2">
      <c r="A37" s="190" t="s">
        <v>177</v>
      </c>
      <c r="B37" s="191">
        <v>9974.2630000000008</v>
      </c>
      <c r="C37" s="192">
        <v>43478.32</v>
      </c>
      <c r="D37" s="191">
        <v>4406.1750000000002</v>
      </c>
      <c r="E37" s="193" t="s">
        <v>177</v>
      </c>
      <c r="F37" s="194">
        <v>12919.082</v>
      </c>
      <c r="G37" s="195">
        <v>55169.415999999997</v>
      </c>
      <c r="H37" s="196">
        <v>5006.8</v>
      </c>
      <c r="I37" s="167"/>
      <c r="J37" s="190" t="s">
        <v>139</v>
      </c>
      <c r="K37" s="191">
        <v>2883.9769999999999</v>
      </c>
      <c r="L37" s="192">
        <v>12504.175999999999</v>
      </c>
      <c r="M37" s="191">
        <v>2473.962</v>
      </c>
      <c r="N37" s="193" t="s">
        <v>133</v>
      </c>
      <c r="O37" s="194">
        <v>2731.8</v>
      </c>
      <c r="P37" s="195">
        <v>11701.159</v>
      </c>
      <c r="Q37" s="196">
        <v>1051.02</v>
      </c>
    </row>
    <row r="38" spans="1:17" x14ac:dyDescent="0.2">
      <c r="A38" s="190" t="s">
        <v>133</v>
      </c>
      <c r="B38" s="191">
        <v>7565.1350000000002</v>
      </c>
      <c r="C38" s="192">
        <v>32890.658000000003</v>
      </c>
      <c r="D38" s="191">
        <v>4297.4520000000002</v>
      </c>
      <c r="E38" s="193" t="s">
        <v>133</v>
      </c>
      <c r="F38" s="194">
        <v>9000.893</v>
      </c>
      <c r="G38" s="195">
        <v>38562.167999999998</v>
      </c>
      <c r="H38" s="196">
        <v>4516.9319999999998</v>
      </c>
      <c r="I38" s="167"/>
      <c r="J38" s="190" t="s">
        <v>138</v>
      </c>
      <c r="K38" s="191">
        <v>2002.2070000000001</v>
      </c>
      <c r="L38" s="192">
        <v>8703.6919999999991</v>
      </c>
      <c r="M38" s="191">
        <v>776.16099999999994</v>
      </c>
      <c r="N38" s="193" t="s">
        <v>136</v>
      </c>
      <c r="O38" s="194">
        <v>2684.8470000000002</v>
      </c>
      <c r="P38" s="195">
        <v>11431.222</v>
      </c>
      <c r="Q38" s="196">
        <v>2519.8359999999998</v>
      </c>
    </row>
    <row r="39" spans="1:17" x14ac:dyDescent="0.2">
      <c r="A39" s="190" t="s">
        <v>142</v>
      </c>
      <c r="B39" s="191">
        <v>6065.25</v>
      </c>
      <c r="C39" s="192">
        <v>26413.425999999999</v>
      </c>
      <c r="D39" s="191">
        <v>3951.1410000000001</v>
      </c>
      <c r="E39" s="193" t="s">
        <v>207</v>
      </c>
      <c r="F39" s="194">
        <v>7186.0910000000003</v>
      </c>
      <c r="G39" s="195">
        <v>30806.204000000002</v>
      </c>
      <c r="H39" s="196">
        <v>3189.9</v>
      </c>
      <c r="I39" s="167"/>
      <c r="J39" s="190" t="s">
        <v>136</v>
      </c>
      <c r="K39" s="191">
        <v>1952.4839999999999</v>
      </c>
      <c r="L39" s="192">
        <v>8532.4580000000005</v>
      </c>
      <c r="M39" s="191">
        <v>1725.4570000000001</v>
      </c>
      <c r="N39" s="193" t="s">
        <v>143</v>
      </c>
      <c r="O39" s="194">
        <v>2390.6590000000001</v>
      </c>
      <c r="P39" s="195">
        <v>10213.745000000001</v>
      </c>
      <c r="Q39" s="196">
        <v>890.45899999999995</v>
      </c>
    </row>
    <row r="40" spans="1:17" x14ac:dyDescent="0.2">
      <c r="A40" s="190" t="s">
        <v>144</v>
      </c>
      <c r="B40" s="191">
        <v>5296.4549999999999</v>
      </c>
      <c r="C40" s="192">
        <v>22959.626</v>
      </c>
      <c r="D40" s="191">
        <v>2842.8589999999999</v>
      </c>
      <c r="E40" s="193" t="s">
        <v>142</v>
      </c>
      <c r="F40" s="194">
        <v>7168.0619999999999</v>
      </c>
      <c r="G40" s="195">
        <v>30626.948</v>
      </c>
      <c r="H40" s="196">
        <v>3867.3339999999998</v>
      </c>
      <c r="I40" s="167"/>
      <c r="J40" s="190" t="s">
        <v>143</v>
      </c>
      <c r="K40" s="191">
        <v>1131.1089999999999</v>
      </c>
      <c r="L40" s="192">
        <v>4935.4570000000003</v>
      </c>
      <c r="M40" s="191">
        <v>492.245</v>
      </c>
      <c r="N40" s="193" t="s">
        <v>138</v>
      </c>
      <c r="O40" s="194">
        <v>2384.6869999999999</v>
      </c>
      <c r="P40" s="195">
        <v>10231.458000000001</v>
      </c>
      <c r="Q40" s="196">
        <v>903.678</v>
      </c>
    </row>
    <row r="41" spans="1:17" x14ac:dyDescent="0.2">
      <c r="A41" s="190" t="s">
        <v>185</v>
      </c>
      <c r="B41" s="191">
        <v>3709.5129999999999</v>
      </c>
      <c r="C41" s="192">
        <v>16171.291999999999</v>
      </c>
      <c r="D41" s="191">
        <v>1947.3510000000001</v>
      </c>
      <c r="E41" s="193" t="s">
        <v>185</v>
      </c>
      <c r="F41" s="194">
        <v>6973.3109999999997</v>
      </c>
      <c r="G41" s="195">
        <v>29809.205999999998</v>
      </c>
      <c r="H41" s="196">
        <v>3350.328</v>
      </c>
      <c r="I41" s="167"/>
      <c r="J41" s="190" t="s">
        <v>137</v>
      </c>
      <c r="K41" s="191">
        <v>1095.2159999999999</v>
      </c>
      <c r="L41" s="192">
        <v>4760.0910000000003</v>
      </c>
      <c r="M41" s="191">
        <v>750.59</v>
      </c>
      <c r="N41" s="193" t="s">
        <v>145</v>
      </c>
      <c r="O41" s="194">
        <v>2219.9389999999999</v>
      </c>
      <c r="P41" s="195">
        <v>9502.7520000000004</v>
      </c>
      <c r="Q41" s="196">
        <v>1108.7</v>
      </c>
    </row>
    <row r="42" spans="1:17" x14ac:dyDescent="0.2">
      <c r="A42" s="190" t="s">
        <v>244</v>
      </c>
      <c r="B42" s="191">
        <v>3243.1709999999998</v>
      </c>
      <c r="C42" s="192">
        <v>14101.92</v>
      </c>
      <c r="D42" s="191">
        <v>1958.5</v>
      </c>
      <c r="E42" s="193" t="s">
        <v>240</v>
      </c>
      <c r="F42" s="194">
        <v>4347.1670000000004</v>
      </c>
      <c r="G42" s="195">
        <v>18660.727999999999</v>
      </c>
      <c r="H42" s="196">
        <v>2044.1</v>
      </c>
      <c r="I42" s="167"/>
      <c r="J42" s="190" t="s">
        <v>161</v>
      </c>
      <c r="K42" s="191">
        <v>986.63900000000001</v>
      </c>
      <c r="L42" s="192">
        <v>4301.1880000000001</v>
      </c>
      <c r="M42" s="191">
        <v>1270.579</v>
      </c>
      <c r="N42" s="193" t="s">
        <v>137</v>
      </c>
      <c r="O42" s="194">
        <v>1999.1310000000001</v>
      </c>
      <c r="P42" s="195">
        <v>8530.4680000000008</v>
      </c>
      <c r="Q42" s="196">
        <v>1221.915</v>
      </c>
    </row>
    <row r="43" spans="1:17" x14ac:dyDescent="0.2">
      <c r="A43" s="190" t="s">
        <v>207</v>
      </c>
      <c r="B43" s="191">
        <v>3127.3589999999999</v>
      </c>
      <c r="C43" s="192">
        <v>13531.138999999999</v>
      </c>
      <c r="D43" s="191">
        <v>1757.05</v>
      </c>
      <c r="E43" s="193" t="s">
        <v>144</v>
      </c>
      <c r="F43" s="194">
        <v>3988.95</v>
      </c>
      <c r="G43" s="195">
        <v>17134.232</v>
      </c>
      <c r="H43" s="196">
        <v>2140.2559999999999</v>
      </c>
      <c r="I43" s="167"/>
      <c r="J43" s="190" t="s">
        <v>158</v>
      </c>
      <c r="K43" s="191">
        <v>956.048</v>
      </c>
      <c r="L43" s="192">
        <v>4172.8779999999997</v>
      </c>
      <c r="M43" s="191">
        <v>594.03499999999997</v>
      </c>
      <c r="N43" s="193" t="s">
        <v>158</v>
      </c>
      <c r="O43" s="194">
        <v>1679.596</v>
      </c>
      <c r="P43" s="195">
        <v>7197.9279999999999</v>
      </c>
      <c r="Q43" s="196">
        <v>815.053</v>
      </c>
    </row>
    <row r="44" spans="1:17" x14ac:dyDescent="0.2">
      <c r="A44" s="190" t="s">
        <v>146</v>
      </c>
      <c r="B44" s="191">
        <v>3083.1219999999998</v>
      </c>
      <c r="C44" s="192">
        <v>13451.325999999999</v>
      </c>
      <c r="D44" s="191">
        <v>2500.741</v>
      </c>
      <c r="E44" s="193" t="s">
        <v>146</v>
      </c>
      <c r="F44" s="194">
        <v>3433.4430000000002</v>
      </c>
      <c r="G44" s="195">
        <v>14687.576999999999</v>
      </c>
      <c r="H44" s="196">
        <v>1953.5170000000001</v>
      </c>
      <c r="I44" s="167"/>
      <c r="J44" s="190" t="s">
        <v>144</v>
      </c>
      <c r="K44" s="191">
        <v>674.56399999999996</v>
      </c>
      <c r="L44" s="192">
        <v>2958.165</v>
      </c>
      <c r="M44" s="191">
        <v>422.48700000000002</v>
      </c>
      <c r="N44" s="193" t="s">
        <v>139</v>
      </c>
      <c r="O44" s="194">
        <v>1203</v>
      </c>
      <c r="P44" s="195">
        <v>5144.8419999999996</v>
      </c>
      <c r="Q44" s="196">
        <v>906.47</v>
      </c>
    </row>
    <row r="45" spans="1:17" x14ac:dyDescent="0.2">
      <c r="A45" s="190" t="s">
        <v>215</v>
      </c>
      <c r="B45" s="191">
        <v>2599.7020000000002</v>
      </c>
      <c r="C45" s="192">
        <v>11439.71</v>
      </c>
      <c r="D45" s="191">
        <v>1194</v>
      </c>
      <c r="E45" s="193" t="s">
        <v>134</v>
      </c>
      <c r="F45" s="194">
        <v>3415.7660000000001</v>
      </c>
      <c r="G45" s="195">
        <v>14867.51</v>
      </c>
      <c r="H45" s="196">
        <v>588.19600000000003</v>
      </c>
      <c r="I45" s="167"/>
      <c r="J45" s="190" t="s">
        <v>79</v>
      </c>
      <c r="K45" s="191">
        <v>511.73</v>
      </c>
      <c r="L45" s="192">
        <v>2237.2950000000001</v>
      </c>
      <c r="M45" s="191">
        <v>262.60000000000002</v>
      </c>
      <c r="N45" s="193" t="s">
        <v>79</v>
      </c>
      <c r="O45" s="194">
        <v>591.60599999999999</v>
      </c>
      <c r="P45" s="195">
        <v>2563.7289999999998</v>
      </c>
      <c r="Q45" s="196">
        <v>305.86</v>
      </c>
    </row>
    <row r="46" spans="1:17" x14ac:dyDescent="0.2">
      <c r="A46" s="190" t="s">
        <v>238</v>
      </c>
      <c r="B46" s="191">
        <v>2580.2910000000002</v>
      </c>
      <c r="C46" s="192">
        <v>11193.191000000001</v>
      </c>
      <c r="D46" s="191">
        <v>1562</v>
      </c>
      <c r="E46" s="193" t="s">
        <v>241</v>
      </c>
      <c r="F46" s="194">
        <v>2319.7629999999999</v>
      </c>
      <c r="G46" s="195">
        <v>9976.7569999999996</v>
      </c>
      <c r="H46" s="196">
        <v>1238</v>
      </c>
      <c r="I46" s="167"/>
      <c r="J46" s="190" t="s">
        <v>156</v>
      </c>
      <c r="K46" s="191">
        <v>361.959</v>
      </c>
      <c r="L46" s="192">
        <v>1573.329</v>
      </c>
      <c r="M46" s="191">
        <v>136.19300000000001</v>
      </c>
      <c r="N46" s="193" t="s">
        <v>161</v>
      </c>
      <c r="O46" s="194">
        <v>412.96499999999997</v>
      </c>
      <c r="P46" s="195">
        <v>1766.5440000000001</v>
      </c>
      <c r="Q46" s="196">
        <v>561.21400000000006</v>
      </c>
    </row>
    <row r="47" spans="1:17" x14ac:dyDescent="0.2">
      <c r="A47" s="190" t="s">
        <v>137</v>
      </c>
      <c r="B47" s="191">
        <v>1626.2560000000001</v>
      </c>
      <c r="C47" s="192">
        <v>7057.5739999999996</v>
      </c>
      <c r="D47" s="191">
        <v>810.00800000000004</v>
      </c>
      <c r="E47" s="193" t="s">
        <v>233</v>
      </c>
      <c r="F47" s="194">
        <v>2003.18</v>
      </c>
      <c r="G47" s="195">
        <v>8703.6830000000009</v>
      </c>
      <c r="H47" s="196">
        <v>998</v>
      </c>
      <c r="I47" s="167"/>
      <c r="J47" s="190" t="s">
        <v>133</v>
      </c>
      <c r="K47" s="191">
        <v>317.91199999999998</v>
      </c>
      <c r="L47" s="192">
        <v>1373.3579999999999</v>
      </c>
      <c r="M47" s="191">
        <v>105.526</v>
      </c>
      <c r="N47" s="193" t="s">
        <v>156</v>
      </c>
      <c r="O47" s="194">
        <v>401.70699999999999</v>
      </c>
      <c r="P47" s="195">
        <v>1722.606</v>
      </c>
      <c r="Q47" s="196">
        <v>149.24199999999999</v>
      </c>
    </row>
    <row r="48" spans="1:17" ht="13.5" thickBot="1" x14ac:dyDescent="0.25">
      <c r="A48" s="197" t="s">
        <v>248</v>
      </c>
      <c r="B48" s="198">
        <v>1577.9010000000001</v>
      </c>
      <c r="C48" s="199">
        <v>6877.5110000000004</v>
      </c>
      <c r="D48" s="198">
        <v>920.51300000000003</v>
      </c>
      <c r="E48" s="200" t="s">
        <v>238</v>
      </c>
      <c r="F48" s="201">
        <v>1765.6279999999999</v>
      </c>
      <c r="G48" s="202">
        <v>7639.5029999999997</v>
      </c>
      <c r="H48" s="203">
        <v>891.95</v>
      </c>
      <c r="I48" s="167"/>
      <c r="J48" s="197" t="s">
        <v>141</v>
      </c>
      <c r="K48" s="198">
        <v>225.97800000000001</v>
      </c>
      <c r="L48" s="199">
        <v>967.42499999999995</v>
      </c>
      <c r="M48" s="198">
        <v>94.819000000000003</v>
      </c>
      <c r="N48" s="200" t="s">
        <v>144</v>
      </c>
      <c r="O48" s="201">
        <v>300.12599999999998</v>
      </c>
      <c r="P48" s="202">
        <v>1282.8389999999999</v>
      </c>
      <c r="Q48" s="203">
        <v>78.542000000000002</v>
      </c>
    </row>
    <row r="51" spans="1:20" x14ac:dyDescent="0.2">
      <c r="I51" s="226"/>
    </row>
    <row r="52" spans="1:20" ht="16.5" x14ac:dyDescent="0.25">
      <c r="A52" s="162" t="s">
        <v>167</v>
      </c>
      <c r="B52" s="162"/>
      <c r="C52" s="162"/>
      <c r="D52" s="162"/>
      <c r="E52" s="162"/>
      <c r="F52" s="162"/>
      <c r="G52" s="162"/>
      <c r="H52" s="163"/>
      <c r="I52" s="163"/>
      <c r="J52" s="162" t="s">
        <v>168</v>
      </c>
      <c r="K52" s="162"/>
      <c r="L52" s="162"/>
      <c r="M52" s="162"/>
      <c r="N52" s="162"/>
      <c r="O52" s="162"/>
      <c r="P52" s="162"/>
      <c r="Q52" s="163"/>
    </row>
    <row r="53" spans="1:20" ht="16.5" x14ac:dyDescent="0.25">
      <c r="A53" s="162" t="s">
        <v>256</v>
      </c>
      <c r="B53" s="162"/>
      <c r="C53" s="162"/>
      <c r="D53" s="162"/>
      <c r="E53" s="162"/>
      <c r="F53" s="162"/>
      <c r="G53" s="162"/>
      <c r="H53" s="163"/>
      <c r="I53" s="163"/>
      <c r="J53" s="162" t="s">
        <v>257</v>
      </c>
      <c r="K53" s="162"/>
      <c r="L53" s="162"/>
      <c r="M53" s="162"/>
      <c r="N53" s="162"/>
      <c r="O53" s="162"/>
      <c r="P53" s="162"/>
      <c r="Q53" s="163"/>
    </row>
    <row r="54" spans="1:20" ht="17.25" thickBot="1" x14ac:dyDescent="0.3">
      <c r="A54" s="163"/>
      <c r="B54" s="163"/>
      <c r="C54" s="163"/>
      <c r="D54" s="163"/>
      <c r="E54" s="163"/>
      <c r="F54" s="163"/>
      <c r="G54" s="163"/>
      <c r="H54" s="163"/>
      <c r="I54" s="163"/>
      <c r="J54" s="163"/>
      <c r="K54" s="163"/>
      <c r="L54" s="163"/>
      <c r="M54" s="163"/>
      <c r="N54" s="163"/>
      <c r="O54" s="163"/>
      <c r="P54" s="163"/>
      <c r="Q54" s="163"/>
    </row>
    <row r="55" spans="1:20" ht="21" thickBot="1" x14ac:dyDescent="0.35">
      <c r="A55" s="164" t="s">
        <v>129</v>
      </c>
      <c r="B55" s="165"/>
      <c r="C55" s="165"/>
      <c r="D55" s="165"/>
      <c r="E55" s="165"/>
      <c r="F55" s="165"/>
      <c r="G55" s="165"/>
      <c r="H55" s="166"/>
      <c r="I55" s="167"/>
      <c r="J55" s="164" t="s">
        <v>130</v>
      </c>
      <c r="K55" s="165"/>
      <c r="L55" s="165"/>
      <c r="M55" s="165"/>
      <c r="N55" s="165"/>
      <c r="O55" s="165"/>
      <c r="P55" s="166"/>
      <c r="Q55" s="166"/>
    </row>
    <row r="56" spans="1:20" ht="16.5" thickBot="1" x14ac:dyDescent="0.3">
      <c r="A56" s="168" t="s">
        <v>254</v>
      </c>
      <c r="B56" s="169"/>
      <c r="C56" s="170"/>
      <c r="D56" s="171"/>
      <c r="E56" s="168" t="s">
        <v>255</v>
      </c>
      <c r="F56" s="169"/>
      <c r="G56" s="170"/>
      <c r="H56" s="171"/>
      <c r="I56" s="167"/>
      <c r="J56" s="168" t="s">
        <v>254</v>
      </c>
      <c r="K56" s="169"/>
      <c r="L56" s="170"/>
      <c r="M56" s="171"/>
      <c r="N56" s="168" t="s">
        <v>255</v>
      </c>
      <c r="O56" s="169"/>
      <c r="P56" s="170"/>
      <c r="Q56" s="171"/>
    </row>
    <row r="57" spans="1:20" ht="29.25" thickBot="1" x14ac:dyDescent="0.25">
      <c r="A57" s="172" t="s">
        <v>131</v>
      </c>
      <c r="B57" s="173" t="s">
        <v>104</v>
      </c>
      <c r="C57" s="174" t="s">
        <v>166</v>
      </c>
      <c r="D57" s="175" t="s">
        <v>132</v>
      </c>
      <c r="E57" s="172" t="s">
        <v>131</v>
      </c>
      <c r="F57" s="173" t="s">
        <v>104</v>
      </c>
      <c r="G57" s="174" t="s">
        <v>166</v>
      </c>
      <c r="H57" s="175" t="s">
        <v>132</v>
      </c>
      <c r="I57" s="167"/>
      <c r="J57" s="321" t="s">
        <v>131</v>
      </c>
      <c r="K57" s="174" t="s">
        <v>104</v>
      </c>
      <c r="L57" s="175" t="s">
        <v>166</v>
      </c>
      <c r="M57" s="341" t="s">
        <v>132</v>
      </c>
      <c r="N57" s="173" t="s">
        <v>131</v>
      </c>
      <c r="O57" s="174" t="s">
        <v>104</v>
      </c>
      <c r="P57" s="175" t="s">
        <v>166</v>
      </c>
      <c r="Q57" s="322" t="s">
        <v>132</v>
      </c>
    </row>
    <row r="58" spans="1:20" ht="15" thickBot="1" x14ac:dyDescent="0.25">
      <c r="A58" s="176" t="s">
        <v>118</v>
      </c>
      <c r="B58" s="177">
        <v>99076.298999999999</v>
      </c>
      <c r="C58" s="178">
        <v>430818.10499999998</v>
      </c>
      <c r="D58" s="179">
        <v>36893.525999999998</v>
      </c>
      <c r="E58" s="180" t="s">
        <v>118</v>
      </c>
      <c r="F58" s="181">
        <v>197284.253</v>
      </c>
      <c r="G58" s="182">
        <v>842607.13399999996</v>
      </c>
      <c r="H58" s="179">
        <v>43657.728999999999</v>
      </c>
      <c r="I58" s="167"/>
      <c r="J58" s="177" t="s">
        <v>118</v>
      </c>
      <c r="K58" s="178">
        <v>38654.805999999997</v>
      </c>
      <c r="L58" s="179">
        <v>168137.848</v>
      </c>
      <c r="M58" s="350">
        <v>11252.977999999999</v>
      </c>
      <c r="N58" s="181" t="s">
        <v>118</v>
      </c>
      <c r="O58" s="182">
        <v>73677.769</v>
      </c>
      <c r="P58" s="179">
        <v>315135.52600000001</v>
      </c>
      <c r="Q58" s="179">
        <v>14353.781999999999</v>
      </c>
    </row>
    <row r="59" spans="1:20" x14ac:dyDescent="0.2">
      <c r="A59" s="183" t="s">
        <v>77</v>
      </c>
      <c r="B59" s="184">
        <v>18415.353999999999</v>
      </c>
      <c r="C59" s="185">
        <v>80127.502999999997</v>
      </c>
      <c r="D59" s="184">
        <v>7317.2730000000001</v>
      </c>
      <c r="E59" s="186" t="s">
        <v>227</v>
      </c>
      <c r="F59" s="187">
        <v>40807.65</v>
      </c>
      <c r="G59" s="188">
        <v>173657.913</v>
      </c>
      <c r="H59" s="189">
        <v>8631.9599999999991</v>
      </c>
      <c r="I59" s="167"/>
      <c r="J59" s="323" t="s">
        <v>227</v>
      </c>
      <c r="K59" s="185">
        <v>12353.89</v>
      </c>
      <c r="L59" s="184">
        <v>53784.224999999999</v>
      </c>
      <c r="M59" s="187">
        <v>3754.98</v>
      </c>
      <c r="N59" s="187" t="s">
        <v>227</v>
      </c>
      <c r="O59" s="188">
        <v>25318.821</v>
      </c>
      <c r="P59" s="189">
        <v>108278.914</v>
      </c>
      <c r="Q59" s="189">
        <v>4457.098</v>
      </c>
    </row>
    <row r="60" spans="1:20" x14ac:dyDescent="0.2">
      <c r="A60" s="190" t="s">
        <v>137</v>
      </c>
      <c r="B60" s="191">
        <v>13726.957</v>
      </c>
      <c r="C60" s="192">
        <v>59742.404000000002</v>
      </c>
      <c r="D60" s="191">
        <v>4623.7299999999996</v>
      </c>
      <c r="E60" s="193" t="s">
        <v>77</v>
      </c>
      <c r="F60" s="194">
        <v>30287.884999999998</v>
      </c>
      <c r="G60" s="195">
        <v>129161.15399999999</v>
      </c>
      <c r="H60" s="196">
        <v>7939.8630000000003</v>
      </c>
      <c r="I60" s="167"/>
      <c r="J60" s="324" t="s">
        <v>77</v>
      </c>
      <c r="K60" s="192">
        <v>10554.534</v>
      </c>
      <c r="L60" s="191">
        <v>45857.671999999999</v>
      </c>
      <c r="M60" s="194">
        <v>3373.422</v>
      </c>
      <c r="N60" s="194" t="s">
        <v>77</v>
      </c>
      <c r="O60" s="195">
        <v>24738.447</v>
      </c>
      <c r="P60" s="196">
        <v>105757.74400000001</v>
      </c>
      <c r="Q60" s="196">
        <v>4993.0739999999996</v>
      </c>
    </row>
    <row r="61" spans="1:20" x14ac:dyDescent="0.2">
      <c r="A61" s="190" t="s">
        <v>79</v>
      </c>
      <c r="B61" s="191">
        <v>11031.227999999999</v>
      </c>
      <c r="C61" s="192">
        <v>47925.328000000001</v>
      </c>
      <c r="D61" s="191">
        <v>3782.29</v>
      </c>
      <c r="E61" s="193" t="s">
        <v>137</v>
      </c>
      <c r="F61" s="194">
        <v>19788.041000000001</v>
      </c>
      <c r="G61" s="195">
        <v>84553.84</v>
      </c>
      <c r="H61" s="196">
        <v>3928.0859999999998</v>
      </c>
      <c r="I61" s="167"/>
      <c r="J61" s="324" t="s">
        <v>144</v>
      </c>
      <c r="K61" s="192">
        <v>2841.1030000000001</v>
      </c>
      <c r="L61" s="191">
        <v>12326.384</v>
      </c>
      <c r="M61" s="194">
        <v>743.57399999999996</v>
      </c>
      <c r="N61" s="194" t="s">
        <v>145</v>
      </c>
      <c r="O61" s="195">
        <v>3609.8150000000001</v>
      </c>
      <c r="P61" s="196">
        <v>15474.231</v>
      </c>
      <c r="Q61" s="196">
        <v>788.64700000000005</v>
      </c>
    </row>
    <row r="62" spans="1:20" x14ac:dyDescent="0.2">
      <c r="A62" s="190" t="s">
        <v>227</v>
      </c>
      <c r="B62" s="191">
        <v>8805.2099999999991</v>
      </c>
      <c r="C62" s="192">
        <v>38209.108999999997</v>
      </c>
      <c r="D62" s="191">
        <v>3758.3870000000002</v>
      </c>
      <c r="E62" s="193" t="s">
        <v>79</v>
      </c>
      <c r="F62" s="194">
        <v>16594.731</v>
      </c>
      <c r="G62" s="195">
        <v>71155.157000000007</v>
      </c>
      <c r="H62" s="196">
        <v>3432.0749999999998</v>
      </c>
      <c r="I62" s="167"/>
      <c r="J62" s="324" t="s">
        <v>134</v>
      </c>
      <c r="K62" s="192">
        <v>2574.0819999999999</v>
      </c>
      <c r="L62" s="191">
        <v>11202.839</v>
      </c>
      <c r="M62" s="194">
        <v>602.16800000000001</v>
      </c>
      <c r="N62" s="194" t="s">
        <v>144</v>
      </c>
      <c r="O62" s="195">
        <v>3175.2159999999999</v>
      </c>
      <c r="P62" s="196">
        <v>13456.790999999999</v>
      </c>
      <c r="Q62" s="196">
        <v>626.28300000000002</v>
      </c>
      <c r="T62" s="120">
        <v>1000</v>
      </c>
    </row>
    <row r="63" spans="1:20" x14ac:dyDescent="0.2">
      <c r="A63" s="190" t="s">
        <v>146</v>
      </c>
      <c r="B63" s="191">
        <v>7871.9930000000004</v>
      </c>
      <c r="C63" s="192">
        <v>34229.593999999997</v>
      </c>
      <c r="D63" s="191">
        <v>3061.7820000000002</v>
      </c>
      <c r="E63" s="193" t="s">
        <v>76</v>
      </c>
      <c r="F63" s="194">
        <v>15133.078</v>
      </c>
      <c r="G63" s="195">
        <v>64565.642</v>
      </c>
      <c r="H63" s="196">
        <v>3363.759</v>
      </c>
      <c r="I63" s="167"/>
      <c r="J63" s="324" t="s">
        <v>143</v>
      </c>
      <c r="K63" s="192">
        <v>2388.4830000000002</v>
      </c>
      <c r="L63" s="191">
        <v>10393.281000000001</v>
      </c>
      <c r="M63" s="194">
        <v>705.95299999999997</v>
      </c>
      <c r="N63" s="194" t="s">
        <v>136</v>
      </c>
      <c r="O63" s="195">
        <v>3172.9319999999998</v>
      </c>
      <c r="P63" s="196">
        <v>13585.322</v>
      </c>
      <c r="Q63" s="196">
        <v>612.9</v>
      </c>
    </row>
    <row r="64" spans="1:20" x14ac:dyDescent="0.2">
      <c r="A64" s="190" t="s">
        <v>144</v>
      </c>
      <c r="B64" s="191">
        <v>4519.24</v>
      </c>
      <c r="C64" s="192">
        <v>19656.502</v>
      </c>
      <c r="D64" s="191">
        <v>1793.6880000000001</v>
      </c>
      <c r="E64" s="193" t="s">
        <v>146</v>
      </c>
      <c r="F64" s="194">
        <v>14030.26</v>
      </c>
      <c r="G64" s="195">
        <v>60091.114999999998</v>
      </c>
      <c r="H64" s="196">
        <v>3004.433</v>
      </c>
      <c r="I64" s="167"/>
      <c r="J64" s="324" t="s">
        <v>76</v>
      </c>
      <c r="K64" s="192">
        <v>1834.184</v>
      </c>
      <c r="L64" s="191">
        <v>7953.08</v>
      </c>
      <c r="M64" s="194">
        <v>455.69</v>
      </c>
      <c r="N64" s="194" t="s">
        <v>139</v>
      </c>
      <c r="O64" s="195">
        <v>2806.7550000000001</v>
      </c>
      <c r="P64" s="196">
        <v>11980.504000000001</v>
      </c>
      <c r="Q64" s="196">
        <v>515.28599999999994</v>
      </c>
    </row>
    <row r="65" spans="1:17" x14ac:dyDescent="0.2">
      <c r="A65" s="190" t="s">
        <v>76</v>
      </c>
      <c r="B65" s="191">
        <v>4049.0529999999999</v>
      </c>
      <c r="C65" s="192">
        <v>17586.124</v>
      </c>
      <c r="D65" s="191">
        <v>1553.798</v>
      </c>
      <c r="E65" s="193" t="s">
        <v>139</v>
      </c>
      <c r="F65" s="194">
        <v>8511.9159999999993</v>
      </c>
      <c r="G65" s="195">
        <v>36959.692000000003</v>
      </c>
      <c r="H65" s="196">
        <v>2043.462</v>
      </c>
      <c r="I65" s="167"/>
      <c r="J65" s="324" t="s">
        <v>138</v>
      </c>
      <c r="K65" s="192">
        <v>1619.9</v>
      </c>
      <c r="L65" s="191">
        <v>7057.12</v>
      </c>
      <c r="M65" s="194">
        <v>368.05</v>
      </c>
      <c r="N65" s="194" t="s">
        <v>76</v>
      </c>
      <c r="O65" s="195">
        <v>2239.692</v>
      </c>
      <c r="P65" s="196">
        <v>9638.4660000000003</v>
      </c>
      <c r="Q65" s="196">
        <v>502.53899999999999</v>
      </c>
    </row>
    <row r="66" spans="1:17" x14ac:dyDescent="0.2">
      <c r="A66" s="190" t="s">
        <v>211</v>
      </c>
      <c r="B66" s="191">
        <v>3525.28</v>
      </c>
      <c r="C66" s="192">
        <v>15351.002</v>
      </c>
      <c r="D66" s="191">
        <v>1260</v>
      </c>
      <c r="E66" s="193" t="s">
        <v>133</v>
      </c>
      <c r="F66" s="194">
        <v>7706.2190000000001</v>
      </c>
      <c r="G66" s="195">
        <v>32722.085999999999</v>
      </c>
      <c r="H66" s="196">
        <v>1296.375</v>
      </c>
      <c r="I66" s="167"/>
      <c r="J66" s="324" t="s">
        <v>139</v>
      </c>
      <c r="K66" s="192">
        <v>1260.33</v>
      </c>
      <c r="L66" s="191">
        <v>5493.4650000000001</v>
      </c>
      <c r="M66" s="194">
        <v>336.82499999999999</v>
      </c>
      <c r="N66" s="194" t="s">
        <v>138</v>
      </c>
      <c r="O66" s="195">
        <v>1798.9549999999999</v>
      </c>
      <c r="P66" s="196">
        <v>7722.924</v>
      </c>
      <c r="Q66" s="196">
        <v>356.62099999999998</v>
      </c>
    </row>
    <row r="67" spans="1:17" x14ac:dyDescent="0.2">
      <c r="A67" s="190" t="s">
        <v>141</v>
      </c>
      <c r="B67" s="191">
        <v>2510.8719999999998</v>
      </c>
      <c r="C67" s="192">
        <v>10941.392</v>
      </c>
      <c r="D67" s="191">
        <v>895.53800000000001</v>
      </c>
      <c r="E67" s="193" t="s">
        <v>144</v>
      </c>
      <c r="F67" s="194">
        <v>7262.7969999999996</v>
      </c>
      <c r="G67" s="195">
        <v>31046.37</v>
      </c>
      <c r="H67" s="196">
        <v>1960.095</v>
      </c>
      <c r="I67" s="167"/>
      <c r="J67" s="324" t="s">
        <v>136</v>
      </c>
      <c r="K67" s="192">
        <v>1155.1389999999999</v>
      </c>
      <c r="L67" s="191">
        <v>5063.2669999999998</v>
      </c>
      <c r="M67" s="194">
        <v>345.375</v>
      </c>
      <c r="N67" s="194" t="s">
        <v>134</v>
      </c>
      <c r="O67" s="195">
        <v>1558.15</v>
      </c>
      <c r="P67" s="196">
        <v>6849.5410000000002</v>
      </c>
      <c r="Q67" s="196">
        <v>347.00200000000001</v>
      </c>
    </row>
    <row r="68" spans="1:17" x14ac:dyDescent="0.2">
      <c r="A68" s="190" t="s">
        <v>142</v>
      </c>
      <c r="B68" s="191">
        <v>2438.7800000000002</v>
      </c>
      <c r="C68" s="192">
        <v>10559.483</v>
      </c>
      <c r="D68" s="191">
        <v>914.94600000000003</v>
      </c>
      <c r="E68" s="193" t="s">
        <v>211</v>
      </c>
      <c r="F68" s="194">
        <v>6139.24</v>
      </c>
      <c r="G68" s="195">
        <v>26197.550999999999</v>
      </c>
      <c r="H68" s="196">
        <v>1286</v>
      </c>
      <c r="I68" s="167"/>
      <c r="J68" s="324" t="s">
        <v>145</v>
      </c>
      <c r="K68" s="192">
        <v>1061.3869999999999</v>
      </c>
      <c r="L68" s="191">
        <v>4611.0339999999997</v>
      </c>
      <c r="M68" s="194">
        <v>271.27999999999997</v>
      </c>
      <c r="N68" s="194" t="s">
        <v>239</v>
      </c>
      <c r="O68" s="195">
        <v>1489.82</v>
      </c>
      <c r="P68" s="196">
        <v>6300.3919999999998</v>
      </c>
      <c r="Q68" s="196">
        <v>363.2</v>
      </c>
    </row>
    <row r="69" spans="1:17" x14ac:dyDescent="0.2">
      <c r="A69" s="190" t="s">
        <v>139</v>
      </c>
      <c r="B69" s="191">
        <v>2392.7779999999998</v>
      </c>
      <c r="C69" s="192">
        <v>10445.134</v>
      </c>
      <c r="D69" s="191">
        <v>858.75900000000001</v>
      </c>
      <c r="E69" s="193" t="s">
        <v>136</v>
      </c>
      <c r="F69" s="194">
        <v>5042.4030000000002</v>
      </c>
      <c r="G69" s="195">
        <v>21577.663</v>
      </c>
      <c r="H69" s="196">
        <v>1028.7829999999999</v>
      </c>
      <c r="I69" s="167"/>
      <c r="J69" s="324" t="s">
        <v>133</v>
      </c>
      <c r="K69" s="192">
        <v>332.411</v>
      </c>
      <c r="L69" s="191">
        <v>1434.21</v>
      </c>
      <c r="M69" s="194">
        <v>92.138000000000005</v>
      </c>
      <c r="N69" s="194" t="s">
        <v>143</v>
      </c>
      <c r="O69" s="195">
        <v>1342.4870000000001</v>
      </c>
      <c r="P69" s="196">
        <v>5726.9780000000001</v>
      </c>
      <c r="Q69" s="196">
        <v>307.82400000000001</v>
      </c>
    </row>
    <row r="70" spans="1:17" x14ac:dyDescent="0.2">
      <c r="A70" s="190" t="s">
        <v>136</v>
      </c>
      <c r="B70" s="191">
        <v>2262.9490000000001</v>
      </c>
      <c r="C70" s="192">
        <v>9877.3770000000004</v>
      </c>
      <c r="D70" s="191">
        <v>755.14599999999996</v>
      </c>
      <c r="E70" s="193" t="s">
        <v>142</v>
      </c>
      <c r="F70" s="194">
        <v>4160.92</v>
      </c>
      <c r="G70" s="195">
        <v>17786.945</v>
      </c>
      <c r="H70" s="196">
        <v>883.01099999999997</v>
      </c>
      <c r="I70" s="167"/>
      <c r="J70" s="324" t="s">
        <v>158</v>
      </c>
      <c r="K70" s="192">
        <v>238.78100000000001</v>
      </c>
      <c r="L70" s="191">
        <v>1040.6880000000001</v>
      </c>
      <c r="M70" s="194">
        <v>70.912999999999997</v>
      </c>
      <c r="N70" s="194" t="s">
        <v>133</v>
      </c>
      <c r="O70" s="195">
        <v>1012.798</v>
      </c>
      <c r="P70" s="196">
        <v>4337.7700000000004</v>
      </c>
      <c r="Q70" s="196">
        <v>177.85499999999999</v>
      </c>
    </row>
    <row r="71" spans="1:17" x14ac:dyDescent="0.2">
      <c r="A71" s="190" t="s">
        <v>245</v>
      </c>
      <c r="B71" s="191">
        <v>1876.443</v>
      </c>
      <c r="C71" s="192">
        <v>8157.9210000000003</v>
      </c>
      <c r="D71" s="191">
        <v>783</v>
      </c>
      <c r="E71" s="193" t="s">
        <v>178</v>
      </c>
      <c r="F71" s="194">
        <v>2472.317</v>
      </c>
      <c r="G71" s="195">
        <v>10546.312</v>
      </c>
      <c r="H71" s="196">
        <v>513.19500000000005</v>
      </c>
      <c r="I71" s="167"/>
      <c r="J71" s="324" t="s">
        <v>141</v>
      </c>
      <c r="K71" s="192">
        <v>169.202</v>
      </c>
      <c r="L71" s="191">
        <v>734.596</v>
      </c>
      <c r="M71" s="194">
        <v>44.363999999999997</v>
      </c>
      <c r="N71" s="194" t="s">
        <v>137</v>
      </c>
      <c r="O71" s="195">
        <v>316.94900000000001</v>
      </c>
      <c r="P71" s="196">
        <v>1343.922</v>
      </c>
      <c r="Q71" s="196">
        <v>81.441000000000003</v>
      </c>
    </row>
    <row r="72" spans="1:17" x14ac:dyDescent="0.2">
      <c r="A72" s="190" t="s">
        <v>218</v>
      </c>
      <c r="B72" s="191">
        <v>1786.626</v>
      </c>
      <c r="C72" s="192">
        <v>7789.6559999999999</v>
      </c>
      <c r="D72" s="191">
        <v>632.65700000000004</v>
      </c>
      <c r="E72" s="193" t="s">
        <v>141</v>
      </c>
      <c r="F72" s="194">
        <v>2208.3440000000001</v>
      </c>
      <c r="G72" s="195">
        <v>9424.1470000000008</v>
      </c>
      <c r="H72" s="196">
        <v>482.05200000000002</v>
      </c>
      <c r="I72" s="167"/>
      <c r="J72" s="324" t="s">
        <v>79</v>
      </c>
      <c r="K72" s="192">
        <v>145.28700000000001</v>
      </c>
      <c r="L72" s="191">
        <v>633.745</v>
      </c>
      <c r="M72" s="194">
        <v>37.814</v>
      </c>
      <c r="N72" s="194" t="s">
        <v>79</v>
      </c>
      <c r="O72" s="195">
        <v>293.88299999999998</v>
      </c>
      <c r="P72" s="196">
        <v>1259.229</v>
      </c>
      <c r="Q72" s="196">
        <v>61.732999999999997</v>
      </c>
    </row>
    <row r="73" spans="1:17" x14ac:dyDescent="0.2">
      <c r="A73" s="190" t="s">
        <v>224</v>
      </c>
      <c r="B73" s="191">
        <v>1736.6579999999999</v>
      </c>
      <c r="C73" s="192">
        <v>7532.7110000000002</v>
      </c>
      <c r="D73" s="191">
        <v>560.60500000000002</v>
      </c>
      <c r="E73" s="193" t="s">
        <v>218</v>
      </c>
      <c r="F73" s="194">
        <v>2095.8980000000001</v>
      </c>
      <c r="G73" s="195">
        <v>8920.7829999999994</v>
      </c>
      <c r="H73" s="196">
        <v>465.24799999999999</v>
      </c>
      <c r="I73" s="167"/>
      <c r="J73" s="324" t="s">
        <v>161</v>
      </c>
      <c r="K73" s="192">
        <v>114.52200000000001</v>
      </c>
      <c r="L73" s="191">
        <v>501.65100000000001</v>
      </c>
      <c r="M73" s="194">
        <v>47.915999999999997</v>
      </c>
      <c r="N73" s="194" t="s">
        <v>161</v>
      </c>
      <c r="O73" s="195">
        <v>273.39499999999998</v>
      </c>
      <c r="P73" s="196">
        <v>1157.5889999999999</v>
      </c>
      <c r="Q73" s="196">
        <v>53.917999999999999</v>
      </c>
    </row>
    <row r="74" spans="1:17" ht="13.5" thickBot="1" x14ac:dyDescent="0.25">
      <c r="A74" s="197" t="s">
        <v>138</v>
      </c>
      <c r="B74" s="198">
        <v>1458.2650000000001</v>
      </c>
      <c r="C74" s="199">
        <v>6376.1620000000003</v>
      </c>
      <c r="D74" s="198">
        <v>500.45800000000003</v>
      </c>
      <c r="E74" s="200" t="s">
        <v>248</v>
      </c>
      <c r="F74" s="201">
        <v>1887.838</v>
      </c>
      <c r="G74" s="202">
        <v>7969.8649999999998</v>
      </c>
      <c r="H74" s="203">
        <v>397</v>
      </c>
      <c r="I74" s="167"/>
      <c r="J74" s="325" t="s">
        <v>137</v>
      </c>
      <c r="K74" s="199">
        <v>11.571</v>
      </c>
      <c r="L74" s="198">
        <v>50.591000000000001</v>
      </c>
      <c r="M74" s="201">
        <v>2.516</v>
      </c>
      <c r="N74" s="201" t="s">
        <v>156</v>
      </c>
      <c r="O74" s="202">
        <v>191.45500000000001</v>
      </c>
      <c r="P74" s="203">
        <v>818.798</v>
      </c>
      <c r="Q74" s="203">
        <v>39.825000000000003</v>
      </c>
    </row>
    <row r="78" spans="1:17" ht="16.5" x14ac:dyDescent="0.25">
      <c r="A78" s="162" t="s">
        <v>147</v>
      </c>
      <c r="B78" s="162"/>
      <c r="C78" s="162"/>
      <c r="D78" s="162"/>
      <c r="E78" s="162"/>
      <c r="F78" s="162"/>
      <c r="G78" s="162"/>
      <c r="H78" s="163"/>
      <c r="I78" s="163"/>
      <c r="J78" s="162" t="s">
        <v>148</v>
      </c>
      <c r="K78" s="162"/>
      <c r="L78" s="162"/>
      <c r="M78" s="162"/>
      <c r="N78" s="162"/>
      <c r="O78" s="204"/>
      <c r="P78" s="204"/>
      <c r="Q78" s="167"/>
    </row>
    <row r="79" spans="1:17" ht="16.5" x14ac:dyDescent="0.25">
      <c r="A79" s="162" t="s">
        <v>253</v>
      </c>
      <c r="B79" s="162"/>
      <c r="C79" s="162"/>
      <c r="D79" s="162"/>
      <c r="E79" s="162"/>
      <c r="F79" s="162"/>
      <c r="G79" s="162"/>
      <c r="H79" s="163"/>
      <c r="I79" s="163"/>
      <c r="J79" s="162" t="s">
        <v>253</v>
      </c>
      <c r="K79" s="162"/>
      <c r="L79" s="162"/>
      <c r="M79" s="162"/>
      <c r="N79" s="162"/>
      <c r="O79" s="204"/>
      <c r="P79" s="204"/>
      <c r="Q79" s="167"/>
    </row>
    <row r="80" spans="1:17" ht="13.5" thickBot="1" x14ac:dyDescent="0.25">
      <c r="A80" s="167"/>
      <c r="B80" s="167"/>
      <c r="C80" s="167"/>
      <c r="D80" s="167"/>
      <c r="E80" s="167"/>
      <c r="F80" s="167"/>
      <c r="G80" s="167"/>
      <c r="H80" s="167"/>
      <c r="I80" s="167"/>
      <c r="J80" s="167"/>
      <c r="K80" s="167"/>
      <c r="L80" s="167"/>
      <c r="M80" s="167"/>
      <c r="N80" s="167"/>
      <c r="O80" s="167"/>
      <c r="P80" s="167"/>
      <c r="Q80" s="167"/>
    </row>
    <row r="81" spans="1:17" ht="21" thickBot="1" x14ac:dyDescent="0.35">
      <c r="A81" s="164" t="s">
        <v>129</v>
      </c>
      <c r="B81" s="165"/>
      <c r="C81" s="165"/>
      <c r="D81" s="165"/>
      <c r="E81" s="165"/>
      <c r="F81" s="165"/>
      <c r="G81" s="165"/>
      <c r="H81" s="166"/>
      <c r="I81" s="167"/>
      <c r="J81" s="164" t="s">
        <v>130</v>
      </c>
      <c r="K81" s="165"/>
      <c r="L81" s="165"/>
      <c r="M81" s="165"/>
      <c r="N81" s="165"/>
      <c r="O81" s="165"/>
      <c r="P81" s="165"/>
      <c r="Q81" s="166"/>
    </row>
    <row r="82" spans="1:17" ht="16.5" thickBot="1" x14ac:dyDescent="0.3">
      <c r="A82" s="168" t="s">
        <v>254</v>
      </c>
      <c r="B82" s="169"/>
      <c r="C82" s="170"/>
      <c r="D82" s="171"/>
      <c r="E82" s="168" t="s">
        <v>255</v>
      </c>
      <c r="F82" s="169"/>
      <c r="G82" s="170"/>
      <c r="H82" s="171"/>
      <c r="I82" s="167"/>
      <c r="J82" s="168" t="s">
        <v>254</v>
      </c>
      <c r="K82" s="169"/>
      <c r="L82" s="170"/>
      <c r="M82" s="171"/>
      <c r="N82" s="168" t="s">
        <v>255</v>
      </c>
      <c r="O82" s="169"/>
      <c r="P82" s="170"/>
      <c r="Q82" s="171"/>
    </row>
    <row r="83" spans="1:17" ht="29.25" thickBot="1" x14ac:dyDescent="0.25">
      <c r="A83" s="172" t="s">
        <v>131</v>
      </c>
      <c r="B83" s="173" t="s">
        <v>104</v>
      </c>
      <c r="C83" s="174" t="s">
        <v>166</v>
      </c>
      <c r="D83" s="175" t="s">
        <v>132</v>
      </c>
      <c r="E83" s="172" t="s">
        <v>131</v>
      </c>
      <c r="F83" s="173" t="s">
        <v>104</v>
      </c>
      <c r="G83" s="174" t="s">
        <v>166</v>
      </c>
      <c r="H83" s="175" t="s">
        <v>132</v>
      </c>
      <c r="I83" s="167"/>
      <c r="J83" s="172" t="s">
        <v>131</v>
      </c>
      <c r="K83" s="173" t="s">
        <v>104</v>
      </c>
      <c r="L83" s="174" t="s">
        <v>166</v>
      </c>
      <c r="M83" s="175" t="s">
        <v>132</v>
      </c>
      <c r="N83" s="172" t="s">
        <v>131</v>
      </c>
      <c r="O83" s="173" t="s">
        <v>104</v>
      </c>
      <c r="P83" s="174" t="s">
        <v>166</v>
      </c>
      <c r="Q83" s="175" t="s">
        <v>132</v>
      </c>
    </row>
    <row r="84" spans="1:17" ht="15" thickBot="1" x14ac:dyDescent="0.25">
      <c r="A84" s="176" t="s">
        <v>118</v>
      </c>
      <c r="B84" s="177">
        <v>444442.42</v>
      </c>
      <c r="C84" s="178">
        <v>1932590.477</v>
      </c>
      <c r="D84" s="179">
        <v>174818.99600000001</v>
      </c>
      <c r="E84" s="180" t="s">
        <v>118</v>
      </c>
      <c r="F84" s="181">
        <v>555564.60800000001</v>
      </c>
      <c r="G84" s="182">
        <v>2377117.2239999999</v>
      </c>
      <c r="H84" s="179">
        <v>184016.36900000001</v>
      </c>
      <c r="I84" s="167"/>
      <c r="J84" s="176" t="s">
        <v>118</v>
      </c>
      <c r="K84" s="177">
        <v>200826.51500000001</v>
      </c>
      <c r="L84" s="178">
        <v>872648.54200000002</v>
      </c>
      <c r="M84" s="179">
        <v>63292.728999999999</v>
      </c>
      <c r="N84" s="180" t="s">
        <v>118</v>
      </c>
      <c r="O84" s="181">
        <v>232603.26800000001</v>
      </c>
      <c r="P84" s="182">
        <v>995599.82400000002</v>
      </c>
      <c r="Q84" s="179">
        <v>66569.498999999996</v>
      </c>
    </row>
    <row r="85" spans="1:17" x14ac:dyDescent="0.2">
      <c r="A85" s="183" t="s">
        <v>137</v>
      </c>
      <c r="B85" s="184">
        <v>59759.464</v>
      </c>
      <c r="C85" s="185">
        <v>259786.36300000001</v>
      </c>
      <c r="D85" s="184">
        <v>21996.741999999998</v>
      </c>
      <c r="E85" s="186" t="s">
        <v>77</v>
      </c>
      <c r="F85" s="187">
        <v>69619.706999999995</v>
      </c>
      <c r="G85" s="188">
        <v>297771.08600000001</v>
      </c>
      <c r="H85" s="189">
        <v>27601.657999999999</v>
      </c>
      <c r="I85" s="167"/>
      <c r="J85" s="183" t="s">
        <v>77</v>
      </c>
      <c r="K85" s="184">
        <v>71913.392999999996</v>
      </c>
      <c r="L85" s="185">
        <v>312584.27299999999</v>
      </c>
      <c r="M85" s="184">
        <v>26919.49</v>
      </c>
      <c r="N85" s="186" t="s">
        <v>77</v>
      </c>
      <c r="O85" s="187">
        <v>85497.171000000002</v>
      </c>
      <c r="P85" s="188">
        <v>366154.92499999999</v>
      </c>
      <c r="Q85" s="189">
        <v>29115.668000000001</v>
      </c>
    </row>
    <row r="86" spans="1:17" x14ac:dyDescent="0.2">
      <c r="A86" s="190" t="s">
        <v>77</v>
      </c>
      <c r="B86" s="191">
        <v>56869.737999999998</v>
      </c>
      <c r="C86" s="192">
        <v>247288.42300000001</v>
      </c>
      <c r="D86" s="191">
        <v>27770.025000000001</v>
      </c>
      <c r="E86" s="193" t="s">
        <v>137</v>
      </c>
      <c r="F86" s="194">
        <v>59981.1</v>
      </c>
      <c r="G86" s="195">
        <v>256435.696</v>
      </c>
      <c r="H86" s="196">
        <v>19130.881000000001</v>
      </c>
      <c r="I86" s="167"/>
      <c r="J86" s="190" t="s">
        <v>227</v>
      </c>
      <c r="K86" s="191">
        <v>24242.347000000002</v>
      </c>
      <c r="L86" s="192">
        <v>105295.84699999999</v>
      </c>
      <c r="M86" s="191">
        <v>8752.8410000000003</v>
      </c>
      <c r="N86" s="193" t="s">
        <v>227</v>
      </c>
      <c r="O86" s="194">
        <v>28882.564999999999</v>
      </c>
      <c r="P86" s="195">
        <v>123601.239</v>
      </c>
      <c r="Q86" s="196">
        <v>8646.0930000000008</v>
      </c>
    </row>
    <row r="87" spans="1:17" x14ac:dyDescent="0.2">
      <c r="A87" s="190" t="s">
        <v>133</v>
      </c>
      <c r="B87" s="191">
        <v>35274.635999999999</v>
      </c>
      <c r="C87" s="192">
        <v>153141.258</v>
      </c>
      <c r="D87" s="191">
        <v>12322.831</v>
      </c>
      <c r="E87" s="193" t="s">
        <v>133</v>
      </c>
      <c r="F87" s="194">
        <v>52653.406000000003</v>
      </c>
      <c r="G87" s="195">
        <v>225098.253</v>
      </c>
      <c r="H87" s="196">
        <v>15258.661</v>
      </c>
      <c r="I87" s="167"/>
      <c r="J87" s="190" t="s">
        <v>133</v>
      </c>
      <c r="K87" s="191">
        <v>23302.172999999999</v>
      </c>
      <c r="L87" s="192">
        <v>101265.02800000001</v>
      </c>
      <c r="M87" s="191">
        <v>4951.6970000000001</v>
      </c>
      <c r="N87" s="193" t="s">
        <v>133</v>
      </c>
      <c r="O87" s="194">
        <v>23613.756000000001</v>
      </c>
      <c r="P87" s="195">
        <v>101142.571</v>
      </c>
      <c r="Q87" s="196">
        <v>4684.585</v>
      </c>
    </row>
    <row r="88" spans="1:17" x14ac:dyDescent="0.2">
      <c r="A88" s="190" t="s">
        <v>144</v>
      </c>
      <c r="B88" s="191">
        <v>32300.614000000001</v>
      </c>
      <c r="C88" s="192">
        <v>140415.08499999999</v>
      </c>
      <c r="D88" s="191">
        <v>10828.7</v>
      </c>
      <c r="E88" s="193" t="s">
        <v>79</v>
      </c>
      <c r="F88" s="194">
        <v>36465.298000000003</v>
      </c>
      <c r="G88" s="195">
        <v>155984.08499999999</v>
      </c>
      <c r="H88" s="196">
        <v>11904.266</v>
      </c>
      <c r="I88" s="167"/>
      <c r="J88" s="190" t="s">
        <v>143</v>
      </c>
      <c r="K88" s="191">
        <v>19632.043000000001</v>
      </c>
      <c r="L88" s="192">
        <v>85234.065000000002</v>
      </c>
      <c r="M88" s="191">
        <v>6310.2150000000001</v>
      </c>
      <c r="N88" s="193" t="s">
        <v>143</v>
      </c>
      <c r="O88" s="194">
        <v>20559.108</v>
      </c>
      <c r="P88" s="195">
        <v>87982.2</v>
      </c>
      <c r="Q88" s="196">
        <v>5530.35</v>
      </c>
    </row>
    <row r="89" spans="1:17" x14ac:dyDescent="0.2">
      <c r="A89" s="190" t="s">
        <v>79</v>
      </c>
      <c r="B89" s="191">
        <v>27935.687999999998</v>
      </c>
      <c r="C89" s="192">
        <v>121405.838</v>
      </c>
      <c r="D89" s="191">
        <v>10851.005999999999</v>
      </c>
      <c r="E89" s="193" t="s">
        <v>144</v>
      </c>
      <c r="F89" s="194">
        <v>36177.817000000003</v>
      </c>
      <c r="G89" s="195">
        <v>154918.736</v>
      </c>
      <c r="H89" s="196">
        <v>11231.432000000001</v>
      </c>
      <c r="I89" s="167"/>
      <c r="J89" s="190" t="s">
        <v>137</v>
      </c>
      <c r="K89" s="191">
        <v>17935.069</v>
      </c>
      <c r="L89" s="192">
        <v>77914.214000000007</v>
      </c>
      <c r="M89" s="191">
        <v>5073.1109999999999</v>
      </c>
      <c r="N89" s="193" t="s">
        <v>137</v>
      </c>
      <c r="O89" s="194">
        <v>17798.271000000001</v>
      </c>
      <c r="P89" s="195">
        <v>76138.835000000006</v>
      </c>
      <c r="Q89" s="196">
        <v>4853.6469999999999</v>
      </c>
    </row>
    <row r="90" spans="1:17" x14ac:dyDescent="0.2">
      <c r="A90" s="190" t="s">
        <v>141</v>
      </c>
      <c r="B90" s="191">
        <v>20535.652999999998</v>
      </c>
      <c r="C90" s="192">
        <v>89265.611999999994</v>
      </c>
      <c r="D90" s="191">
        <v>8644.8629999999994</v>
      </c>
      <c r="E90" s="193" t="s">
        <v>140</v>
      </c>
      <c r="F90" s="194">
        <v>27369.897000000001</v>
      </c>
      <c r="G90" s="195">
        <v>117229.62300000001</v>
      </c>
      <c r="H90" s="196">
        <v>8859.1049999999996</v>
      </c>
      <c r="I90" s="167"/>
      <c r="J90" s="190" t="s">
        <v>76</v>
      </c>
      <c r="K90" s="191">
        <v>17124.339</v>
      </c>
      <c r="L90" s="192">
        <v>74425.644</v>
      </c>
      <c r="M90" s="191">
        <v>5075.5720000000001</v>
      </c>
      <c r="N90" s="193" t="s">
        <v>76</v>
      </c>
      <c r="O90" s="194">
        <v>17211.5</v>
      </c>
      <c r="P90" s="195">
        <v>73871.831000000006</v>
      </c>
      <c r="Q90" s="196">
        <v>4733.0050000000001</v>
      </c>
    </row>
    <row r="91" spans="1:17" x14ac:dyDescent="0.2">
      <c r="A91" s="190" t="s">
        <v>146</v>
      </c>
      <c r="B91" s="191">
        <v>18843.052</v>
      </c>
      <c r="C91" s="192">
        <v>81865.320999999996</v>
      </c>
      <c r="D91" s="191">
        <v>8546.3799999999992</v>
      </c>
      <c r="E91" s="193" t="s">
        <v>141</v>
      </c>
      <c r="F91" s="194">
        <v>25766.49</v>
      </c>
      <c r="G91" s="195">
        <v>110044.121</v>
      </c>
      <c r="H91" s="196">
        <v>8416.1710000000003</v>
      </c>
      <c r="I91" s="167"/>
      <c r="J91" s="190" t="s">
        <v>144</v>
      </c>
      <c r="K91" s="191">
        <v>5670.5309999999999</v>
      </c>
      <c r="L91" s="192">
        <v>24670.809000000001</v>
      </c>
      <c r="M91" s="191">
        <v>1340.598</v>
      </c>
      <c r="N91" s="193" t="s">
        <v>144</v>
      </c>
      <c r="O91" s="194">
        <v>7057.1620000000003</v>
      </c>
      <c r="P91" s="195">
        <v>30175.061000000002</v>
      </c>
      <c r="Q91" s="196">
        <v>1891.8710000000001</v>
      </c>
    </row>
    <row r="92" spans="1:17" x14ac:dyDescent="0.2">
      <c r="A92" s="190" t="s">
        <v>140</v>
      </c>
      <c r="B92" s="191">
        <v>18212.861000000001</v>
      </c>
      <c r="C92" s="192">
        <v>79334.736000000004</v>
      </c>
      <c r="D92" s="191">
        <v>6709.335</v>
      </c>
      <c r="E92" s="193" t="s">
        <v>146</v>
      </c>
      <c r="F92" s="194">
        <v>23064.201000000001</v>
      </c>
      <c r="G92" s="195">
        <v>98780.241999999998</v>
      </c>
      <c r="H92" s="196">
        <v>9301.6110000000008</v>
      </c>
      <c r="I92" s="167"/>
      <c r="J92" s="190" t="s">
        <v>135</v>
      </c>
      <c r="K92" s="191">
        <v>4656.0039999999999</v>
      </c>
      <c r="L92" s="192">
        <v>20195.462</v>
      </c>
      <c r="M92" s="191">
        <v>761.09900000000005</v>
      </c>
      <c r="N92" s="193" t="s">
        <v>135</v>
      </c>
      <c r="O92" s="194">
        <v>6132.7370000000001</v>
      </c>
      <c r="P92" s="195">
        <v>26207.226999999999</v>
      </c>
      <c r="Q92" s="196">
        <v>1153.3510000000001</v>
      </c>
    </row>
    <row r="93" spans="1:17" x14ac:dyDescent="0.2">
      <c r="A93" s="190" t="s">
        <v>143</v>
      </c>
      <c r="B93" s="191">
        <v>15620.224</v>
      </c>
      <c r="C93" s="192">
        <v>67949.947</v>
      </c>
      <c r="D93" s="191">
        <v>5053.6660000000002</v>
      </c>
      <c r="E93" s="193" t="s">
        <v>227</v>
      </c>
      <c r="F93" s="194">
        <v>17243.393</v>
      </c>
      <c r="G93" s="195">
        <v>73828.706999999995</v>
      </c>
      <c r="H93" s="196">
        <v>5739.42</v>
      </c>
      <c r="I93" s="167"/>
      <c r="J93" s="190" t="s">
        <v>136</v>
      </c>
      <c r="K93" s="191">
        <v>3534.08</v>
      </c>
      <c r="L93" s="192">
        <v>15328.45</v>
      </c>
      <c r="M93" s="191">
        <v>695.17399999999998</v>
      </c>
      <c r="N93" s="193" t="s">
        <v>136</v>
      </c>
      <c r="O93" s="194">
        <v>5938.7929999999997</v>
      </c>
      <c r="P93" s="195">
        <v>25354.282999999999</v>
      </c>
      <c r="Q93" s="196">
        <v>1186.1790000000001</v>
      </c>
    </row>
    <row r="94" spans="1:17" x14ac:dyDescent="0.2">
      <c r="A94" s="190" t="s">
        <v>149</v>
      </c>
      <c r="B94" s="191">
        <v>12950.177</v>
      </c>
      <c r="C94" s="192">
        <v>56503.298000000003</v>
      </c>
      <c r="D94" s="191">
        <v>5016.2370000000001</v>
      </c>
      <c r="E94" s="193" t="s">
        <v>143</v>
      </c>
      <c r="F94" s="194">
        <v>16911.234</v>
      </c>
      <c r="G94" s="195">
        <v>72384.277000000002</v>
      </c>
      <c r="H94" s="196">
        <v>4729.6239999999998</v>
      </c>
      <c r="I94" s="167"/>
      <c r="J94" s="190" t="s">
        <v>161</v>
      </c>
      <c r="K94" s="191">
        <v>2379.0349999999999</v>
      </c>
      <c r="L94" s="192">
        <v>10360.75</v>
      </c>
      <c r="M94" s="191">
        <v>1062.5</v>
      </c>
      <c r="N94" s="193" t="s">
        <v>178</v>
      </c>
      <c r="O94" s="194">
        <v>3771.3710000000001</v>
      </c>
      <c r="P94" s="195">
        <v>16079.237999999999</v>
      </c>
      <c r="Q94" s="196">
        <v>614.14200000000005</v>
      </c>
    </row>
    <row r="95" spans="1:17" x14ac:dyDescent="0.2">
      <c r="A95" s="190" t="s">
        <v>142</v>
      </c>
      <c r="B95" s="191">
        <v>11845.214</v>
      </c>
      <c r="C95" s="192">
        <v>51507.928999999996</v>
      </c>
      <c r="D95" s="191">
        <v>5631.1790000000001</v>
      </c>
      <c r="E95" s="193" t="s">
        <v>136</v>
      </c>
      <c r="F95" s="194">
        <v>15911.289000000001</v>
      </c>
      <c r="G95" s="195">
        <v>68035.013999999996</v>
      </c>
      <c r="H95" s="196">
        <v>5767.2650000000003</v>
      </c>
      <c r="I95" s="167"/>
      <c r="J95" s="190" t="s">
        <v>134</v>
      </c>
      <c r="K95" s="191">
        <v>1892.9090000000001</v>
      </c>
      <c r="L95" s="192">
        <v>8204.0869999999995</v>
      </c>
      <c r="M95" s="191">
        <v>335.22300000000001</v>
      </c>
      <c r="N95" s="193" t="s">
        <v>161</v>
      </c>
      <c r="O95" s="194">
        <v>2792.5569999999998</v>
      </c>
      <c r="P95" s="195">
        <v>11936.529</v>
      </c>
      <c r="Q95" s="196">
        <v>1008.1559999999999</v>
      </c>
    </row>
    <row r="96" spans="1:17" x14ac:dyDescent="0.2">
      <c r="A96" s="190" t="s">
        <v>227</v>
      </c>
      <c r="B96" s="191">
        <v>11275.175999999999</v>
      </c>
      <c r="C96" s="192">
        <v>49025.358</v>
      </c>
      <c r="D96" s="191">
        <v>4768.4059999999999</v>
      </c>
      <c r="E96" s="193" t="s">
        <v>149</v>
      </c>
      <c r="F96" s="194">
        <v>12500.808999999999</v>
      </c>
      <c r="G96" s="195">
        <v>53336.536999999997</v>
      </c>
      <c r="H96" s="196">
        <v>4467.9210000000003</v>
      </c>
      <c r="I96" s="167"/>
      <c r="J96" s="190" t="s">
        <v>141</v>
      </c>
      <c r="K96" s="191">
        <v>1672.0519999999999</v>
      </c>
      <c r="L96" s="192">
        <v>7300.9870000000001</v>
      </c>
      <c r="M96" s="191">
        <v>356.976</v>
      </c>
      <c r="N96" s="193" t="s">
        <v>205</v>
      </c>
      <c r="O96" s="194">
        <v>1886.4549999999999</v>
      </c>
      <c r="P96" s="195">
        <v>8046.95</v>
      </c>
      <c r="Q96" s="196">
        <v>476.60399999999998</v>
      </c>
    </row>
    <row r="97" spans="1:17" x14ac:dyDescent="0.2">
      <c r="A97" s="190" t="s">
        <v>136</v>
      </c>
      <c r="B97" s="191">
        <v>10930.416999999999</v>
      </c>
      <c r="C97" s="192">
        <v>47516.817999999999</v>
      </c>
      <c r="D97" s="191">
        <v>4063.6390000000001</v>
      </c>
      <c r="E97" s="193" t="s">
        <v>142</v>
      </c>
      <c r="F97" s="194">
        <v>11302.518</v>
      </c>
      <c r="G97" s="195">
        <v>48326.881000000001</v>
      </c>
      <c r="H97" s="196">
        <v>3907.4749999999999</v>
      </c>
      <c r="I97" s="167"/>
      <c r="J97" s="190" t="s">
        <v>178</v>
      </c>
      <c r="K97" s="191">
        <v>1455.4269999999999</v>
      </c>
      <c r="L97" s="192">
        <v>6336.3230000000003</v>
      </c>
      <c r="M97" s="191">
        <v>247.08099999999999</v>
      </c>
      <c r="N97" s="193" t="s">
        <v>141</v>
      </c>
      <c r="O97" s="194">
        <v>1693.845</v>
      </c>
      <c r="P97" s="195">
        <v>7221.6379999999999</v>
      </c>
      <c r="Q97" s="196">
        <v>272.81900000000002</v>
      </c>
    </row>
    <row r="98" spans="1:17" x14ac:dyDescent="0.2">
      <c r="A98" s="190" t="s">
        <v>161</v>
      </c>
      <c r="B98" s="191">
        <v>8248.0370000000003</v>
      </c>
      <c r="C98" s="192">
        <v>35849.834999999999</v>
      </c>
      <c r="D98" s="191">
        <v>2938.04</v>
      </c>
      <c r="E98" s="193" t="s">
        <v>76</v>
      </c>
      <c r="F98" s="194">
        <v>10790.325000000001</v>
      </c>
      <c r="G98" s="195">
        <v>46085.177000000003</v>
      </c>
      <c r="H98" s="196">
        <v>3495.547</v>
      </c>
      <c r="I98" s="167"/>
      <c r="J98" s="190" t="s">
        <v>138</v>
      </c>
      <c r="K98" s="191">
        <v>1200.1469999999999</v>
      </c>
      <c r="L98" s="192">
        <v>5209.3320000000003</v>
      </c>
      <c r="M98" s="191">
        <v>308.29399999999998</v>
      </c>
      <c r="N98" s="193" t="s">
        <v>138</v>
      </c>
      <c r="O98" s="194">
        <v>1642.0309999999999</v>
      </c>
      <c r="P98" s="195">
        <v>7019.1120000000001</v>
      </c>
      <c r="Q98" s="196">
        <v>612.64499999999998</v>
      </c>
    </row>
    <row r="99" spans="1:17" x14ac:dyDescent="0.2">
      <c r="A99" s="190" t="s">
        <v>135</v>
      </c>
      <c r="B99" s="191">
        <v>7971.6989999999996</v>
      </c>
      <c r="C99" s="192">
        <v>34669.273999999998</v>
      </c>
      <c r="D99" s="191">
        <v>3099.9360000000001</v>
      </c>
      <c r="E99" s="193" t="s">
        <v>239</v>
      </c>
      <c r="F99" s="194">
        <v>10110.168</v>
      </c>
      <c r="G99" s="195">
        <v>43223.646999999997</v>
      </c>
      <c r="H99" s="196">
        <v>2901.7620000000002</v>
      </c>
      <c r="I99" s="167"/>
      <c r="J99" s="190" t="s">
        <v>205</v>
      </c>
      <c r="K99" s="191">
        <v>689.51</v>
      </c>
      <c r="L99" s="192">
        <v>3001.2089999999998</v>
      </c>
      <c r="M99" s="191">
        <v>225.32900000000001</v>
      </c>
      <c r="N99" s="193" t="s">
        <v>139</v>
      </c>
      <c r="O99" s="194">
        <v>1580.364</v>
      </c>
      <c r="P99" s="195">
        <v>6803.7690000000002</v>
      </c>
      <c r="Q99" s="196">
        <v>417.66300000000001</v>
      </c>
    </row>
    <row r="100" spans="1:17" ht="13.5" thickBot="1" x14ac:dyDescent="0.25">
      <c r="A100" s="197" t="s">
        <v>224</v>
      </c>
      <c r="B100" s="198">
        <v>7932.741</v>
      </c>
      <c r="C100" s="199">
        <v>34553.349000000002</v>
      </c>
      <c r="D100" s="198">
        <v>2696.6959999999999</v>
      </c>
      <c r="E100" s="200" t="s">
        <v>224</v>
      </c>
      <c r="F100" s="201">
        <v>10109.258</v>
      </c>
      <c r="G100" s="202">
        <v>43446.62</v>
      </c>
      <c r="H100" s="203">
        <v>2809.76</v>
      </c>
      <c r="I100" s="167"/>
      <c r="J100" s="197" t="s">
        <v>226</v>
      </c>
      <c r="K100" s="198">
        <v>663.54700000000003</v>
      </c>
      <c r="L100" s="199">
        <v>2894.0160000000001</v>
      </c>
      <c r="M100" s="198">
        <v>271.40699999999998</v>
      </c>
      <c r="N100" s="200" t="s">
        <v>134</v>
      </c>
      <c r="O100" s="201">
        <v>1532.9179999999999</v>
      </c>
      <c r="P100" s="202">
        <v>6552.9840000000004</v>
      </c>
      <c r="Q100" s="203">
        <v>311.40499999999997</v>
      </c>
    </row>
    <row r="102" spans="1:17" ht="14.25" x14ac:dyDescent="0.2">
      <c r="A102" s="95" t="s">
        <v>124</v>
      </c>
    </row>
  </sheetData>
  <phoneticPr fontId="1" type="noConversion"/>
  <pageMargins left="0.2" right="0.3" top="1" bottom="0.48" header="0.24" footer="0.24"/>
  <pageSetup paperSize="9" scale="95" orientation="landscape" r:id="rId1"/>
  <headerFooter alignWithMargins="0">
    <oddHeader xml:space="preserve">&amp;L&amp;"Times New Roman CE,Pogrubiona kursywa"&amp;12Departament Rynków Rolnych&amp;C
&amp;"Times New Roman CE,Standardowy"&amp;16Polski handel art. mleczarskimi (CN 0402, 0405, 0406) w okresie I 2008 - SAD + Intrastat (według ważniejszych krajów) </oddHeader>
    <oddFooter>&amp;L&amp;"Times New Roman CE,Pogrubiona kursywa"&amp;12Źródło: Dane MF, CIHZ&amp;R&amp;"Times New Roman CE,Pogrubiona kursywa"&amp;12Przygotował: Dariusz Banasiewicz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U55"/>
  <sheetViews>
    <sheetView workbookViewId="0">
      <selection activeCell="P59" sqref="P59"/>
    </sheetView>
  </sheetViews>
  <sheetFormatPr defaultRowHeight="12.75" x14ac:dyDescent="0.2"/>
  <cols>
    <col min="2" max="2" width="4.42578125" customWidth="1"/>
    <col min="3" max="3" width="48.5703125" customWidth="1"/>
    <col min="4" max="5" width="10.42578125" customWidth="1"/>
    <col min="6" max="6" width="11.7109375" customWidth="1"/>
    <col min="7" max="7" width="11.5703125" customWidth="1"/>
    <col min="8" max="11" width="10.42578125" customWidth="1"/>
    <col min="12" max="12" width="11.28515625" customWidth="1"/>
    <col min="13" max="13" width="11" customWidth="1"/>
    <col min="14" max="14" width="10" customWidth="1"/>
    <col min="15" max="18" width="11" customWidth="1"/>
    <col min="19" max="19" width="10.85546875" bestFit="1" customWidth="1"/>
    <col min="20" max="20" width="11.140625" bestFit="1" customWidth="1"/>
  </cols>
  <sheetData>
    <row r="2" spans="1:21" ht="14.25" x14ac:dyDescent="0.2">
      <c r="B2" s="67" t="s">
        <v>123</v>
      </c>
    </row>
    <row r="3" spans="1:21" x14ac:dyDescent="0.2">
      <c r="I3" s="251"/>
      <c r="J3" s="251"/>
    </row>
    <row r="4" spans="1:21" x14ac:dyDescent="0.2">
      <c r="B4" t="s">
        <v>252</v>
      </c>
    </row>
    <row r="5" spans="1:21" ht="20.25" x14ac:dyDescent="0.3">
      <c r="B5" s="94" t="s">
        <v>121</v>
      </c>
      <c r="H5" s="251"/>
      <c r="L5" s="219"/>
      <c r="M5" s="219"/>
      <c r="N5" s="76"/>
      <c r="O5" s="76"/>
      <c r="P5" s="222"/>
      <c r="Q5" s="76"/>
      <c r="R5" s="76"/>
      <c r="S5" s="76"/>
    </row>
    <row r="6" spans="1:21" ht="27.75" thickBot="1" x14ac:dyDescent="0.4">
      <c r="B6" s="93" t="s">
        <v>118</v>
      </c>
      <c r="F6" s="76"/>
      <c r="G6" s="76"/>
    </row>
    <row r="7" spans="1:21" ht="14.25" x14ac:dyDescent="0.2">
      <c r="A7" s="331"/>
      <c r="B7" s="332"/>
      <c r="C7" s="78"/>
      <c r="D7" s="79" t="s">
        <v>100</v>
      </c>
      <c r="E7" s="80"/>
      <c r="F7" s="80"/>
      <c r="G7" s="80"/>
      <c r="H7" s="80"/>
      <c r="I7" s="81"/>
      <c r="J7" s="79" t="s">
        <v>101</v>
      </c>
      <c r="K7" s="80"/>
      <c r="L7" s="80"/>
      <c r="M7" s="80"/>
      <c r="N7" s="80"/>
      <c r="O7" s="81"/>
      <c r="P7" s="79" t="s">
        <v>120</v>
      </c>
      <c r="Q7" s="91"/>
      <c r="R7" s="148"/>
      <c r="S7" s="149"/>
    </row>
    <row r="8" spans="1:21" ht="14.25" x14ac:dyDescent="0.2">
      <c r="A8" s="331"/>
      <c r="B8" s="333" t="s">
        <v>102</v>
      </c>
      <c r="C8" s="82" t="s">
        <v>103</v>
      </c>
      <c r="D8" s="83" t="s">
        <v>104</v>
      </c>
      <c r="E8" s="83"/>
      <c r="F8" s="83" t="s">
        <v>166</v>
      </c>
      <c r="G8" s="83"/>
      <c r="H8" s="83" t="s">
        <v>105</v>
      </c>
      <c r="I8" s="84"/>
      <c r="J8" s="83" t="s">
        <v>104</v>
      </c>
      <c r="K8" s="83"/>
      <c r="L8" s="83" t="s">
        <v>166</v>
      </c>
      <c r="M8" s="83"/>
      <c r="N8" s="83" t="s">
        <v>105</v>
      </c>
      <c r="O8" s="84"/>
      <c r="P8" s="83" t="s">
        <v>104</v>
      </c>
      <c r="Q8" s="83"/>
      <c r="R8" s="150" t="s">
        <v>166</v>
      </c>
      <c r="S8" s="92"/>
    </row>
    <row r="9" spans="1:21" ht="13.5" thickBot="1" x14ac:dyDescent="0.25">
      <c r="A9" s="331"/>
      <c r="B9" s="334"/>
      <c r="C9" s="85"/>
      <c r="D9" s="240" t="s">
        <v>250</v>
      </c>
      <c r="E9" s="228" t="s">
        <v>251</v>
      </c>
      <c r="F9" s="227" t="s">
        <v>250</v>
      </c>
      <c r="G9" s="228" t="s">
        <v>251</v>
      </c>
      <c r="H9" s="230" t="s">
        <v>250</v>
      </c>
      <c r="I9" s="231" t="s">
        <v>251</v>
      </c>
      <c r="J9" s="242" t="s">
        <v>250</v>
      </c>
      <c r="K9" s="111" t="s">
        <v>251</v>
      </c>
      <c r="L9" s="151" t="s">
        <v>250</v>
      </c>
      <c r="M9" s="111" t="s">
        <v>251</v>
      </c>
      <c r="N9" s="110" t="s">
        <v>250</v>
      </c>
      <c r="O9" s="112" t="s">
        <v>251</v>
      </c>
      <c r="P9" s="242" t="s">
        <v>250</v>
      </c>
      <c r="Q9" s="111" t="s">
        <v>251</v>
      </c>
      <c r="R9" s="152" t="s">
        <v>250</v>
      </c>
      <c r="S9" s="113" t="s">
        <v>251</v>
      </c>
    </row>
    <row r="10" spans="1:21" ht="15.75" x14ac:dyDescent="0.25">
      <c r="A10" s="331"/>
      <c r="B10" s="337" t="s">
        <v>106</v>
      </c>
      <c r="C10" s="282"/>
      <c r="D10" s="241">
        <f t="shared" ref="D10:Q10" si="0">SUM(D11:D16)</f>
        <v>1063623.1469999999</v>
      </c>
      <c r="E10" s="229">
        <f t="shared" si="0"/>
        <v>1502280.4509999999</v>
      </c>
      <c r="F10" s="232">
        <f>SUM(F11:F16)</f>
        <v>4625614.8579999991</v>
      </c>
      <c r="G10" s="233">
        <f>SUM(G11:G16)</f>
        <v>6427345.6490000002</v>
      </c>
      <c r="H10" s="239">
        <f t="shared" si="0"/>
        <v>987298.87900000007</v>
      </c>
      <c r="I10" s="243">
        <f t="shared" si="0"/>
        <v>1005142.1240000001</v>
      </c>
      <c r="J10" s="241">
        <f t="shared" si="0"/>
        <v>579623.26699999999</v>
      </c>
      <c r="K10" s="216">
        <f t="shared" si="0"/>
        <v>635807.01199999999</v>
      </c>
      <c r="L10" s="217">
        <f t="shared" si="0"/>
        <v>2519145.8670000001</v>
      </c>
      <c r="M10" s="216">
        <f t="shared" si="0"/>
        <v>2721420.9529999997</v>
      </c>
      <c r="N10" s="218">
        <f t="shared" si="0"/>
        <v>455165.83300000004</v>
      </c>
      <c r="O10" s="245">
        <f t="shared" si="0"/>
        <v>431382.29399999999</v>
      </c>
      <c r="P10" s="241">
        <f t="shared" si="0"/>
        <v>483999.88</v>
      </c>
      <c r="Q10" s="206">
        <f t="shared" si="0"/>
        <v>866473.4389999999</v>
      </c>
      <c r="R10" s="205">
        <f>SUM(R11:R16)</f>
        <v>2106468.9909999999</v>
      </c>
      <c r="S10" s="206">
        <f>SUM(S11:S16)</f>
        <v>3705924.696</v>
      </c>
      <c r="T10" s="221"/>
      <c r="U10" s="358"/>
    </row>
    <row r="11" spans="1:21" x14ac:dyDescent="0.2">
      <c r="A11" s="331"/>
      <c r="B11" s="338" t="s">
        <v>107</v>
      </c>
      <c r="C11" s="274" t="s">
        <v>187</v>
      </c>
      <c r="D11" s="275">
        <v>189736.98800000001</v>
      </c>
      <c r="E11" s="276">
        <v>282645.92099999997</v>
      </c>
      <c r="F11" s="153">
        <v>825575.16599999997</v>
      </c>
      <c r="G11" s="87">
        <v>1208718.51</v>
      </c>
      <c r="H11" s="275">
        <v>450701.69400000002</v>
      </c>
      <c r="I11" s="277">
        <v>442147.58100000001</v>
      </c>
      <c r="J11" s="275">
        <v>93075.654999999999</v>
      </c>
      <c r="K11" s="276">
        <v>114372.412</v>
      </c>
      <c r="L11" s="153">
        <v>404480.86800000002</v>
      </c>
      <c r="M11" s="87">
        <v>488519.58399999997</v>
      </c>
      <c r="N11" s="275">
        <v>197017.579</v>
      </c>
      <c r="O11" s="277">
        <v>154842.26800000001</v>
      </c>
      <c r="P11" s="278">
        <v>96661.333000000013</v>
      </c>
      <c r="Q11" s="279">
        <v>168273.50899999996</v>
      </c>
      <c r="R11" s="154">
        <f t="shared" ref="R11:S16" si="1">F11-L11</f>
        <v>421094.29799999995</v>
      </c>
      <c r="S11" s="155">
        <f t="shared" si="1"/>
        <v>720198.92599999998</v>
      </c>
      <c r="T11" s="221"/>
      <c r="U11" s="358"/>
    </row>
    <row r="12" spans="1:21" x14ac:dyDescent="0.2">
      <c r="A12" s="331"/>
      <c r="B12" s="338" t="s">
        <v>108</v>
      </c>
      <c r="C12" s="274" t="s">
        <v>109</v>
      </c>
      <c r="D12" s="275">
        <v>146899.125</v>
      </c>
      <c r="E12" s="276">
        <v>202854.715</v>
      </c>
      <c r="F12" s="153">
        <v>638538.38399999996</v>
      </c>
      <c r="G12" s="87">
        <v>869234.51699999999</v>
      </c>
      <c r="H12" s="275">
        <v>86458.922000000006</v>
      </c>
      <c r="I12" s="277">
        <v>96188.088000000003</v>
      </c>
      <c r="J12" s="275">
        <v>172146.30499999999</v>
      </c>
      <c r="K12" s="276">
        <v>116347.43700000001</v>
      </c>
      <c r="L12" s="153">
        <v>748356.22100000002</v>
      </c>
      <c r="M12" s="87">
        <v>499305.94</v>
      </c>
      <c r="N12" s="275">
        <v>89204.24</v>
      </c>
      <c r="O12" s="277">
        <v>69063.47</v>
      </c>
      <c r="P12" s="278">
        <v>-25247.179999999993</v>
      </c>
      <c r="Q12" s="279">
        <v>86507.277999999991</v>
      </c>
      <c r="R12" s="154">
        <f t="shared" si="1"/>
        <v>-109817.83700000006</v>
      </c>
      <c r="S12" s="155">
        <f t="shared" si="1"/>
        <v>369928.57699999999</v>
      </c>
      <c r="T12" s="221"/>
      <c r="U12" s="358"/>
    </row>
    <row r="13" spans="1:21" x14ac:dyDescent="0.2">
      <c r="A13" s="331"/>
      <c r="B13" s="338" t="s">
        <v>110</v>
      </c>
      <c r="C13" s="274" t="s">
        <v>111</v>
      </c>
      <c r="D13" s="275">
        <v>76754.373999999996</v>
      </c>
      <c r="E13" s="276">
        <v>91053.509000000005</v>
      </c>
      <c r="F13" s="153">
        <v>333779.06199999998</v>
      </c>
      <c r="G13" s="87">
        <v>389749.77500000002</v>
      </c>
      <c r="H13" s="275">
        <v>69581.112999999998</v>
      </c>
      <c r="I13" s="277">
        <v>75216.081000000006</v>
      </c>
      <c r="J13" s="275">
        <v>51702.482000000004</v>
      </c>
      <c r="K13" s="276">
        <v>60625.211000000003</v>
      </c>
      <c r="L13" s="153">
        <v>224630.28400000001</v>
      </c>
      <c r="M13" s="87">
        <v>259682.52799999999</v>
      </c>
      <c r="N13" s="275">
        <v>44263.652000000002</v>
      </c>
      <c r="O13" s="277">
        <v>53380.593999999997</v>
      </c>
      <c r="P13" s="278">
        <v>25051.891999999993</v>
      </c>
      <c r="Q13" s="279">
        <v>30428.298000000003</v>
      </c>
      <c r="R13" s="154">
        <f t="shared" si="1"/>
        <v>109148.77799999996</v>
      </c>
      <c r="S13" s="155">
        <f t="shared" si="1"/>
        <v>130067.24700000003</v>
      </c>
      <c r="T13" s="221"/>
      <c r="U13" s="358"/>
    </row>
    <row r="14" spans="1:21" x14ac:dyDescent="0.2">
      <c r="A14" s="331"/>
      <c r="B14" s="338" t="s">
        <v>112</v>
      </c>
      <c r="C14" s="274" t="s">
        <v>113</v>
      </c>
      <c r="D14" s="275">
        <v>106713.94100000001</v>
      </c>
      <c r="E14" s="276">
        <v>172877.44500000001</v>
      </c>
      <c r="F14" s="153">
        <v>464313.66399999999</v>
      </c>
      <c r="G14" s="87">
        <v>739918.48899999994</v>
      </c>
      <c r="H14" s="275">
        <v>168844.628</v>
      </c>
      <c r="I14" s="277">
        <v>163916.27600000001</v>
      </c>
      <c r="J14" s="275">
        <v>23217.504000000001</v>
      </c>
      <c r="K14" s="276">
        <v>38180.915000000001</v>
      </c>
      <c r="L14" s="153">
        <v>100892.10400000001</v>
      </c>
      <c r="M14" s="87">
        <v>163177.55100000001</v>
      </c>
      <c r="N14" s="275">
        <v>50134.654999999999</v>
      </c>
      <c r="O14" s="277">
        <v>73172.680999999997</v>
      </c>
      <c r="P14" s="278">
        <v>83496.437000000005</v>
      </c>
      <c r="Q14" s="279">
        <v>134696.53</v>
      </c>
      <c r="R14" s="154">
        <f t="shared" si="1"/>
        <v>363421.56</v>
      </c>
      <c r="S14" s="155">
        <f t="shared" si="1"/>
        <v>576740.93799999997</v>
      </c>
      <c r="T14" s="221"/>
      <c r="U14" s="358"/>
    </row>
    <row r="15" spans="1:21" x14ac:dyDescent="0.2">
      <c r="A15" s="331"/>
      <c r="B15" s="338" t="s">
        <v>114</v>
      </c>
      <c r="C15" s="274" t="s">
        <v>115</v>
      </c>
      <c r="D15" s="275">
        <v>99076.298999999999</v>
      </c>
      <c r="E15" s="276">
        <v>197284.253</v>
      </c>
      <c r="F15" s="153">
        <v>430818.10499999998</v>
      </c>
      <c r="G15" s="87">
        <v>842607.13399999996</v>
      </c>
      <c r="H15" s="275">
        <v>36893.525999999998</v>
      </c>
      <c r="I15" s="277">
        <v>43657.728999999999</v>
      </c>
      <c r="J15" s="275">
        <v>38654.805999999997</v>
      </c>
      <c r="K15" s="276">
        <v>73677.769</v>
      </c>
      <c r="L15" s="153">
        <v>168137.848</v>
      </c>
      <c r="M15" s="87">
        <v>315135.52600000001</v>
      </c>
      <c r="N15" s="275">
        <v>11252.977999999999</v>
      </c>
      <c r="O15" s="277">
        <v>14353.781999999999</v>
      </c>
      <c r="P15" s="278">
        <v>60421.493000000002</v>
      </c>
      <c r="Q15" s="279">
        <v>123606.484</v>
      </c>
      <c r="R15" s="154">
        <f t="shared" si="1"/>
        <v>262680.25699999998</v>
      </c>
      <c r="S15" s="155">
        <f t="shared" si="1"/>
        <v>527471.60800000001</v>
      </c>
      <c r="T15" s="221"/>
      <c r="U15" s="358"/>
    </row>
    <row r="16" spans="1:21" ht="13.5" thickBot="1" x14ac:dyDescent="0.25">
      <c r="A16" s="331"/>
      <c r="B16" s="339" t="s">
        <v>116</v>
      </c>
      <c r="C16" s="283" t="s">
        <v>117</v>
      </c>
      <c r="D16" s="284">
        <v>444442.42</v>
      </c>
      <c r="E16" s="285">
        <v>555564.60800000001</v>
      </c>
      <c r="F16" s="156">
        <v>1932590.477</v>
      </c>
      <c r="G16" s="89">
        <v>2377117.2239999999</v>
      </c>
      <c r="H16" s="284">
        <v>174818.99600000001</v>
      </c>
      <c r="I16" s="286">
        <v>184016.36900000001</v>
      </c>
      <c r="J16" s="284">
        <v>200826.51500000001</v>
      </c>
      <c r="K16" s="285">
        <v>232603.26800000001</v>
      </c>
      <c r="L16" s="156">
        <v>872648.54200000002</v>
      </c>
      <c r="M16" s="89">
        <v>995599.82400000002</v>
      </c>
      <c r="N16" s="284">
        <v>63292.728999999999</v>
      </c>
      <c r="O16" s="286">
        <v>66569.498999999996</v>
      </c>
      <c r="P16" s="287">
        <v>243615.90499999997</v>
      </c>
      <c r="Q16" s="288">
        <v>322961.33999999997</v>
      </c>
      <c r="R16" s="157">
        <f t="shared" si="1"/>
        <v>1059941.9350000001</v>
      </c>
      <c r="S16" s="158">
        <f t="shared" si="1"/>
        <v>1381517.4</v>
      </c>
      <c r="U16" s="358"/>
    </row>
    <row r="17" spans="1:19" x14ac:dyDescent="0.2">
      <c r="E17" s="207"/>
      <c r="G17" s="207"/>
      <c r="H17" s="207"/>
      <c r="I17" s="207"/>
      <c r="L17" s="207"/>
      <c r="M17" s="207"/>
      <c r="N17" s="207"/>
      <c r="O17" s="207"/>
      <c r="R17" s="309"/>
    </row>
    <row r="18" spans="1:19" ht="27.75" thickBot="1" x14ac:dyDescent="0.4">
      <c r="B18" s="93" t="s">
        <v>122</v>
      </c>
      <c r="G18" s="207"/>
      <c r="I18" s="207"/>
      <c r="L18" s="207"/>
    </row>
    <row r="19" spans="1:19" ht="14.25" x14ac:dyDescent="0.2">
      <c r="A19" s="331"/>
      <c r="B19" s="332"/>
      <c r="C19" s="159"/>
      <c r="D19" s="79" t="s">
        <v>100</v>
      </c>
      <c r="E19" s="80"/>
      <c r="F19" s="80"/>
      <c r="G19" s="80"/>
      <c r="H19" s="80"/>
      <c r="I19" s="81"/>
      <c r="J19" s="79" t="s">
        <v>101</v>
      </c>
      <c r="K19" s="80"/>
      <c r="L19" s="80"/>
      <c r="M19" s="80"/>
      <c r="N19" s="80"/>
      <c r="O19" s="81"/>
      <c r="P19" s="250" t="s">
        <v>120</v>
      </c>
      <c r="Q19" s="91"/>
      <c r="R19" s="148"/>
      <c r="S19" s="149"/>
    </row>
    <row r="20" spans="1:19" ht="14.25" x14ac:dyDescent="0.2">
      <c r="A20" s="331"/>
      <c r="B20" s="333" t="s">
        <v>102</v>
      </c>
      <c r="C20" s="160" t="s">
        <v>103</v>
      </c>
      <c r="D20" s="83" t="s">
        <v>104</v>
      </c>
      <c r="E20" s="83"/>
      <c r="F20" s="83" t="s">
        <v>166</v>
      </c>
      <c r="G20" s="83"/>
      <c r="H20" s="83" t="s">
        <v>105</v>
      </c>
      <c r="I20" s="84"/>
      <c r="J20" s="83" t="s">
        <v>104</v>
      </c>
      <c r="K20" s="83"/>
      <c r="L20" s="83" t="s">
        <v>166</v>
      </c>
      <c r="M20" s="83"/>
      <c r="N20" s="83" t="s">
        <v>105</v>
      </c>
      <c r="O20" s="84"/>
      <c r="P20" s="150" t="s">
        <v>104</v>
      </c>
      <c r="Q20" s="83"/>
      <c r="R20" s="150" t="s">
        <v>166</v>
      </c>
      <c r="S20" s="92"/>
    </row>
    <row r="21" spans="1:19" ht="13.5" thickBot="1" x14ac:dyDescent="0.25">
      <c r="A21" s="331"/>
      <c r="B21" s="334"/>
      <c r="C21" s="161"/>
      <c r="D21" s="240" t="s">
        <v>250</v>
      </c>
      <c r="E21" s="228" t="s">
        <v>251</v>
      </c>
      <c r="F21" s="227" t="s">
        <v>250</v>
      </c>
      <c r="G21" s="228" t="s">
        <v>251</v>
      </c>
      <c r="H21" s="230" t="s">
        <v>250</v>
      </c>
      <c r="I21" s="231" t="s">
        <v>251</v>
      </c>
      <c r="J21" s="242" t="s">
        <v>250</v>
      </c>
      <c r="K21" s="111" t="s">
        <v>251</v>
      </c>
      <c r="L21" s="151" t="s">
        <v>250</v>
      </c>
      <c r="M21" s="111" t="s">
        <v>251</v>
      </c>
      <c r="N21" s="110" t="s">
        <v>250</v>
      </c>
      <c r="O21" s="112" t="s">
        <v>251</v>
      </c>
      <c r="P21" s="242" t="s">
        <v>250</v>
      </c>
      <c r="Q21" s="111" t="s">
        <v>251</v>
      </c>
      <c r="R21" s="152" t="s">
        <v>250</v>
      </c>
      <c r="S21" s="113" t="s">
        <v>251</v>
      </c>
    </row>
    <row r="22" spans="1:19" ht="15.75" x14ac:dyDescent="0.25">
      <c r="A22" s="331"/>
      <c r="B22" s="337" t="s">
        <v>106</v>
      </c>
      <c r="C22" s="244"/>
      <c r="D22" s="241">
        <f t="shared" ref="D22:S22" si="2">SUM(D23:D28)</f>
        <v>0</v>
      </c>
      <c r="E22" s="216">
        <f t="shared" si="2"/>
        <v>0</v>
      </c>
      <c r="F22" s="217">
        <f t="shared" si="2"/>
        <v>0</v>
      </c>
      <c r="G22" s="216">
        <f t="shared" si="2"/>
        <v>0</v>
      </c>
      <c r="H22" s="218">
        <f t="shared" si="2"/>
        <v>0</v>
      </c>
      <c r="I22" s="245">
        <f t="shared" si="2"/>
        <v>0</v>
      </c>
      <c r="J22" s="241">
        <f t="shared" si="2"/>
        <v>0</v>
      </c>
      <c r="K22" s="216">
        <f t="shared" si="2"/>
        <v>0</v>
      </c>
      <c r="L22" s="217">
        <f>SUM(L23:L28)</f>
        <v>0</v>
      </c>
      <c r="M22" s="216">
        <f>SUM(M23:M28)</f>
        <v>0</v>
      </c>
      <c r="N22" s="218">
        <f t="shared" si="2"/>
        <v>0</v>
      </c>
      <c r="O22" s="245">
        <f t="shared" si="2"/>
        <v>0</v>
      </c>
      <c r="P22" s="241">
        <f t="shared" si="2"/>
        <v>0</v>
      </c>
      <c r="Q22" s="229">
        <f t="shared" si="2"/>
        <v>0</v>
      </c>
      <c r="R22" s="347">
        <f t="shared" si="2"/>
        <v>0</v>
      </c>
      <c r="S22" s="206">
        <f t="shared" si="2"/>
        <v>0</v>
      </c>
    </row>
    <row r="23" spans="1:19" x14ac:dyDescent="0.2">
      <c r="A23" s="331"/>
      <c r="B23" s="338" t="s">
        <v>107</v>
      </c>
      <c r="C23" s="274" t="s">
        <v>187</v>
      </c>
      <c r="D23" s="275"/>
      <c r="E23" s="276"/>
      <c r="F23" s="86"/>
      <c r="G23" s="87"/>
      <c r="H23" s="275"/>
      <c r="I23" s="277"/>
      <c r="J23" s="214"/>
      <c r="K23" s="87"/>
      <c r="L23" s="153"/>
      <c r="M23" s="87"/>
      <c r="N23" s="86"/>
      <c r="O23" s="246"/>
      <c r="P23" s="278"/>
      <c r="Q23" s="345"/>
      <c r="R23" s="348"/>
      <c r="S23" s="155"/>
    </row>
    <row r="24" spans="1:19" x14ac:dyDescent="0.2">
      <c r="A24" s="331"/>
      <c r="B24" s="338" t="s">
        <v>108</v>
      </c>
      <c r="C24" s="274" t="s">
        <v>109</v>
      </c>
      <c r="D24" s="275"/>
      <c r="E24" s="276"/>
      <c r="F24" s="86"/>
      <c r="G24" s="87"/>
      <c r="H24" s="275"/>
      <c r="I24" s="277"/>
      <c r="J24" s="214"/>
      <c r="K24" s="87"/>
      <c r="L24" s="153"/>
      <c r="M24" s="87"/>
      <c r="N24" s="86"/>
      <c r="O24" s="246"/>
      <c r="P24" s="278"/>
      <c r="Q24" s="345"/>
      <c r="R24" s="348"/>
      <c r="S24" s="155"/>
    </row>
    <row r="25" spans="1:19" x14ac:dyDescent="0.2">
      <c r="A25" s="331"/>
      <c r="B25" s="338" t="s">
        <v>110</v>
      </c>
      <c r="C25" s="274" t="s">
        <v>111</v>
      </c>
      <c r="D25" s="275"/>
      <c r="E25" s="276"/>
      <c r="F25" s="86"/>
      <c r="G25" s="87"/>
      <c r="H25" s="275"/>
      <c r="I25" s="277"/>
      <c r="J25" s="214"/>
      <c r="K25" s="87"/>
      <c r="L25" s="153"/>
      <c r="M25" s="87"/>
      <c r="N25" s="86"/>
      <c r="O25" s="246"/>
      <c r="P25" s="278"/>
      <c r="Q25" s="345"/>
      <c r="R25" s="348"/>
      <c r="S25" s="155"/>
    </row>
    <row r="26" spans="1:19" x14ac:dyDescent="0.2">
      <c r="A26" s="331"/>
      <c r="B26" s="338" t="s">
        <v>112</v>
      </c>
      <c r="C26" s="274" t="s">
        <v>113</v>
      </c>
      <c r="D26" s="275"/>
      <c r="E26" s="276"/>
      <c r="F26" s="86"/>
      <c r="G26" s="87"/>
      <c r="H26" s="275"/>
      <c r="I26" s="277"/>
      <c r="J26" s="214"/>
      <c r="K26" s="87"/>
      <c r="L26" s="153"/>
      <c r="M26" s="87"/>
      <c r="N26" s="86"/>
      <c r="O26" s="246"/>
      <c r="P26" s="278"/>
      <c r="Q26" s="345"/>
      <c r="R26" s="348"/>
      <c r="S26" s="155"/>
    </row>
    <row r="27" spans="1:19" x14ac:dyDescent="0.2">
      <c r="A27" s="331"/>
      <c r="B27" s="338" t="s">
        <v>114</v>
      </c>
      <c r="C27" s="274" t="s">
        <v>115</v>
      </c>
      <c r="D27" s="275"/>
      <c r="E27" s="276"/>
      <c r="F27" s="86"/>
      <c r="G27" s="87"/>
      <c r="H27" s="275"/>
      <c r="I27" s="277"/>
      <c r="J27" s="214"/>
      <c r="K27" s="87"/>
      <c r="L27" s="153"/>
      <c r="M27" s="87"/>
      <c r="N27" s="86"/>
      <c r="O27" s="246"/>
      <c r="P27" s="278"/>
      <c r="Q27" s="345"/>
      <c r="R27" s="348"/>
      <c r="S27" s="155"/>
    </row>
    <row r="28" spans="1:19" ht="13.5" thickBot="1" x14ac:dyDescent="0.25">
      <c r="A28" s="331"/>
      <c r="B28" s="339" t="s">
        <v>116</v>
      </c>
      <c r="C28" s="283" t="s">
        <v>117</v>
      </c>
      <c r="D28" s="284"/>
      <c r="E28" s="285"/>
      <c r="F28" s="88"/>
      <c r="G28" s="89"/>
      <c r="H28" s="284"/>
      <c r="I28" s="286"/>
      <c r="J28" s="215"/>
      <c r="K28" s="89"/>
      <c r="L28" s="156"/>
      <c r="M28" s="89"/>
      <c r="N28" s="88"/>
      <c r="O28" s="247"/>
      <c r="P28" s="287"/>
      <c r="Q28" s="346"/>
      <c r="R28" s="349"/>
      <c r="S28" s="158"/>
    </row>
    <row r="29" spans="1:19" x14ac:dyDescent="0.2">
      <c r="G29" s="207"/>
      <c r="H29" s="207"/>
    </row>
    <row r="30" spans="1:19" ht="27" customHeight="1" thickBot="1" x14ac:dyDescent="0.4">
      <c r="B30" s="93" t="s">
        <v>175</v>
      </c>
      <c r="G30" s="207"/>
    </row>
    <row r="31" spans="1:19" ht="14.25" x14ac:dyDescent="0.2">
      <c r="A31" s="331"/>
      <c r="B31" s="332"/>
      <c r="C31" s="159"/>
      <c r="D31" s="79" t="s">
        <v>100</v>
      </c>
      <c r="E31" s="80"/>
      <c r="F31" s="80"/>
      <c r="G31" s="80"/>
      <c r="H31" s="80"/>
      <c r="I31" s="81"/>
      <c r="J31" s="79" t="s">
        <v>101</v>
      </c>
      <c r="K31" s="80"/>
      <c r="L31" s="80"/>
      <c r="M31" s="80"/>
      <c r="N31" s="80"/>
      <c r="O31" s="81"/>
      <c r="P31" s="79" t="s">
        <v>120</v>
      </c>
      <c r="Q31" s="91"/>
      <c r="R31" s="148"/>
      <c r="S31" s="149"/>
    </row>
    <row r="32" spans="1:19" ht="14.25" x14ac:dyDescent="0.2">
      <c r="A32" s="331"/>
      <c r="B32" s="333" t="s">
        <v>102</v>
      </c>
      <c r="C32" s="160" t="s">
        <v>103</v>
      </c>
      <c r="D32" s="83" t="s">
        <v>104</v>
      </c>
      <c r="E32" s="83"/>
      <c r="F32" s="83" t="s">
        <v>166</v>
      </c>
      <c r="G32" s="83"/>
      <c r="H32" s="83" t="s">
        <v>105</v>
      </c>
      <c r="I32" s="84"/>
      <c r="J32" s="83" t="s">
        <v>104</v>
      </c>
      <c r="K32" s="83"/>
      <c r="L32" s="83" t="s">
        <v>166</v>
      </c>
      <c r="M32" s="83"/>
      <c r="N32" s="83" t="s">
        <v>105</v>
      </c>
      <c r="O32" s="84"/>
      <c r="P32" s="83" t="s">
        <v>104</v>
      </c>
      <c r="Q32" s="83"/>
      <c r="R32" s="150" t="s">
        <v>166</v>
      </c>
      <c r="S32" s="92"/>
    </row>
    <row r="33" spans="1:21" ht="13.5" thickBot="1" x14ac:dyDescent="0.25">
      <c r="A33" s="331"/>
      <c r="B33" s="334"/>
      <c r="C33" s="161"/>
      <c r="D33" s="240" t="s">
        <v>250</v>
      </c>
      <c r="E33" s="228" t="s">
        <v>251</v>
      </c>
      <c r="F33" s="227" t="s">
        <v>250</v>
      </c>
      <c r="G33" s="228" t="s">
        <v>251</v>
      </c>
      <c r="H33" s="230" t="s">
        <v>250</v>
      </c>
      <c r="I33" s="231" t="s">
        <v>251</v>
      </c>
      <c r="J33" s="242" t="s">
        <v>250</v>
      </c>
      <c r="K33" s="111" t="s">
        <v>251</v>
      </c>
      <c r="L33" s="151" t="s">
        <v>250</v>
      </c>
      <c r="M33" s="111" t="s">
        <v>251</v>
      </c>
      <c r="N33" s="110" t="s">
        <v>250</v>
      </c>
      <c r="O33" s="112" t="s">
        <v>251</v>
      </c>
      <c r="P33" s="242" t="s">
        <v>250</v>
      </c>
      <c r="Q33" s="111" t="s">
        <v>251</v>
      </c>
      <c r="R33" s="152" t="s">
        <v>250</v>
      </c>
      <c r="S33" s="113" t="s">
        <v>251</v>
      </c>
      <c r="T33" s="422"/>
    </row>
    <row r="34" spans="1:21" ht="15.75" x14ac:dyDescent="0.25">
      <c r="A34" s="331"/>
      <c r="B34" s="337" t="s">
        <v>106</v>
      </c>
      <c r="C34" s="244"/>
      <c r="D34" s="241">
        <f t="shared" ref="D34:S34" si="3">SUM(D35:D40)</f>
        <v>199379.21399999998</v>
      </c>
      <c r="E34" s="216">
        <f t="shared" si="3"/>
        <v>319448.14800000004</v>
      </c>
      <c r="F34" s="217">
        <f t="shared" si="3"/>
        <v>867197.72699999996</v>
      </c>
      <c r="G34" s="216">
        <f t="shared" si="3"/>
        <v>1365679.1490000002</v>
      </c>
      <c r="H34" s="218">
        <f t="shared" si="3"/>
        <v>323350.30499999999</v>
      </c>
      <c r="I34" s="245">
        <f t="shared" si="3"/>
        <v>369814.18700000009</v>
      </c>
      <c r="J34" s="241">
        <f t="shared" si="3"/>
        <v>198023.54300000001</v>
      </c>
      <c r="K34" s="216">
        <f t="shared" si="3"/>
        <v>230139.965</v>
      </c>
      <c r="L34" s="217">
        <f t="shared" si="3"/>
        <v>860527.61400000006</v>
      </c>
      <c r="M34" s="216">
        <f t="shared" si="3"/>
        <v>985610.85300000012</v>
      </c>
      <c r="N34" s="218">
        <f t="shared" si="3"/>
        <v>136066.29800000001</v>
      </c>
      <c r="O34" s="245">
        <f t="shared" si="3"/>
        <v>140240.37399999998</v>
      </c>
      <c r="P34" s="241">
        <f t="shared" si="3"/>
        <v>1355.6710000000094</v>
      </c>
      <c r="Q34" s="206">
        <f t="shared" si="3"/>
        <v>89308.18299999999</v>
      </c>
      <c r="R34" s="205">
        <f t="shared" si="3"/>
        <v>6670.1130000000703</v>
      </c>
      <c r="S34" s="206">
        <f t="shared" si="3"/>
        <v>380068.29599999991</v>
      </c>
      <c r="T34" s="422"/>
    </row>
    <row r="35" spans="1:21" x14ac:dyDescent="0.2">
      <c r="A35" s="331"/>
      <c r="B35" s="338" t="s">
        <v>107</v>
      </c>
      <c r="C35" s="274" t="s">
        <v>187</v>
      </c>
      <c r="D35" s="275">
        <v>92904.248999999996</v>
      </c>
      <c r="E35" s="276">
        <v>182122.01</v>
      </c>
      <c r="F35" s="153">
        <v>404092.23700000002</v>
      </c>
      <c r="G35" s="87">
        <v>779002.25899999996</v>
      </c>
      <c r="H35" s="275">
        <v>236772.462</v>
      </c>
      <c r="I35" s="277">
        <v>289351.43300000002</v>
      </c>
      <c r="J35" s="328">
        <v>19350.906999999999</v>
      </c>
      <c r="K35" s="276">
        <v>20244.026999999998</v>
      </c>
      <c r="L35" s="153">
        <v>84045.425000000003</v>
      </c>
      <c r="M35" s="87">
        <v>86706.456000000006</v>
      </c>
      <c r="N35" s="275">
        <v>28100.519</v>
      </c>
      <c r="O35" s="277">
        <v>26024.804</v>
      </c>
      <c r="P35" s="326">
        <v>73553.342000000004</v>
      </c>
      <c r="Q35" s="279">
        <v>161877.98300000001</v>
      </c>
      <c r="R35" s="154">
        <f t="shared" ref="R35:R40" si="4">F35-L35</f>
        <v>320046.81200000003</v>
      </c>
      <c r="S35" s="155">
        <f t="shared" ref="S35:S40" si="5">G35-M35</f>
        <v>692295.80299999996</v>
      </c>
      <c r="T35" s="422"/>
      <c r="U35" s="309"/>
    </row>
    <row r="36" spans="1:21" x14ac:dyDescent="0.2">
      <c r="A36" s="331"/>
      <c r="B36" s="338" t="s">
        <v>108</v>
      </c>
      <c r="C36" s="274" t="s">
        <v>109</v>
      </c>
      <c r="D36" s="275">
        <v>15432.553</v>
      </c>
      <c r="E36" s="276">
        <v>18592.599999999999</v>
      </c>
      <c r="F36" s="153">
        <v>67217.377999999997</v>
      </c>
      <c r="G36" s="87">
        <v>79260.990999999995</v>
      </c>
      <c r="H36" s="275">
        <v>11129.284</v>
      </c>
      <c r="I36" s="277">
        <v>10171.673000000001</v>
      </c>
      <c r="J36" s="328">
        <v>55659.74</v>
      </c>
      <c r="K36" s="276">
        <v>61170.885000000002</v>
      </c>
      <c r="L36" s="153">
        <v>241936.84599999999</v>
      </c>
      <c r="M36" s="87">
        <v>262194.73200000002</v>
      </c>
      <c r="N36" s="275">
        <v>42128.627999999997</v>
      </c>
      <c r="O36" s="277">
        <v>43189.695</v>
      </c>
      <c r="P36" s="326">
        <v>-40227.186999999998</v>
      </c>
      <c r="Q36" s="279">
        <v>-42578.285000000003</v>
      </c>
      <c r="R36" s="154">
        <f t="shared" si="4"/>
        <v>-174719.46799999999</v>
      </c>
      <c r="S36" s="155">
        <f t="shared" si="5"/>
        <v>-182933.74100000004</v>
      </c>
    </row>
    <row r="37" spans="1:21" x14ac:dyDescent="0.2">
      <c r="A37" s="331"/>
      <c r="B37" s="338" t="s">
        <v>110</v>
      </c>
      <c r="C37" s="274" t="s">
        <v>111</v>
      </c>
      <c r="D37" s="275">
        <v>6426.6220000000003</v>
      </c>
      <c r="E37" s="276">
        <v>6788.4260000000004</v>
      </c>
      <c r="F37" s="153">
        <v>27957.543000000001</v>
      </c>
      <c r="G37" s="87">
        <v>29066.192999999999</v>
      </c>
      <c r="H37" s="275">
        <v>6560.174</v>
      </c>
      <c r="I37" s="277">
        <v>5895.1170000000002</v>
      </c>
      <c r="J37" s="328">
        <v>34277.900999999998</v>
      </c>
      <c r="K37" s="276">
        <v>28786.917000000001</v>
      </c>
      <c r="L37" s="153">
        <v>148872.15599999999</v>
      </c>
      <c r="M37" s="87">
        <v>123257.659</v>
      </c>
      <c r="N37" s="275">
        <v>30713.221000000001</v>
      </c>
      <c r="O37" s="277">
        <v>25743.185000000001</v>
      </c>
      <c r="P37" s="326">
        <v>-27851.278999999999</v>
      </c>
      <c r="Q37" s="279">
        <v>-21998.491000000002</v>
      </c>
      <c r="R37" s="154">
        <f t="shared" si="4"/>
        <v>-120914.61299999998</v>
      </c>
      <c r="S37" s="155">
        <f t="shared" si="5"/>
        <v>-94191.466</v>
      </c>
      <c r="T37" s="422"/>
    </row>
    <row r="38" spans="1:21" x14ac:dyDescent="0.2">
      <c r="A38" s="331"/>
      <c r="B38" s="338" t="s">
        <v>112</v>
      </c>
      <c r="C38" s="274" t="s">
        <v>113</v>
      </c>
      <c r="D38" s="275">
        <v>9330.6980000000003</v>
      </c>
      <c r="E38" s="276">
        <v>12037.52</v>
      </c>
      <c r="F38" s="153">
        <v>40514.642999999996</v>
      </c>
      <c r="G38" s="87">
        <v>51417.466</v>
      </c>
      <c r="H38" s="275">
        <v>33801.087</v>
      </c>
      <c r="I38" s="277">
        <v>28854.442999999999</v>
      </c>
      <c r="J38" s="328">
        <v>6267.0680000000002</v>
      </c>
      <c r="K38" s="276">
        <v>9702.518</v>
      </c>
      <c r="L38" s="153">
        <v>27231.241999999998</v>
      </c>
      <c r="M38" s="87">
        <v>41539.337</v>
      </c>
      <c r="N38" s="275">
        <v>4831.018</v>
      </c>
      <c r="O38" s="277">
        <v>11173.948</v>
      </c>
      <c r="P38" s="326">
        <v>3063.63</v>
      </c>
      <c r="Q38" s="279">
        <v>2335.0020000000004</v>
      </c>
      <c r="R38" s="154">
        <f t="shared" si="4"/>
        <v>13283.400999999998</v>
      </c>
      <c r="S38" s="155">
        <f t="shared" si="5"/>
        <v>9878.1290000000008</v>
      </c>
      <c r="T38" s="422"/>
    </row>
    <row r="39" spans="1:21" x14ac:dyDescent="0.2">
      <c r="A39" s="331"/>
      <c r="B39" s="338" t="s">
        <v>114</v>
      </c>
      <c r="C39" s="274" t="s">
        <v>115</v>
      </c>
      <c r="D39" s="275">
        <v>18415.353999999999</v>
      </c>
      <c r="E39" s="276">
        <v>30287.884999999998</v>
      </c>
      <c r="F39" s="153">
        <v>80127.502999999997</v>
      </c>
      <c r="G39" s="87">
        <v>129161.15399999999</v>
      </c>
      <c r="H39" s="275">
        <v>7317.2730000000001</v>
      </c>
      <c r="I39" s="277">
        <v>7939.8630000000003</v>
      </c>
      <c r="J39" s="328">
        <v>10554.534</v>
      </c>
      <c r="K39" s="276">
        <v>24738.447</v>
      </c>
      <c r="L39" s="153">
        <v>45857.671999999999</v>
      </c>
      <c r="M39" s="87">
        <v>105757.74400000001</v>
      </c>
      <c r="N39" s="275">
        <v>3373.422</v>
      </c>
      <c r="O39" s="277">
        <v>4993.0739999999996</v>
      </c>
      <c r="P39" s="326">
        <v>7860.82</v>
      </c>
      <c r="Q39" s="279">
        <v>5549.4379999999983</v>
      </c>
      <c r="R39" s="154">
        <f t="shared" si="4"/>
        <v>34269.830999999998</v>
      </c>
      <c r="S39" s="155">
        <f t="shared" si="5"/>
        <v>23403.409999999989</v>
      </c>
    </row>
    <row r="40" spans="1:21" ht="13.5" thickBot="1" x14ac:dyDescent="0.25">
      <c r="A40" s="331"/>
      <c r="B40" s="339" t="s">
        <v>116</v>
      </c>
      <c r="C40" s="283" t="s">
        <v>117</v>
      </c>
      <c r="D40" s="284">
        <v>56869.737999999998</v>
      </c>
      <c r="E40" s="285">
        <v>69619.706999999995</v>
      </c>
      <c r="F40" s="156">
        <v>247288.42300000001</v>
      </c>
      <c r="G40" s="89">
        <v>297771.08600000001</v>
      </c>
      <c r="H40" s="284">
        <v>27770.025000000001</v>
      </c>
      <c r="I40" s="286">
        <v>27601.657999999999</v>
      </c>
      <c r="J40" s="329">
        <v>71913.392999999996</v>
      </c>
      <c r="K40" s="285">
        <v>85497.171000000002</v>
      </c>
      <c r="L40" s="156">
        <v>312584.27299999999</v>
      </c>
      <c r="M40" s="89">
        <v>366154.92499999999</v>
      </c>
      <c r="N40" s="284">
        <v>26919.49</v>
      </c>
      <c r="O40" s="286">
        <v>29115.668000000001</v>
      </c>
      <c r="P40" s="327">
        <v>-15043.654999999999</v>
      </c>
      <c r="Q40" s="288">
        <v>-15877.464000000007</v>
      </c>
      <c r="R40" s="157">
        <f t="shared" si="4"/>
        <v>-65295.849999999977</v>
      </c>
      <c r="S40" s="158">
        <f t="shared" si="5"/>
        <v>-68383.838999999978</v>
      </c>
    </row>
    <row r="41" spans="1:21" x14ac:dyDescent="0.2">
      <c r="G41" s="207"/>
      <c r="H41" s="207"/>
      <c r="L41" s="207"/>
    </row>
    <row r="42" spans="1:21" ht="27.75" thickBot="1" x14ac:dyDescent="0.4">
      <c r="B42" s="93" t="s">
        <v>204</v>
      </c>
      <c r="H42" s="207"/>
    </row>
    <row r="43" spans="1:21" ht="14.25" x14ac:dyDescent="0.2">
      <c r="A43" s="331"/>
      <c r="B43" s="332"/>
      <c r="C43" s="159"/>
      <c r="D43" s="250" t="s">
        <v>100</v>
      </c>
      <c r="E43" s="80"/>
      <c r="F43" s="80"/>
      <c r="G43" s="80"/>
      <c r="H43" s="80"/>
      <c r="I43" s="81"/>
      <c r="J43" s="79" t="s">
        <v>101</v>
      </c>
      <c r="K43" s="80"/>
      <c r="L43" s="80"/>
      <c r="M43" s="80"/>
      <c r="N43" s="80"/>
      <c r="O43" s="81"/>
      <c r="P43" s="79" t="s">
        <v>120</v>
      </c>
      <c r="Q43" s="91"/>
      <c r="R43" s="148"/>
      <c r="S43" s="149"/>
    </row>
    <row r="44" spans="1:21" ht="14.25" x14ac:dyDescent="0.2">
      <c r="A44" s="331"/>
      <c r="B44" s="333" t="s">
        <v>102</v>
      </c>
      <c r="C44" s="160" t="s">
        <v>103</v>
      </c>
      <c r="D44" s="150" t="s">
        <v>104</v>
      </c>
      <c r="E44" s="83"/>
      <c r="F44" s="83" t="s">
        <v>166</v>
      </c>
      <c r="G44" s="83"/>
      <c r="H44" s="83" t="s">
        <v>105</v>
      </c>
      <c r="I44" s="84"/>
      <c r="J44" s="83" t="s">
        <v>104</v>
      </c>
      <c r="K44" s="83"/>
      <c r="L44" s="83" t="s">
        <v>166</v>
      </c>
      <c r="M44" s="83"/>
      <c r="N44" s="83" t="s">
        <v>105</v>
      </c>
      <c r="O44" s="84"/>
      <c r="P44" s="83" t="s">
        <v>104</v>
      </c>
      <c r="Q44" s="83"/>
      <c r="R44" s="150" t="s">
        <v>166</v>
      </c>
      <c r="S44" s="92"/>
    </row>
    <row r="45" spans="1:21" ht="13.5" thickBot="1" x14ac:dyDescent="0.25">
      <c r="A45" s="331"/>
      <c r="B45" s="334"/>
      <c r="C45" s="161"/>
      <c r="D45" s="242" t="s">
        <v>250</v>
      </c>
      <c r="E45" s="111" t="s">
        <v>251</v>
      </c>
      <c r="F45" s="151" t="s">
        <v>250</v>
      </c>
      <c r="G45" s="111" t="s">
        <v>251</v>
      </c>
      <c r="H45" s="110" t="s">
        <v>250</v>
      </c>
      <c r="I45" s="112" t="s">
        <v>251</v>
      </c>
      <c r="J45" s="242" t="s">
        <v>250</v>
      </c>
      <c r="K45" s="111" t="s">
        <v>251</v>
      </c>
      <c r="L45" s="151" t="s">
        <v>250</v>
      </c>
      <c r="M45" s="111" t="s">
        <v>251</v>
      </c>
      <c r="N45" s="110" t="s">
        <v>250</v>
      </c>
      <c r="O45" s="112" t="s">
        <v>251</v>
      </c>
      <c r="P45" s="242" t="s">
        <v>250</v>
      </c>
      <c r="Q45" s="111" t="s">
        <v>251</v>
      </c>
      <c r="R45" s="152" t="s">
        <v>250</v>
      </c>
      <c r="S45" s="113" t="s">
        <v>251</v>
      </c>
    </row>
    <row r="46" spans="1:21" ht="15.75" x14ac:dyDescent="0.25">
      <c r="A46" s="331"/>
      <c r="B46" s="289" t="s">
        <v>106</v>
      </c>
      <c r="C46" s="290"/>
      <c r="D46" s="241">
        <f t="shared" ref="D46:S46" si="6">SUM(D47:D52)</f>
        <v>773991.19799999997</v>
      </c>
      <c r="E46" s="216">
        <f t="shared" si="6"/>
        <v>1126115.68</v>
      </c>
      <c r="F46" s="217">
        <f>(SUM(F47:F52))/1</f>
        <v>3365268.199</v>
      </c>
      <c r="G46" s="216">
        <f>(SUM(G47:G52))/1</f>
        <v>4817147.5109999999</v>
      </c>
      <c r="H46" s="218">
        <f t="shared" si="6"/>
        <v>702117.37899999996</v>
      </c>
      <c r="I46" s="245">
        <f t="shared" si="6"/>
        <v>761763.25600000005</v>
      </c>
      <c r="J46" s="241">
        <f t="shared" si="6"/>
        <v>579200.22499999998</v>
      </c>
      <c r="K46" s="216">
        <f t="shared" si="6"/>
        <v>632530.92299999995</v>
      </c>
      <c r="L46" s="217">
        <f>(SUM(L47:L52))/1</f>
        <v>2517299.8259999999</v>
      </c>
      <c r="M46" s="216">
        <f>(SUM(M47:M52))/1</f>
        <v>2707541.2459999998</v>
      </c>
      <c r="N46" s="218">
        <f t="shared" si="6"/>
        <v>455089.34299999994</v>
      </c>
      <c r="O46" s="245">
        <f t="shared" si="6"/>
        <v>429947.01</v>
      </c>
      <c r="P46" s="241">
        <f t="shared" si="6"/>
        <v>194790.97299999997</v>
      </c>
      <c r="Q46" s="206">
        <f t="shared" si="6"/>
        <v>493584.75699999998</v>
      </c>
      <c r="R46" s="205">
        <f t="shared" si="6"/>
        <v>847968.37300000014</v>
      </c>
      <c r="S46" s="206">
        <f t="shared" si="6"/>
        <v>2109606.2650000001</v>
      </c>
    </row>
    <row r="47" spans="1:21" x14ac:dyDescent="0.2">
      <c r="A47" s="331"/>
      <c r="B47" s="330" t="s">
        <v>107</v>
      </c>
      <c r="C47" s="280" t="s">
        <v>187</v>
      </c>
      <c r="D47" s="214">
        <v>150430.98199999999</v>
      </c>
      <c r="E47" s="87">
        <v>251847.58</v>
      </c>
      <c r="F47" s="153">
        <v>654364.59199999995</v>
      </c>
      <c r="G47" s="87">
        <v>1077331.2220000001</v>
      </c>
      <c r="H47" s="86">
        <v>332602.33299999998</v>
      </c>
      <c r="I47" s="246">
        <v>382215.08</v>
      </c>
      <c r="J47" s="214">
        <v>93075.528000000006</v>
      </c>
      <c r="K47" s="87">
        <v>113673.978</v>
      </c>
      <c r="L47" s="153">
        <v>404480.31199999998</v>
      </c>
      <c r="M47" s="87">
        <v>485567.43900000001</v>
      </c>
      <c r="N47" s="86">
        <v>197017.43299999999</v>
      </c>
      <c r="O47" s="246">
        <v>154546.72500000001</v>
      </c>
      <c r="P47" s="248">
        <v>57355.453999999983</v>
      </c>
      <c r="Q47" s="212">
        <v>138173.60199999998</v>
      </c>
      <c r="R47" s="154">
        <f t="shared" ref="R47:S52" si="7">F47-L47</f>
        <v>249884.27999999997</v>
      </c>
      <c r="S47" s="155">
        <f t="shared" si="7"/>
        <v>591763.78300000005</v>
      </c>
    </row>
    <row r="48" spans="1:21" x14ac:dyDescent="0.2">
      <c r="A48" s="331"/>
      <c r="B48" s="335" t="s">
        <v>108</v>
      </c>
      <c r="C48" s="280" t="s">
        <v>109</v>
      </c>
      <c r="D48" s="214">
        <v>63379.894999999997</v>
      </c>
      <c r="E48" s="87">
        <v>81774.712</v>
      </c>
      <c r="F48" s="153">
        <v>275692.01299999998</v>
      </c>
      <c r="G48" s="87">
        <v>350861.99800000002</v>
      </c>
      <c r="H48" s="86">
        <v>40834.249000000003</v>
      </c>
      <c r="I48" s="246">
        <v>36010.463000000003</v>
      </c>
      <c r="J48" s="214">
        <v>172087.022</v>
      </c>
      <c r="K48" s="87">
        <v>116343.56200000001</v>
      </c>
      <c r="L48" s="153">
        <v>748097.38699999999</v>
      </c>
      <c r="M48" s="87">
        <v>499289.342</v>
      </c>
      <c r="N48" s="86">
        <v>89163.834000000003</v>
      </c>
      <c r="O48" s="246">
        <v>69063.407000000007</v>
      </c>
      <c r="P48" s="248">
        <v>-108707.12700000001</v>
      </c>
      <c r="Q48" s="212">
        <v>-34568.850000000006</v>
      </c>
      <c r="R48" s="154">
        <f t="shared" si="7"/>
        <v>-472405.37400000001</v>
      </c>
      <c r="S48" s="155">
        <f t="shared" si="7"/>
        <v>-148427.34399999998</v>
      </c>
    </row>
    <row r="49" spans="1:19" x14ac:dyDescent="0.2">
      <c r="A49" s="331"/>
      <c r="B49" s="335" t="s">
        <v>110</v>
      </c>
      <c r="C49" s="280" t="s">
        <v>111</v>
      </c>
      <c r="D49" s="214">
        <v>73489.361000000004</v>
      </c>
      <c r="E49" s="87">
        <v>84197.872000000003</v>
      </c>
      <c r="F49" s="153">
        <v>319544.54200000002</v>
      </c>
      <c r="G49" s="87">
        <v>360424.75300000003</v>
      </c>
      <c r="H49" s="86">
        <v>67237.198999999993</v>
      </c>
      <c r="I49" s="246">
        <v>70949.294999999998</v>
      </c>
      <c r="J49" s="214">
        <v>51694.27</v>
      </c>
      <c r="K49" s="87">
        <v>60604.114000000001</v>
      </c>
      <c r="L49" s="153">
        <v>224594.315</v>
      </c>
      <c r="M49" s="87">
        <v>259592.41099999999</v>
      </c>
      <c r="N49" s="86">
        <v>44262.800999999999</v>
      </c>
      <c r="O49" s="246">
        <v>53369.165000000001</v>
      </c>
      <c r="P49" s="248">
        <v>21795.091000000008</v>
      </c>
      <c r="Q49" s="212">
        <v>23593.758000000002</v>
      </c>
      <c r="R49" s="154">
        <f t="shared" si="7"/>
        <v>94950.227000000014</v>
      </c>
      <c r="S49" s="155">
        <f t="shared" si="7"/>
        <v>100832.34200000003</v>
      </c>
    </row>
    <row r="50" spans="1:19" x14ac:dyDescent="0.2">
      <c r="A50" s="331"/>
      <c r="B50" s="335" t="s">
        <v>112</v>
      </c>
      <c r="C50" s="280" t="s">
        <v>113</v>
      </c>
      <c r="D50" s="214">
        <v>54304.042000000001</v>
      </c>
      <c r="E50" s="87">
        <v>102497.068</v>
      </c>
      <c r="F50" s="153">
        <v>236010.97700000001</v>
      </c>
      <c r="G50" s="87">
        <v>438376.891</v>
      </c>
      <c r="H50" s="86">
        <v>90312.331999999995</v>
      </c>
      <c r="I50" s="246">
        <v>89403.892000000007</v>
      </c>
      <c r="J50" s="214">
        <v>23213.148000000001</v>
      </c>
      <c r="K50" s="87">
        <v>37620.614999999998</v>
      </c>
      <c r="L50" s="153">
        <v>100872.673</v>
      </c>
      <c r="M50" s="87">
        <v>160803.30499999999</v>
      </c>
      <c r="N50" s="86">
        <v>50134.497000000003</v>
      </c>
      <c r="O50" s="246">
        <v>72482.077000000005</v>
      </c>
      <c r="P50" s="248">
        <v>31090.894</v>
      </c>
      <c r="Q50" s="212">
        <v>64876.453000000001</v>
      </c>
      <c r="R50" s="154">
        <f t="shared" si="7"/>
        <v>135138.304</v>
      </c>
      <c r="S50" s="155">
        <f t="shared" si="7"/>
        <v>277573.58600000001</v>
      </c>
    </row>
    <row r="51" spans="1:19" x14ac:dyDescent="0.2">
      <c r="A51" s="331"/>
      <c r="B51" s="335" t="s">
        <v>114</v>
      </c>
      <c r="C51" s="280" t="s">
        <v>115</v>
      </c>
      <c r="D51" s="214">
        <v>86448.345000000001</v>
      </c>
      <c r="E51" s="87">
        <v>182444.274</v>
      </c>
      <c r="F51" s="153">
        <v>375910.522</v>
      </c>
      <c r="G51" s="87">
        <v>779289.94799999997</v>
      </c>
      <c r="H51" s="86">
        <v>32363.685000000001</v>
      </c>
      <c r="I51" s="246">
        <v>40431.334000000003</v>
      </c>
      <c r="J51" s="214">
        <v>38654.805999999997</v>
      </c>
      <c r="K51" s="87">
        <v>72187.755000000005</v>
      </c>
      <c r="L51" s="153">
        <v>168137.848</v>
      </c>
      <c r="M51" s="87">
        <v>308834.31099999999</v>
      </c>
      <c r="N51" s="86">
        <v>11252.977999999999</v>
      </c>
      <c r="O51" s="246">
        <v>13990.578</v>
      </c>
      <c r="P51" s="248">
        <v>47793.539000000004</v>
      </c>
      <c r="Q51" s="212">
        <v>110256.519</v>
      </c>
      <c r="R51" s="154">
        <f t="shared" si="7"/>
        <v>207772.674</v>
      </c>
      <c r="S51" s="155">
        <f t="shared" si="7"/>
        <v>470455.63699999999</v>
      </c>
    </row>
    <row r="52" spans="1:19" ht="13.5" thickBot="1" x14ac:dyDescent="0.25">
      <c r="A52" s="331"/>
      <c r="B52" s="336" t="s">
        <v>116</v>
      </c>
      <c r="C52" s="281" t="s">
        <v>117</v>
      </c>
      <c r="D52" s="215">
        <v>345938.57299999997</v>
      </c>
      <c r="E52" s="89">
        <v>423354.174</v>
      </c>
      <c r="F52" s="156">
        <v>1503745.5530000001</v>
      </c>
      <c r="G52" s="89">
        <v>1810862.699</v>
      </c>
      <c r="H52" s="88">
        <v>138767.58100000001</v>
      </c>
      <c r="I52" s="247">
        <v>142753.19200000001</v>
      </c>
      <c r="J52" s="215">
        <v>200475.451</v>
      </c>
      <c r="K52" s="89">
        <v>232100.899</v>
      </c>
      <c r="L52" s="156">
        <v>871117.29099999997</v>
      </c>
      <c r="M52" s="89">
        <v>993454.43799999997</v>
      </c>
      <c r="N52" s="88">
        <v>63257.8</v>
      </c>
      <c r="O52" s="247">
        <v>66495.058000000005</v>
      </c>
      <c r="P52" s="249">
        <v>145463.12199999997</v>
      </c>
      <c r="Q52" s="213">
        <v>191253.27499999999</v>
      </c>
      <c r="R52" s="157">
        <f t="shared" si="7"/>
        <v>632628.2620000001</v>
      </c>
      <c r="S52" s="158">
        <f t="shared" si="7"/>
        <v>817408.26100000006</v>
      </c>
    </row>
    <row r="53" spans="1:19" x14ac:dyDescent="0.2">
      <c r="J53" s="207"/>
      <c r="O53" s="207"/>
    </row>
    <row r="54" spans="1:19" ht="14.25" x14ac:dyDescent="0.2">
      <c r="C54" s="95" t="s">
        <v>124</v>
      </c>
      <c r="H54" s="207"/>
      <c r="I54" s="207"/>
      <c r="J54" s="207"/>
      <c r="K54" s="207"/>
      <c r="L54" s="207"/>
      <c r="M54" s="207"/>
      <c r="Q54" s="309"/>
    </row>
    <row r="55" spans="1:19" x14ac:dyDescent="0.2">
      <c r="G55" s="207"/>
      <c r="J55" s="207"/>
      <c r="K55" s="207"/>
      <c r="L55" s="207"/>
      <c r="N55" s="207"/>
      <c r="O55" s="207"/>
    </row>
  </sheetData>
  <phoneticPr fontId="18" type="noConversion"/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L84"/>
  <sheetViews>
    <sheetView workbookViewId="0">
      <selection activeCell="U79" sqref="U79"/>
    </sheetView>
  </sheetViews>
  <sheetFormatPr defaultRowHeight="12.75" x14ac:dyDescent="0.2"/>
  <cols>
    <col min="20" max="20" width="10.140625" customWidth="1"/>
    <col min="21" max="21" width="10.28515625" customWidth="1"/>
    <col min="22" max="22" width="10.85546875" customWidth="1"/>
    <col min="23" max="23" width="9.7109375" customWidth="1"/>
    <col min="24" max="83" width="0" hidden="1" customWidth="1"/>
    <col min="84" max="84" width="10.85546875" customWidth="1"/>
    <col min="85" max="85" width="10" customWidth="1"/>
    <col min="86" max="86" width="10.85546875" customWidth="1"/>
    <col min="87" max="146" width="0" hidden="1" customWidth="1"/>
    <col min="158" max="158" width="9" customWidth="1"/>
  </cols>
  <sheetData>
    <row r="1" spans="2:168" ht="13.5" thickBot="1" x14ac:dyDescent="0.25">
      <c r="BF1" s="144"/>
    </row>
    <row r="3" spans="2:168" x14ac:dyDescent="0.2">
      <c r="B3" s="60" t="s">
        <v>81</v>
      </c>
    </row>
    <row r="5" spans="2:168" x14ac:dyDescent="0.2">
      <c r="B5" t="s">
        <v>119</v>
      </c>
    </row>
    <row r="6" spans="2:168" x14ac:dyDescent="0.2">
      <c r="BL6" s="146"/>
      <c r="BZ6" s="76"/>
    </row>
    <row r="7" spans="2:168" ht="13.5" thickBot="1" x14ac:dyDescent="0.25"/>
    <row r="8" spans="2:168" ht="16.5" thickBot="1" x14ac:dyDescent="0.25">
      <c r="B8" s="48" t="s">
        <v>64</v>
      </c>
      <c r="C8" s="49" t="s">
        <v>54</v>
      </c>
      <c r="D8" s="49" t="s">
        <v>65</v>
      </c>
      <c r="E8" s="49" t="s">
        <v>66</v>
      </c>
      <c r="F8" s="49" t="s">
        <v>67</v>
      </c>
      <c r="G8" s="49" t="s">
        <v>68</v>
      </c>
      <c r="H8" s="49" t="s">
        <v>69</v>
      </c>
      <c r="I8" s="49" t="s">
        <v>70</v>
      </c>
      <c r="J8" s="49" t="s">
        <v>71</v>
      </c>
      <c r="K8" s="50" t="s">
        <v>72</v>
      </c>
      <c r="L8" s="50" t="s">
        <v>73</v>
      </c>
      <c r="M8" s="50" t="s">
        <v>74</v>
      </c>
      <c r="N8" s="50" t="s">
        <v>75</v>
      </c>
      <c r="O8" s="50" t="s">
        <v>97</v>
      </c>
      <c r="P8" s="50" t="s">
        <v>65</v>
      </c>
      <c r="Q8" s="50" t="s">
        <v>66</v>
      </c>
      <c r="R8" s="50" t="s">
        <v>67</v>
      </c>
      <c r="S8" s="50" t="s">
        <v>68</v>
      </c>
      <c r="T8" s="50" t="s">
        <v>69</v>
      </c>
      <c r="U8" s="50" t="s">
        <v>70</v>
      </c>
      <c r="V8" s="50" t="s">
        <v>71</v>
      </c>
      <c r="W8" s="50" t="s">
        <v>72</v>
      </c>
      <c r="X8" s="50" t="s">
        <v>73</v>
      </c>
      <c r="Y8" s="50" t="s">
        <v>74</v>
      </c>
      <c r="Z8" s="50" t="s">
        <v>75</v>
      </c>
      <c r="AA8" s="50" t="s">
        <v>99</v>
      </c>
      <c r="AB8" s="90" t="s">
        <v>65</v>
      </c>
      <c r="AC8" s="90" t="s">
        <v>66</v>
      </c>
      <c r="AD8" s="50" t="s">
        <v>67</v>
      </c>
      <c r="AE8" s="50" t="s">
        <v>68</v>
      </c>
      <c r="AF8" s="50" t="s">
        <v>69</v>
      </c>
      <c r="AG8" s="50" t="s">
        <v>70</v>
      </c>
      <c r="AH8" s="50" t="s">
        <v>71</v>
      </c>
      <c r="AI8" s="50" t="s">
        <v>72</v>
      </c>
      <c r="AJ8" s="50" t="s">
        <v>73</v>
      </c>
      <c r="AK8" s="50" t="s">
        <v>74</v>
      </c>
      <c r="AL8" s="50" t="s">
        <v>75</v>
      </c>
      <c r="AM8" s="50" t="s">
        <v>152</v>
      </c>
      <c r="AN8" s="50" t="s">
        <v>65</v>
      </c>
      <c r="AO8" s="50" t="s">
        <v>66</v>
      </c>
      <c r="AP8" s="50" t="s">
        <v>67</v>
      </c>
      <c r="AQ8" s="50" t="s">
        <v>68</v>
      </c>
      <c r="AR8" s="50" t="s">
        <v>69</v>
      </c>
      <c r="AS8" s="50" t="s">
        <v>70</v>
      </c>
      <c r="AT8" s="50" t="s">
        <v>71</v>
      </c>
      <c r="AU8" s="50" t="s">
        <v>72</v>
      </c>
      <c r="AV8" s="50" t="s">
        <v>73</v>
      </c>
      <c r="AW8" s="50" t="s">
        <v>74</v>
      </c>
      <c r="AX8" s="50" t="s">
        <v>75</v>
      </c>
      <c r="AY8" s="50" t="s">
        <v>157</v>
      </c>
      <c r="AZ8" s="50" t="s">
        <v>65</v>
      </c>
      <c r="BA8" s="50" t="s">
        <v>66</v>
      </c>
      <c r="BB8" s="50" t="s">
        <v>67</v>
      </c>
      <c r="BC8" s="50" t="s">
        <v>68</v>
      </c>
      <c r="BD8" s="50" t="s">
        <v>69</v>
      </c>
      <c r="BE8" s="50" t="s">
        <v>70</v>
      </c>
      <c r="BF8" s="50" t="s">
        <v>71</v>
      </c>
      <c r="BG8" s="50" t="s">
        <v>72</v>
      </c>
      <c r="BH8" s="50" t="s">
        <v>73</v>
      </c>
      <c r="BI8" s="50" t="s">
        <v>74</v>
      </c>
      <c r="BJ8" s="50" t="s">
        <v>75</v>
      </c>
      <c r="BK8" s="143" t="s">
        <v>160</v>
      </c>
      <c r="BL8" s="147" t="s">
        <v>65</v>
      </c>
      <c r="BM8" s="50" t="s">
        <v>66</v>
      </c>
      <c r="BN8" s="50" t="s">
        <v>67</v>
      </c>
      <c r="BO8" s="50" t="s">
        <v>68</v>
      </c>
      <c r="BP8" s="50" t="s">
        <v>69</v>
      </c>
      <c r="BQ8" s="50" t="s">
        <v>70</v>
      </c>
      <c r="BR8" s="50" t="s">
        <v>71</v>
      </c>
      <c r="BS8" s="50" t="s">
        <v>72</v>
      </c>
      <c r="BT8" s="50" t="s">
        <v>73</v>
      </c>
      <c r="BU8" s="50" t="s">
        <v>74</v>
      </c>
      <c r="BV8" s="50" t="s">
        <v>75</v>
      </c>
      <c r="BW8" s="50" t="s">
        <v>165</v>
      </c>
      <c r="BX8" s="50" t="s">
        <v>65</v>
      </c>
      <c r="BY8" s="50" t="s">
        <v>66</v>
      </c>
      <c r="BZ8" s="50" t="s">
        <v>67</v>
      </c>
      <c r="CA8" s="50" t="s">
        <v>68</v>
      </c>
      <c r="CB8" s="50" t="s">
        <v>69</v>
      </c>
      <c r="CC8" s="50" t="s">
        <v>70</v>
      </c>
      <c r="CD8" s="50" t="s">
        <v>71</v>
      </c>
      <c r="CE8" s="50" t="s">
        <v>72</v>
      </c>
      <c r="CF8" s="50" t="s">
        <v>73</v>
      </c>
      <c r="CG8" s="50" t="s">
        <v>74</v>
      </c>
      <c r="CH8" s="50" t="s">
        <v>75</v>
      </c>
      <c r="CI8" s="50" t="s">
        <v>174</v>
      </c>
      <c r="CJ8" s="50" t="s">
        <v>65</v>
      </c>
      <c r="CK8" s="50" t="s">
        <v>66</v>
      </c>
      <c r="CL8" s="50" t="s">
        <v>67</v>
      </c>
      <c r="CM8" s="50" t="s">
        <v>68</v>
      </c>
      <c r="CN8" s="50" t="s">
        <v>69</v>
      </c>
      <c r="CO8" s="50" t="s">
        <v>70</v>
      </c>
      <c r="CP8" s="50" t="s">
        <v>71</v>
      </c>
      <c r="CQ8" s="50" t="s">
        <v>72</v>
      </c>
      <c r="CR8" s="50" t="s">
        <v>73</v>
      </c>
      <c r="CS8" s="50" t="s">
        <v>74</v>
      </c>
      <c r="CT8" s="50" t="s">
        <v>75</v>
      </c>
      <c r="CU8" s="50" t="s">
        <v>176</v>
      </c>
      <c r="CV8" s="50" t="s">
        <v>65</v>
      </c>
      <c r="CW8" s="50" t="s">
        <v>66</v>
      </c>
      <c r="CX8" s="50" t="s">
        <v>67</v>
      </c>
      <c r="CY8" s="50" t="s">
        <v>68</v>
      </c>
      <c r="CZ8" s="50" t="s">
        <v>69</v>
      </c>
      <c r="DA8" s="50" t="s">
        <v>70</v>
      </c>
      <c r="DB8" s="50" t="s">
        <v>71</v>
      </c>
      <c r="DC8" s="50" t="s">
        <v>72</v>
      </c>
      <c r="DD8" s="50" t="s">
        <v>73</v>
      </c>
      <c r="DE8" s="50" t="s">
        <v>74</v>
      </c>
      <c r="DF8" s="50" t="s">
        <v>75</v>
      </c>
      <c r="DG8" s="50" t="s">
        <v>184</v>
      </c>
      <c r="DH8" s="50" t="s">
        <v>65</v>
      </c>
      <c r="DI8" s="50" t="s">
        <v>66</v>
      </c>
      <c r="DJ8" s="50" t="s">
        <v>67</v>
      </c>
      <c r="DK8" s="50" t="s">
        <v>68</v>
      </c>
      <c r="DL8" s="50" t="s">
        <v>69</v>
      </c>
      <c r="DM8" s="50" t="s">
        <v>70</v>
      </c>
      <c r="DN8" s="50" t="s">
        <v>71</v>
      </c>
      <c r="DO8" s="50" t="s">
        <v>72</v>
      </c>
      <c r="DP8" s="50" t="s">
        <v>73</v>
      </c>
      <c r="DQ8" s="50" t="s">
        <v>74</v>
      </c>
      <c r="DR8" s="50" t="s">
        <v>75</v>
      </c>
      <c r="DS8" s="50" t="s">
        <v>206</v>
      </c>
      <c r="DT8" s="50" t="s">
        <v>65</v>
      </c>
      <c r="DU8" s="50" t="s">
        <v>66</v>
      </c>
      <c r="DV8" s="50" t="s">
        <v>67</v>
      </c>
      <c r="DW8" s="50" t="s">
        <v>68</v>
      </c>
      <c r="DX8" s="50" t="s">
        <v>69</v>
      </c>
      <c r="DY8" s="50" t="s">
        <v>70</v>
      </c>
      <c r="DZ8" s="50" t="s">
        <v>71</v>
      </c>
      <c r="EA8" s="50" t="s">
        <v>72</v>
      </c>
      <c r="EB8" s="50" t="s">
        <v>73</v>
      </c>
      <c r="EC8" s="50" t="s">
        <v>74</v>
      </c>
      <c r="ED8" s="50" t="s">
        <v>75</v>
      </c>
      <c r="EE8" s="50" t="s">
        <v>209</v>
      </c>
      <c r="EF8" s="50" t="s">
        <v>65</v>
      </c>
      <c r="EG8" s="50" t="s">
        <v>66</v>
      </c>
      <c r="EH8" s="50" t="s">
        <v>67</v>
      </c>
      <c r="EI8" s="50" t="s">
        <v>68</v>
      </c>
      <c r="EJ8" s="50" t="s">
        <v>69</v>
      </c>
      <c r="EK8" s="50" t="s">
        <v>70</v>
      </c>
      <c r="EL8" s="50" t="s">
        <v>71</v>
      </c>
      <c r="EM8" s="50" t="s">
        <v>72</v>
      </c>
      <c r="EN8" s="50" t="s">
        <v>73</v>
      </c>
      <c r="EO8" s="50" t="s">
        <v>74</v>
      </c>
      <c r="EP8" s="50" t="s">
        <v>75</v>
      </c>
      <c r="EQ8" s="50" t="s">
        <v>216</v>
      </c>
      <c r="ER8" s="50" t="s">
        <v>65</v>
      </c>
      <c r="ES8" s="50" t="s">
        <v>66</v>
      </c>
      <c r="ET8" s="50" t="s">
        <v>67</v>
      </c>
      <c r="EU8" s="50" t="s">
        <v>68</v>
      </c>
      <c r="EV8" s="50" t="s">
        <v>69</v>
      </c>
      <c r="EW8" s="50" t="s">
        <v>70</v>
      </c>
      <c r="EX8" s="50" t="s">
        <v>71</v>
      </c>
      <c r="EY8" s="50" t="s">
        <v>72</v>
      </c>
      <c r="EZ8" s="50" t="s">
        <v>73</v>
      </c>
      <c r="FA8" s="50" t="s">
        <v>74</v>
      </c>
      <c r="FB8" s="50" t="s">
        <v>75</v>
      </c>
      <c r="FC8" s="50" t="s">
        <v>236</v>
      </c>
      <c r="FD8" s="50" t="s">
        <v>65</v>
      </c>
      <c r="FE8" s="50" t="s">
        <v>66</v>
      </c>
      <c r="FF8" s="50" t="s">
        <v>67</v>
      </c>
      <c r="FG8" s="50" t="s">
        <v>68</v>
      </c>
      <c r="FH8" s="50" t="s">
        <v>69</v>
      </c>
      <c r="FI8" s="50" t="s">
        <v>70</v>
      </c>
      <c r="FJ8" s="50" t="s">
        <v>71</v>
      </c>
      <c r="FK8" s="50" t="s">
        <v>72</v>
      </c>
      <c r="FL8" s="50" t="s">
        <v>73</v>
      </c>
    </row>
    <row r="9" spans="2:168" x14ac:dyDescent="0.2">
      <c r="B9" s="51" t="s">
        <v>76</v>
      </c>
      <c r="C9" s="52">
        <v>29.22</v>
      </c>
      <c r="D9" s="52">
        <v>29.04</v>
      </c>
      <c r="E9" s="52">
        <v>27.18</v>
      </c>
      <c r="F9" s="52">
        <v>24.74</v>
      </c>
      <c r="G9" s="52">
        <v>25.75</v>
      </c>
      <c r="H9" s="52">
        <v>26.44</v>
      </c>
      <c r="I9" s="52">
        <v>28.42</v>
      </c>
      <c r="J9" s="52">
        <v>30.56</v>
      </c>
      <c r="K9" s="53">
        <v>30.77</v>
      </c>
      <c r="L9" s="53">
        <v>30.4</v>
      </c>
      <c r="M9" s="53">
        <v>30.16</v>
      </c>
      <c r="N9" s="53">
        <v>29.77</v>
      </c>
      <c r="O9" s="53">
        <v>30.84</v>
      </c>
      <c r="P9" s="53">
        <v>30.26</v>
      </c>
      <c r="Q9" s="53">
        <v>28.46</v>
      </c>
      <c r="R9" s="53">
        <v>26.59</v>
      </c>
      <c r="S9" s="53">
        <v>26.18</v>
      </c>
      <c r="T9" s="53">
        <v>26.72</v>
      </c>
      <c r="U9" s="53">
        <v>28.19</v>
      </c>
      <c r="V9" s="53">
        <v>30.52</v>
      </c>
      <c r="W9" s="53">
        <v>32.65</v>
      </c>
      <c r="X9" s="53">
        <v>32.340000000000003</v>
      </c>
      <c r="Y9" s="53">
        <v>32.29</v>
      </c>
      <c r="Z9" s="53">
        <v>32.22</v>
      </c>
      <c r="AA9" s="53">
        <v>30.84</v>
      </c>
      <c r="AB9" s="53">
        <v>30.26</v>
      </c>
      <c r="AC9" s="53">
        <v>28.46</v>
      </c>
      <c r="AD9" s="53">
        <v>26.59</v>
      </c>
      <c r="AE9" s="53">
        <v>26.18</v>
      </c>
      <c r="AF9" s="53">
        <v>26.72</v>
      </c>
      <c r="AG9" s="53">
        <v>28.19</v>
      </c>
      <c r="AH9" s="53">
        <v>30.52</v>
      </c>
      <c r="AI9" s="53">
        <v>31.16</v>
      </c>
      <c r="AJ9" s="53">
        <v>31.04</v>
      </c>
      <c r="AK9" s="53">
        <v>31.24</v>
      </c>
      <c r="AL9" s="53">
        <v>31.04</v>
      </c>
      <c r="AM9" s="134">
        <v>30.45</v>
      </c>
      <c r="AN9" s="134">
        <v>28.97</v>
      </c>
      <c r="AO9" s="134">
        <v>28.37</v>
      </c>
      <c r="AP9" s="134">
        <v>26.32</v>
      </c>
      <c r="AQ9" s="134">
        <v>26.32</v>
      </c>
      <c r="AR9" s="134">
        <v>27.2</v>
      </c>
      <c r="AS9" s="134">
        <v>30.85</v>
      </c>
      <c r="AT9" s="134">
        <v>32.47</v>
      </c>
      <c r="AU9" s="134">
        <v>33.659999999999997</v>
      </c>
      <c r="AV9" s="134">
        <v>37.79</v>
      </c>
      <c r="AW9" s="134">
        <v>37.950000000000003</v>
      </c>
      <c r="AX9" s="134">
        <v>36.270000000000003</v>
      </c>
      <c r="AY9" s="134">
        <v>40.94</v>
      </c>
      <c r="AZ9" s="134">
        <v>40.229999999999997</v>
      </c>
      <c r="BA9" s="134">
        <v>38.54</v>
      </c>
      <c r="BB9" s="134">
        <v>33.590000000000003</v>
      </c>
      <c r="BC9" s="134">
        <v>33.479999999999997</v>
      </c>
      <c r="BD9" s="134">
        <v>34.31</v>
      </c>
      <c r="BE9" s="134">
        <v>35.86</v>
      </c>
      <c r="BF9" s="134">
        <v>37.69</v>
      </c>
      <c r="BG9" s="134">
        <v>38.78</v>
      </c>
      <c r="BH9" s="134">
        <v>34.39</v>
      </c>
      <c r="BI9" s="134">
        <v>34.21</v>
      </c>
      <c r="BJ9" s="134">
        <v>33.619999999999997</v>
      </c>
      <c r="BK9" s="134">
        <v>32.5</v>
      </c>
      <c r="BL9" s="134">
        <v>34.869999999999997</v>
      </c>
      <c r="BM9" s="134">
        <v>32.03</v>
      </c>
      <c r="BN9" s="134">
        <v>24.27</v>
      </c>
      <c r="BO9" s="134">
        <v>26.89</v>
      </c>
      <c r="BP9" s="134">
        <v>27.02</v>
      </c>
      <c r="BQ9" s="134">
        <v>28.79</v>
      </c>
      <c r="BR9" s="134">
        <v>29.95</v>
      </c>
      <c r="BS9" s="134">
        <v>31.01</v>
      </c>
      <c r="BT9" s="134">
        <v>29.3</v>
      </c>
      <c r="BU9" s="134">
        <v>28.68</v>
      </c>
      <c r="BV9" s="134">
        <v>28.9</v>
      </c>
      <c r="BW9" s="134">
        <v>30.99</v>
      </c>
      <c r="BX9" s="134">
        <v>29.89</v>
      </c>
      <c r="BY9" s="134">
        <v>28.4</v>
      </c>
      <c r="BZ9" s="134">
        <v>27.67</v>
      </c>
      <c r="CA9" s="134">
        <v>27.85</v>
      </c>
      <c r="CB9" s="134">
        <v>29.66</v>
      </c>
      <c r="CC9" s="134">
        <v>31.25</v>
      </c>
      <c r="CD9" s="134">
        <v>33.96</v>
      </c>
      <c r="CE9" s="134">
        <v>34.299999999999997</v>
      </c>
      <c r="CF9" s="134">
        <v>32.39</v>
      </c>
      <c r="CG9" s="134">
        <v>32.47</v>
      </c>
      <c r="CH9" s="134">
        <v>32.11</v>
      </c>
      <c r="CI9" s="134">
        <v>33.049999999999997</v>
      </c>
      <c r="CJ9" s="134">
        <v>32.979999999999997</v>
      </c>
      <c r="CK9" s="134">
        <v>31.95</v>
      </c>
      <c r="CL9" s="134">
        <v>30.35</v>
      </c>
      <c r="CM9" s="134">
        <v>30.64</v>
      </c>
      <c r="CN9" s="134">
        <v>33.58</v>
      </c>
      <c r="CO9" s="134">
        <v>35.46</v>
      </c>
      <c r="CP9" s="134">
        <v>35.61</v>
      </c>
      <c r="CQ9" s="134">
        <v>36.44</v>
      </c>
      <c r="CR9" s="134">
        <v>34.58</v>
      </c>
      <c r="CS9" s="134">
        <v>33.130000000000003</v>
      </c>
      <c r="CT9" s="134">
        <v>32.21</v>
      </c>
      <c r="CU9" s="134">
        <v>34.159999999999997</v>
      </c>
      <c r="CV9" s="134">
        <v>34.49</v>
      </c>
      <c r="CW9" s="134">
        <v>32.74</v>
      </c>
      <c r="CX9" s="134">
        <v>29.9</v>
      </c>
      <c r="CY9" s="134">
        <v>29.7</v>
      </c>
      <c r="CZ9" s="134">
        <v>32.18</v>
      </c>
      <c r="DA9" s="134">
        <v>32.67</v>
      </c>
      <c r="DB9" s="134">
        <v>32.11</v>
      </c>
      <c r="DC9" s="134">
        <v>32.28</v>
      </c>
      <c r="DD9" s="134">
        <v>31.22</v>
      </c>
      <c r="DE9" s="134">
        <v>31.35</v>
      </c>
      <c r="DF9" s="134">
        <v>30.59</v>
      </c>
      <c r="DG9" s="134">
        <v>32.61</v>
      </c>
      <c r="DH9" s="134">
        <v>32.880000000000003</v>
      </c>
      <c r="DI9" s="134">
        <v>30.9</v>
      </c>
      <c r="DJ9" s="134">
        <v>32</v>
      </c>
      <c r="DK9" s="134">
        <v>32.299999999999997</v>
      </c>
      <c r="DL9" s="134">
        <v>34.74</v>
      </c>
      <c r="DM9" s="134">
        <v>36.090000000000003</v>
      </c>
      <c r="DN9" s="134">
        <v>36.44</v>
      </c>
      <c r="DO9" s="134">
        <v>37.22</v>
      </c>
      <c r="DP9" s="134">
        <v>36.69</v>
      </c>
      <c r="DQ9" s="134">
        <v>35.83</v>
      </c>
      <c r="DR9" s="134">
        <v>37.869999999999997</v>
      </c>
      <c r="DS9" s="134">
        <v>38.53</v>
      </c>
      <c r="DT9" s="134">
        <v>38.24</v>
      </c>
      <c r="DU9" s="134">
        <v>36.44</v>
      </c>
      <c r="DV9" s="134">
        <v>33.83</v>
      </c>
      <c r="DW9" s="134">
        <v>33.61</v>
      </c>
      <c r="DX9" s="134">
        <v>35.909999999999997</v>
      </c>
      <c r="DY9" s="134">
        <v>37.229999999999997</v>
      </c>
      <c r="DZ9" s="134">
        <v>38.26</v>
      </c>
      <c r="EA9" s="134">
        <v>38.47</v>
      </c>
      <c r="EB9" s="134">
        <v>36.25</v>
      </c>
      <c r="EC9" s="134">
        <v>34.93</v>
      </c>
      <c r="ED9" s="134">
        <v>33.21</v>
      </c>
      <c r="EE9" s="134">
        <v>33.200000000000003</v>
      </c>
      <c r="EF9" s="134">
        <v>31.52</v>
      </c>
      <c r="EG9" s="134">
        <v>30.33</v>
      </c>
      <c r="EH9" s="134">
        <v>29.93</v>
      </c>
      <c r="EI9" s="134">
        <v>29.64</v>
      </c>
      <c r="EJ9" s="134">
        <v>30.11</v>
      </c>
      <c r="EK9" s="134">
        <v>30.94</v>
      </c>
      <c r="EL9" s="134">
        <v>32.46</v>
      </c>
      <c r="EM9" s="134">
        <v>32.229999999999997</v>
      </c>
      <c r="EN9" s="134">
        <v>31.52</v>
      </c>
      <c r="EO9" s="134">
        <v>31.1</v>
      </c>
      <c r="EP9" s="134">
        <v>30.16</v>
      </c>
      <c r="EQ9" s="134">
        <v>29.07</v>
      </c>
      <c r="ER9" s="134">
        <v>28.89</v>
      </c>
      <c r="ES9" s="134">
        <v>27.96</v>
      </c>
      <c r="ET9" s="134">
        <v>28.43</v>
      </c>
      <c r="EU9" s="134">
        <v>28.78</v>
      </c>
      <c r="EV9" s="134">
        <v>28.65</v>
      </c>
      <c r="EW9" s="134">
        <v>28.4</v>
      </c>
      <c r="EX9" s="134">
        <v>29.42</v>
      </c>
      <c r="EY9" s="134">
        <v>30.2</v>
      </c>
      <c r="EZ9" s="134">
        <v>31.59</v>
      </c>
      <c r="FA9" s="134">
        <v>32.340000000000003</v>
      </c>
      <c r="FB9" s="134">
        <v>32.72</v>
      </c>
      <c r="FC9" s="134">
        <v>34.229999999999997</v>
      </c>
      <c r="FD9" s="134">
        <v>33.26</v>
      </c>
      <c r="FE9" s="134">
        <v>30.49</v>
      </c>
      <c r="FF9" s="134">
        <v>33.61</v>
      </c>
      <c r="FG9" s="134">
        <v>32.43</v>
      </c>
      <c r="FH9" s="134">
        <v>32.32</v>
      </c>
      <c r="FI9" s="134">
        <v>34.04</v>
      </c>
      <c r="FJ9" s="134">
        <v>34.979999999999997</v>
      </c>
      <c r="FK9" s="134">
        <v>36.6</v>
      </c>
      <c r="FL9" s="134"/>
    </row>
    <row r="10" spans="2:168" x14ac:dyDescent="0.2">
      <c r="B10" s="51" t="s">
        <v>77</v>
      </c>
      <c r="C10" s="52">
        <v>28.64</v>
      </c>
      <c r="D10" s="52">
        <v>28.12</v>
      </c>
      <c r="E10" s="52">
        <v>27.71</v>
      </c>
      <c r="F10" s="52">
        <v>27.65</v>
      </c>
      <c r="G10" s="52">
        <v>27.99</v>
      </c>
      <c r="H10" s="52">
        <v>27.78</v>
      </c>
      <c r="I10" s="52">
        <v>27.87</v>
      </c>
      <c r="J10" s="52">
        <v>28.44</v>
      </c>
      <c r="K10" s="53">
        <v>29.69</v>
      </c>
      <c r="L10" s="53">
        <v>30.99</v>
      </c>
      <c r="M10" s="53">
        <v>31.5</v>
      </c>
      <c r="N10" s="53">
        <v>30.52</v>
      </c>
      <c r="O10" s="53">
        <v>27.25</v>
      </c>
      <c r="P10" s="53">
        <v>26.75</v>
      </c>
      <c r="Q10" s="53">
        <v>26.45</v>
      </c>
      <c r="R10" s="53">
        <v>26.3</v>
      </c>
      <c r="S10" s="53">
        <v>26.15</v>
      </c>
      <c r="T10" s="53">
        <v>26.32</v>
      </c>
      <c r="U10" s="53">
        <v>26.35</v>
      </c>
      <c r="V10" s="53">
        <v>26.7</v>
      </c>
      <c r="W10" s="53">
        <v>28.77</v>
      </c>
      <c r="X10" s="53">
        <v>29.69</v>
      </c>
      <c r="Y10" s="53">
        <v>30.19</v>
      </c>
      <c r="Z10" s="53">
        <v>29.51</v>
      </c>
      <c r="AA10" s="53">
        <v>27.25</v>
      </c>
      <c r="AB10" s="53">
        <v>26.75</v>
      </c>
      <c r="AC10" s="53">
        <v>26.45</v>
      </c>
      <c r="AD10" s="53">
        <v>26.3</v>
      </c>
      <c r="AE10" s="53">
        <v>26.15</v>
      </c>
      <c r="AF10" s="53">
        <v>26.32</v>
      </c>
      <c r="AG10" s="53">
        <v>26.35</v>
      </c>
      <c r="AH10" s="53">
        <v>26.7</v>
      </c>
      <c r="AI10" s="53">
        <v>27.45</v>
      </c>
      <c r="AJ10" s="53">
        <v>27.87</v>
      </c>
      <c r="AK10" s="53">
        <v>28</v>
      </c>
      <c r="AL10" s="53">
        <v>27.75</v>
      </c>
      <c r="AM10" s="134">
        <v>27.05</v>
      </c>
      <c r="AN10" s="134">
        <v>27.15</v>
      </c>
      <c r="AO10" s="134">
        <v>27.15</v>
      </c>
      <c r="AP10" s="134">
        <v>27.4</v>
      </c>
      <c r="AQ10" s="134">
        <v>27.5</v>
      </c>
      <c r="AR10" s="134">
        <v>29.1</v>
      </c>
      <c r="AS10" s="134">
        <v>31.85</v>
      </c>
      <c r="AT10" s="134">
        <v>35</v>
      </c>
      <c r="AU10" s="134">
        <v>37</v>
      </c>
      <c r="AV10" s="134">
        <v>40.5</v>
      </c>
      <c r="AW10" s="134">
        <v>41</v>
      </c>
      <c r="AX10" s="134">
        <v>40.799999999999997</v>
      </c>
      <c r="AY10" s="134">
        <v>38.5</v>
      </c>
      <c r="AZ10" s="134">
        <v>37</v>
      </c>
      <c r="BA10" s="134">
        <v>35.299999999999997</v>
      </c>
      <c r="BB10" s="134">
        <v>34</v>
      </c>
      <c r="BC10" s="134">
        <v>34</v>
      </c>
      <c r="BD10" s="134">
        <v>32.799999999999997</v>
      </c>
      <c r="BE10" s="134">
        <v>33.6</v>
      </c>
      <c r="BF10" s="134">
        <v>34.1</v>
      </c>
      <c r="BG10" s="134">
        <v>33.4</v>
      </c>
      <c r="BH10" s="134">
        <v>31.8</v>
      </c>
      <c r="BI10" s="134">
        <v>29.8</v>
      </c>
      <c r="BJ10" s="134">
        <v>27.8</v>
      </c>
      <c r="BK10" s="134">
        <v>26</v>
      </c>
      <c r="BL10" s="134">
        <v>25.2</v>
      </c>
      <c r="BM10" s="134">
        <v>24</v>
      </c>
      <c r="BN10" s="134">
        <v>23</v>
      </c>
      <c r="BO10" s="134">
        <v>22.4</v>
      </c>
      <c r="BP10" s="134">
        <v>22</v>
      </c>
      <c r="BQ10" s="134">
        <v>22</v>
      </c>
      <c r="BR10" s="134">
        <v>22.18</v>
      </c>
      <c r="BS10" s="134">
        <v>22.07</v>
      </c>
      <c r="BT10" s="134">
        <v>23.1</v>
      </c>
      <c r="BU10" s="134">
        <v>25.5</v>
      </c>
      <c r="BV10" s="134">
        <v>26</v>
      </c>
      <c r="BW10" s="134">
        <v>28.4</v>
      </c>
      <c r="BX10" s="134">
        <v>28.14</v>
      </c>
      <c r="BY10" s="134">
        <v>27.95</v>
      </c>
      <c r="BZ10" s="134">
        <v>28.37</v>
      </c>
      <c r="CA10" s="134">
        <v>29.41</v>
      </c>
      <c r="CB10" s="134">
        <v>30.07</v>
      </c>
      <c r="CC10" s="134">
        <v>30.59</v>
      </c>
      <c r="CD10" s="134">
        <v>31.83</v>
      </c>
      <c r="CE10" s="134">
        <v>33.4</v>
      </c>
      <c r="CF10" s="134">
        <v>34.409999999999997</v>
      </c>
      <c r="CG10" s="134">
        <v>34.65</v>
      </c>
      <c r="CH10" s="134">
        <v>34.42</v>
      </c>
      <c r="CI10" s="134">
        <v>33.119999999999997</v>
      </c>
      <c r="CJ10" s="134">
        <v>33.200000000000003</v>
      </c>
      <c r="CK10" s="134">
        <v>34.06</v>
      </c>
      <c r="CL10" s="134">
        <v>34.18</v>
      </c>
      <c r="CM10" s="134">
        <v>34.44</v>
      </c>
      <c r="CN10" s="134">
        <v>34.39</v>
      </c>
      <c r="CO10" s="134">
        <v>34.53</v>
      </c>
      <c r="CP10" s="134">
        <v>34.729999999999997</v>
      </c>
      <c r="CQ10" s="134">
        <v>35.479999999999997</v>
      </c>
      <c r="CR10" s="134">
        <v>36.42</v>
      </c>
      <c r="CS10" s="134">
        <v>36.9</v>
      </c>
      <c r="CT10" s="134">
        <v>35.71</v>
      </c>
      <c r="CU10" s="134">
        <v>33.75</v>
      </c>
      <c r="CV10" s="134">
        <v>33.4</v>
      </c>
      <c r="CW10" s="134">
        <v>32.700000000000003</v>
      </c>
      <c r="CX10" s="134">
        <v>31.95</v>
      </c>
      <c r="CY10" s="134">
        <v>30.85</v>
      </c>
      <c r="CZ10" s="134">
        <v>29.15</v>
      </c>
      <c r="DA10" s="134">
        <v>29.04</v>
      </c>
      <c r="DB10" s="134">
        <v>29.13</v>
      </c>
      <c r="DC10" s="134">
        <v>30.84</v>
      </c>
      <c r="DD10" s="134">
        <v>33.6</v>
      </c>
      <c r="DE10" s="134">
        <v>34.97</v>
      </c>
      <c r="DF10" s="134">
        <v>35.020000000000003</v>
      </c>
      <c r="DG10" s="134">
        <v>34.770000000000003</v>
      </c>
      <c r="DH10" s="134">
        <v>34.58</v>
      </c>
      <c r="DI10" s="134">
        <v>34.68</v>
      </c>
      <c r="DJ10" s="134">
        <v>34.65</v>
      </c>
      <c r="DK10" s="134">
        <v>32.99</v>
      </c>
      <c r="DL10" s="134">
        <v>36.1</v>
      </c>
      <c r="DM10" s="134">
        <v>37.56</v>
      </c>
      <c r="DN10" s="134">
        <v>37.700000000000003</v>
      </c>
      <c r="DO10" s="134">
        <v>40</v>
      </c>
      <c r="DP10" s="134">
        <v>41.74</v>
      </c>
      <c r="DQ10" s="134">
        <v>42.46</v>
      </c>
      <c r="DR10" s="134">
        <v>42.24</v>
      </c>
      <c r="DS10" s="134">
        <v>41.26</v>
      </c>
      <c r="DT10" s="134">
        <v>40.94</v>
      </c>
      <c r="DU10" s="134">
        <v>40.549999999999997</v>
      </c>
      <c r="DV10" s="134">
        <v>39.72</v>
      </c>
      <c r="DW10" s="134">
        <v>38.869999999999997</v>
      </c>
      <c r="DX10" s="134">
        <v>37.97</v>
      </c>
      <c r="DY10" s="134">
        <v>37.18</v>
      </c>
      <c r="DZ10" s="134">
        <v>37.090000000000003</v>
      </c>
      <c r="EA10" s="134">
        <v>36.44</v>
      </c>
      <c r="EB10" s="134">
        <v>35.14</v>
      </c>
      <c r="EC10" s="134">
        <v>33.99</v>
      </c>
      <c r="ED10" s="134">
        <v>32.479999999999997</v>
      </c>
      <c r="EE10" s="134">
        <v>31.52</v>
      </c>
      <c r="EF10" s="134">
        <v>31.52</v>
      </c>
      <c r="EG10" s="134">
        <v>30.79</v>
      </c>
      <c r="EH10" s="134">
        <v>30.85</v>
      </c>
      <c r="EI10" s="134">
        <v>29.83</v>
      </c>
      <c r="EJ10" s="134">
        <v>28.83</v>
      </c>
      <c r="EK10" s="134">
        <v>27.94</v>
      </c>
      <c r="EL10" s="134">
        <v>27.78</v>
      </c>
      <c r="EM10" s="134">
        <v>28.38</v>
      </c>
      <c r="EN10" s="134">
        <v>29.5</v>
      </c>
      <c r="EO10" s="134">
        <v>29.77</v>
      </c>
      <c r="EP10" s="134">
        <v>29.74</v>
      </c>
      <c r="EQ10" s="134">
        <v>28.87</v>
      </c>
      <c r="ER10" s="134">
        <v>28.13</v>
      </c>
      <c r="ES10" s="134">
        <v>27.31</v>
      </c>
      <c r="ET10" s="134">
        <v>25.74</v>
      </c>
      <c r="EU10" s="134">
        <v>23.96</v>
      </c>
      <c r="EV10" s="134">
        <v>23.22</v>
      </c>
      <c r="EW10" s="134">
        <v>23.42</v>
      </c>
      <c r="EX10" s="134">
        <v>24.3</v>
      </c>
      <c r="EY10" s="134">
        <v>26.37</v>
      </c>
      <c r="EZ10" s="134">
        <v>30.42</v>
      </c>
      <c r="FA10" s="134">
        <v>33.14</v>
      </c>
      <c r="FB10" s="134">
        <v>33.67</v>
      </c>
      <c r="FC10" s="134">
        <v>34.130000000000003</v>
      </c>
      <c r="FD10" s="134">
        <v>33.97</v>
      </c>
      <c r="FE10" s="134">
        <v>33.56</v>
      </c>
      <c r="FF10" s="134">
        <v>33.49</v>
      </c>
      <c r="FG10" s="134">
        <v>33.83</v>
      </c>
      <c r="FH10" s="134">
        <v>34.380000000000003</v>
      </c>
      <c r="FI10" s="134">
        <v>35.89</v>
      </c>
      <c r="FJ10" s="134">
        <v>37.44</v>
      </c>
      <c r="FK10" s="134">
        <v>39.39</v>
      </c>
      <c r="FL10" s="134"/>
    </row>
    <row r="11" spans="2:168" x14ac:dyDescent="0.2">
      <c r="B11" s="51" t="s">
        <v>78</v>
      </c>
      <c r="C11" s="52"/>
      <c r="D11" s="52"/>
      <c r="E11" s="52"/>
      <c r="F11" s="52"/>
      <c r="G11" s="52">
        <v>16.899999999999999</v>
      </c>
      <c r="H11" s="52">
        <v>20.7</v>
      </c>
      <c r="I11" s="52">
        <v>22</v>
      </c>
      <c r="J11" s="52">
        <v>22.23</v>
      </c>
      <c r="K11" s="53">
        <v>22.8</v>
      </c>
      <c r="L11" s="53">
        <v>23.4</v>
      </c>
      <c r="M11" s="53">
        <v>24.7</v>
      </c>
      <c r="N11" s="53">
        <v>25.5</v>
      </c>
      <c r="O11" s="53">
        <v>26.62</v>
      </c>
      <c r="P11" s="53">
        <v>26.41</v>
      </c>
      <c r="Q11" s="53">
        <v>25.8</v>
      </c>
      <c r="R11" s="53">
        <v>25.19</v>
      </c>
      <c r="S11" s="53">
        <v>24.91</v>
      </c>
      <c r="T11" s="53">
        <v>23.95</v>
      </c>
      <c r="U11" s="53">
        <v>23.97</v>
      </c>
      <c r="V11" s="53">
        <v>24.59</v>
      </c>
      <c r="W11" s="53">
        <v>24.97</v>
      </c>
      <c r="X11" s="53">
        <v>25.28</v>
      </c>
      <c r="Y11" s="53">
        <v>25.4</v>
      </c>
      <c r="Z11" s="53">
        <v>26.91</v>
      </c>
      <c r="AA11" s="53">
        <v>26.62</v>
      </c>
      <c r="AB11" s="53">
        <v>26.41</v>
      </c>
      <c r="AC11" s="53">
        <v>25.8</v>
      </c>
      <c r="AD11" s="53">
        <v>25.19</v>
      </c>
      <c r="AE11" s="53">
        <v>24.91</v>
      </c>
      <c r="AF11" s="53">
        <v>23.95</v>
      </c>
      <c r="AG11" s="53">
        <v>23.97</v>
      </c>
      <c r="AH11" s="53">
        <v>24.59</v>
      </c>
      <c r="AI11" s="53">
        <v>24.61</v>
      </c>
      <c r="AJ11" s="53">
        <v>25.5</v>
      </c>
      <c r="AK11" s="53">
        <v>26.68</v>
      </c>
      <c r="AL11" s="53">
        <v>26.82</v>
      </c>
      <c r="AM11" s="134">
        <v>26.49</v>
      </c>
      <c r="AN11" s="134">
        <v>26.52</v>
      </c>
      <c r="AO11" s="134">
        <v>26.62</v>
      </c>
      <c r="AP11" s="134">
        <v>26.94</v>
      </c>
      <c r="AQ11" s="134">
        <v>27.26</v>
      </c>
      <c r="AR11" s="134">
        <v>27.02</v>
      </c>
      <c r="AS11" s="134">
        <v>28.09</v>
      </c>
      <c r="AT11" s="134">
        <v>28.84</v>
      </c>
      <c r="AU11" s="134">
        <v>30.9</v>
      </c>
      <c r="AV11" s="134">
        <v>33.47</v>
      </c>
      <c r="AW11" s="134">
        <v>35.69</v>
      </c>
      <c r="AX11" s="134">
        <v>36.700000000000003</v>
      </c>
      <c r="AY11" s="134">
        <v>34.299999999999997</v>
      </c>
      <c r="AZ11" s="134">
        <v>33.799999999999997</v>
      </c>
      <c r="BA11" s="134">
        <v>33.22</v>
      </c>
      <c r="BB11" s="134">
        <v>32.43</v>
      </c>
      <c r="BC11" s="134">
        <v>31.46</v>
      </c>
      <c r="BD11" s="134">
        <v>30.73</v>
      </c>
      <c r="BE11" s="134">
        <v>31.14</v>
      </c>
      <c r="BF11" s="134">
        <v>30.32</v>
      </c>
      <c r="BG11" s="134">
        <v>29.46</v>
      </c>
      <c r="BH11" s="134">
        <v>27.16</v>
      </c>
      <c r="BI11" s="134">
        <v>25.78</v>
      </c>
      <c r="BJ11" s="134">
        <v>24.02</v>
      </c>
      <c r="BK11" s="134">
        <v>22.27</v>
      </c>
      <c r="BL11" s="134">
        <v>20.28</v>
      </c>
      <c r="BM11" s="134">
        <v>20.5</v>
      </c>
      <c r="BN11" s="134">
        <v>21.05</v>
      </c>
      <c r="BO11" s="134">
        <v>21</v>
      </c>
      <c r="BP11" s="134">
        <v>20.54</v>
      </c>
      <c r="BQ11" s="134">
        <v>21.33</v>
      </c>
      <c r="BR11" s="134">
        <v>22.45</v>
      </c>
      <c r="BS11" s="134">
        <v>22.73</v>
      </c>
      <c r="BT11" s="134">
        <v>23.18</v>
      </c>
      <c r="BU11" s="134">
        <v>25.23</v>
      </c>
      <c r="BV11" s="134">
        <v>25.73</v>
      </c>
      <c r="BW11" s="134">
        <v>26.02</v>
      </c>
      <c r="BX11" s="134">
        <v>26.6</v>
      </c>
      <c r="BY11" s="134">
        <v>26.92</v>
      </c>
      <c r="BZ11" s="134">
        <v>26.91</v>
      </c>
      <c r="CA11" s="134">
        <v>25.81</v>
      </c>
      <c r="CB11" s="134">
        <v>25.6</v>
      </c>
      <c r="CC11" s="134">
        <v>25.82</v>
      </c>
      <c r="CD11" s="134">
        <v>27.19</v>
      </c>
      <c r="CE11" s="134">
        <v>28.2</v>
      </c>
      <c r="CF11" s="134">
        <v>28.94</v>
      </c>
      <c r="CG11" s="134">
        <v>30.1</v>
      </c>
      <c r="CH11" s="134">
        <v>29.79</v>
      </c>
      <c r="CI11" s="134">
        <v>30.02</v>
      </c>
      <c r="CJ11" s="134">
        <v>30.26</v>
      </c>
      <c r="CK11" s="134">
        <v>30.28</v>
      </c>
      <c r="CL11" s="134">
        <v>30.24</v>
      </c>
      <c r="CM11" s="134">
        <v>30.24</v>
      </c>
      <c r="CN11" s="134">
        <v>29.9</v>
      </c>
      <c r="CO11" s="134">
        <v>30.08</v>
      </c>
      <c r="CP11" s="134">
        <v>29.13</v>
      </c>
      <c r="CQ11" s="134">
        <v>27.98</v>
      </c>
      <c r="CR11" s="134">
        <v>28.33</v>
      </c>
      <c r="CS11" s="134">
        <v>28.91</v>
      </c>
      <c r="CT11" s="134">
        <v>28.74</v>
      </c>
      <c r="CU11" s="134">
        <v>28.82</v>
      </c>
      <c r="CV11" s="134">
        <v>30.34</v>
      </c>
      <c r="CW11" s="134">
        <v>30.25</v>
      </c>
      <c r="CX11" s="134">
        <v>28.79</v>
      </c>
      <c r="CY11" s="134">
        <v>27.46</v>
      </c>
      <c r="CZ11" s="134">
        <v>26.84</v>
      </c>
      <c r="DA11" s="134">
        <v>27.34</v>
      </c>
      <c r="DB11" s="134">
        <v>28.19</v>
      </c>
      <c r="DC11" s="134">
        <v>28.13</v>
      </c>
      <c r="DD11" s="134">
        <v>28.95</v>
      </c>
      <c r="DE11" s="134">
        <v>29.73</v>
      </c>
      <c r="DF11" s="134">
        <v>30.1</v>
      </c>
      <c r="DG11" s="134">
        <v>29.75</v>
      </c>
      <c r="DH11" s="134">
        <v>29.63</v>
      </c>
      <c r="DI11" s="134">
        <v>30.02</v>
      </c>
      <c r="DJ11" s="134">
        <v>30.26</v>
      </c>
      <c r="DK11" s="134">
        <v>30.03</v>
      </c>
      <c r="DL11" s="134">
        <v>29.48</v>
      </c>
      <c r="DM11" s="134">
        <v>30.21</v>
      </c>
      <c r="DN11" s="134">
        <v>31.17</v>
      </c>
      <c r="DO11" s="134">
        <v>32.64</v>
      </c>
      <c r="DP11" s="134">
        <v>34.07</v>
      </c>
      <c r="DQ11" s="134">
        <v>36.549999999999997</v>
      </c>
      <c r="DR11" s="134">
        <v>37.17</v>
      </c>
      <c r="DS11" s="134">
        <v>35.799999999999997</v>
      </c>
      <c r="DT11" s="134">
        <v>35.6</v>
      </c>
      <c r="DU11" s="134">
        <v>35.159999999999997</v>
      </c>
      <c r="DV11" s="134">
        <v>33.83</v>
      </c>
      <c r="DW11" s="134">
        <v>32.94</v>
      </c>
      <c r="DX11" s="134">
        <v>32.43</v>
      </c>
      <c r="DY11" s="134">
        <v>32.04</v>
      </c>
      <c r="DZ11" s="134">
        <v>30.18</v>
      </c>
      <c r="EA11" s="134">
        <v>29.74</v>
      </c>
      <c r="EB11" s="134">
        <v>29.64</v>
      </c>
      <c r="EC11" s="134">
        <v>29.61</v>
      </c>
      <c r="ED11" s="134">
        <v>29.98</v>
      </c>
      <c r="EE11" s="134">
        <v>28.55</v>
      </c>
      <c r="EF11" s="134">
        <v>29.09</v>
      </c>
      <c r="EG11" s="134">
        <v>29.57</v>
      </c>
      <c r="EH11" s="134">
        <v>29.35</v>
      </c>
      <c r="EI11" s="134">
        <v>28.23</v>
      </c>
      <c r="EJ11" s="134">
        <v>26.98</v>
      </c>
      <c r="EK11" s="134">
        <v>26.96</v>
      </c>
      <c r="EL11" s="134">
        <v>26.54</v>
      </c>
      <c r="EM11" s="134">
        <v>26.56</v>
      </c>
      <c r="EN11" s="134">
        <v>27.31</v>
      </c>
      <c r="EO11" s="134">
        <v>27.41</v>
      </c>
      <c r="EP11" s="134">
        <v>27.39</v>
      </c>
      <c r="EQ11" s="134">
        <v>26.14</v>
      </c>
      <c r="ER11" s="134">
        <v>25.6</v>
      </c>
      <c r="ES11" s="134">
        <v>25.71</v>
      </c>
      <c r="ET11" s="134">
        <v>24.43</v>
      </c>
      <c r="EU11" s="134">
        <v>23.33</v>
      </c>
      <c r="EV11" s="134">
        <v>23.12</v>
      </c>
      <c r="EW11" s="134">
        <v>23.29</v>
      </c>
      <c r="EX11" s="134">
        <v>24.95</v>
      </c>
      <c r="EY11" s="134">
        <v>26.41</v>
      </c>
      <c r="EZ11" s="134">
        <v>28.3</v>
      </c>
      <c r="FA11" s="134">
        <v>29.62</v>
      </c>
      <c r="FB11" s="134">
        <v>30.67</v>
      </c>
      <c r="FC11" s="134">
        <v>30.21</v>
      </c>
      <c r="FD11" s="134">
        <v>30.57</v>
      </c>
      <c r="FE11" s="134">
        <v>30.52</v>
      </c>
      <c r="FF11" s="134">
        <v>30.66</v>
      </c>
      <c r="FG11" s="134">
        <v>30.95</v>
      </c>
      <c r="FH11" s="134">
        <v>31.25</v>
      </c>
      <c r="FI11" s="134">
        <v>31.64</v>
      </c>
      <c r="FJ11" s="134">
        <v>32.57</v>
      </c>
      <c r="FK11" s="134">
        <v>33.71</v>
      </c>
      <c r="FL11" s="134"/>
    </row>
    <row r="12" spans="2:168" x14ac:dyDescent="0.2">
      <c r="B12" s="54" t="s">
        <v>79</v>
      </c>
      <c r="C12" s="55">
        <v>22.51</v>
      </c>
      <c r="D12" s="55">
        <v>22.79</v>
      </c>
      <c r="E12" s="55">
        <v>22.97</v>
      </c>
      <c r="F12" s="55">
        <v>23.01</v>
      </c>
      <c r="G12" s="55">
        <v>22.26</v>
      </c>
      <c r="H12" s="55">
        <v>22.61</v>
      </c>
      <c r="I12" s="55">
        <v>22.68</v>
      </c>
      <c r="J12" s="55">
        <v>22.61</v>
      </c>
      <c r="K12" s="56">
        <v>22.87</v>
      </c>
      <c r="L12" s="56">
        <v>23.35</v>
      </c>
      <c r="M12" s="56">
        <v>23.88</v>
      </c>
      <c r="N12" s="56">
        <v>24.43</v>
      </c>
      <c r="O12" s="56">
        <v>25.11</v>
      </c>
      <c r="P12" s="56">
        <v>25.11</v>
      </c>
      <c r="Q12" s="56">
        <v>25.28</v>
      </c>
      <c r="R12" s="56">
        <v>24.53</v>
      </c>
      <c r="S12" s="56">
        <v>24.61</v>
      </c>
      <c r="T12" s="56">
        <v>24.29</v>
      </c>
      <c r="U12" s="56">
        <v>23.73</v>
      </c>
      <c r="V12" s="56">
        <v>24.18</v>
      </c>
      <c r="W12" s="56">
        <v>24.37</v>
      </c>
      <c r="X12" s="56">
        <v>24.04</v>
      </c>
      <c r="Y12" s="56">
        <v>24.45</v>
      </c>
      <c r="Z12" s="56">
        <v>25.15</v>
      </c>
      <c r="AA12" s="56">
        <v>25.11</v>
      </c>
      <c r="AB12" s="56">
        <v>25.11</v>
      </c>
      <c r="AC12" s="56">
        <v>25.28</v>
      </c>
      <c r="AD12" s="56">
        <v>24.53</v>
      </c>
      <c r="AE12" s="56">
        <v>24.61</v>
      </c>
      <c r="AF12" s="56">
        <v>24.29</v>
      </c>
      <c r="AG12" s="56">
        <v>23.73</v>
      </c>
      <c r="AH12" s="56">
        <v>24.18</v>
      </c>
      <c r="AI12" s="56">
        <v>24.74</v>
      </c>
      <c r="AJ12" s="56">
        <v>25.3</v>
      </c>
      <c r="AK12" s="56">
        <v>26.22</v>
      </c>
      <c r="AL12" s="56">
        <v>27.06</v>
      </c>
      <c r="AM12" s="135">
        <v>27.39</v>
      </c>
      <c r="AN12" s="135">
        <v>27.46</v>
      </c>
      <c r="AO12" s="135">
        <v>28.24</v>
      </c>
      <c r="AP12" s="135">
        <v>27.8</v>
      </c>
      <c r="AQ12" s="135">
        <v>27.57</v>
      </c>
      <c r="AR12" s="135">
        <v>27.2</v>
      </c>
      <c r="AS12" s="135">
        <v>27.75</v>
      </c>
      <c r="AT12" s="135">
        <v>27.82</v>
      </c>
      <c r="AU12" s="135">
        <v>28.85</v>
      </c>
      <c r="AV12" s="135">
        <v>30.9</v>
      </c>
      <c r="AW12" s="135">
        <v>32.68</v>
      </c>
      <c r="AX12" s="135">
        <v>33.729999999999997</v>
      </c>
      <c r="AY12" s="135">
        <v>35.22</v>
      </c>
      <c r="AZ12" s="135">
        <v>35.22</v>
      </c>
      <c r="BA12" s="135">
        <v>35.61</v>
      </c>
      <c r="BB12" s="135">
        <v>33.869999999999997</v>
      </c>
      <c r="BC12" s="135">
        <v>33.44</v>
      </c>
      <c r="BD12" s="135">
        <v>33.28</v>
      </c>
      <c r="BE12" s="135">
        <v>32.32</v>
      </c>
      <c r="BF12" s="135">
        <v>31.61</v>
      </c>
      <c r="BG12" s="135">
        <v>31.24</v>
      </c>
      <c r="BH12" s="135">
        <v>30.45</v>
      </c>
      <c r="BI12" s="135">
        <v>27.99</v>
      </c>
      <c r="BJ12" s="135">
        <v>27.3</v>
      </c>
      <c r="BK12" s="135">
        <v>24.39</v>
      </c>
      <c r="BL12" s="135">
        <v>21.39</v>
      </c>
      <c r="BM12" s="135">
        <v>18.7</v>
      </c>
      <c r="BN12" s="135">
        <v>17.68</v>
      </c>
      <c r="BO12" s="135">
        <v>17.670000000000002</v>
      </c>
      <c r="BP12" s="135">
        <v>18</v>
      </c>
      <c r="BQ12" s="135">
        <v>18.600000000000001</v>
      </c>
      <c r="BR12" s="135">
        <v>19.54</v>
      </c>
      <c r="BS12" s="135">
        <v>20.96</v>
      </c>
      <c r="BT12" s="135">
        <v>23.24</v>
      </c>
      <c r="BU12" s="135">
        <v>25.16</v>
      </c>
      <c r="BV12" s="135">
        <v>25.99</v>
      </c>
      <c r="BW12" s="135">
        <v>25.84</v>
      </c>
      <c r="BX12" s="135">
        <v>25.84</v>
      </c>
      <c r="BY12" s="135">
        <v>26.08</v>
      </c>
      <c r="BZ12" s="135">
        <v>26.03</v>
      </c>
      <c r="CA12" s="135">
        <v>26.09</v>
      </c>
      <c r="CB12" s="135">
        <v>26.35</v>
      </c>
      <c r="CC12" s="135">
        <v>26.59</v>
      </c>
      <c r="CD12" s="135">
        <v>26.96</v>
      </c>
      <c r="CE12" s="135">
        <v>27.93</v>
      </c>
      <c r="CF12" s="135">
        <v>29.27</v>
      </c>
      <c r="CG12" s="135">
        <v>29.93</v>
      </c>
      <c r="CH12" s="135">
        <v>30.57</v>
      </c>
      <c r="CI12" s="135">
        <v>30.86</v>
      </c>
      <c r="CJ12" s="135">
        <v>31.21</v>
      </c>
      <c r="CK12" s="135">
        <v>31.21</v>
      </c>
      <c r="CL12" s="135">
        <v>31.79</v>
      </c>
      <c r="CM12" s="135">
        <v>31.64</v>
      </c>
      <c r="CN12" s="135">
        <v>31.61</v>
      </c>
      <c r="CO12" s="135">
        <v>31.39</v>
      </c>
      <c r="CP12" s="135">
        <v>31.58</v>
      </c>
      <c r="CQ12" s="135">
        <v>31.65</v>
      </c>
      <c r="CR12" s="135">
        <v>32.01</v>
      </c>
      <c r="CS12" s="135">
        <v>32.31</v>
      </c>
      <c r="CT12" s="135">
        <v>32.21</v>
      </c>
      <c r="CU12" s="135">
        <v>31.72</v>
      </c>
      <c r="CV12" s="135">
        <v>31.63</v>
      </c>
      <c r="CW12" s="135">
        <v>30.84</v>
      </c>
      <c r="CX12" s="135">
        <v>29.75</v>
      </c>
      <c r="CY12" s="135">
        <v>30.52</v>
      </c>
      <c r="CZ12" s="135">
        <v>27.69</v>
      </c>
      <c r="DA12" s="135">
        <v>27.18</v>
      </c>
      <c r="DB12" s="135">
        <v>27.24</v>
      </c>
      <c r="DC12" s="135">
        <v>28.05</v>
      </c>
      <c r="DD12" s="135">
        <v>29.33</v>
      </c>
      <c r="DE12" s="135">
        <v>30.43</v>
      </c>
      <c r="DF12" s="135">
        <v>31.03</v>
      </c>
      <c r="DG12" s="135">
        <v>31.4</v>
      </c>
      <c r="DH12" s="135">
        <v>31.66</v>
      </c>
      <c r="DI12" s="135">
        <v>31.73</v>
      </c>
      <c r="DJ12" s="135">
        <v>31.78</v>
      </c>
      <c r="DK12" s="135">
        <v>31.54</v>
      </c>
      <c r="DL12" s="135">
        <v>31.72</v>
      </c>
      <c r="DM12" s="135">
        <v>32.020000000000003</v>
      </c>
      <c r="DN12" s="135">
        <v>32.28</v>
      </c>
      <c r="DO12" s="135">
        <v>33.299999999999997</v>
      </c>
      <c r="DP12" s="135">
        <v>34.409999999999997</v>
      </c>
      <c r="DQ12" s="135">
        <v>35.03</v>
      </c>
      <c r="DR12" s="135">
        <v>35.549999999999997</v>
      </c>
      <c r="DS12" s="135">
        <v>35.799999999999997</v>
      </c>
      <c r="DT12" s="135">
        <v>35.950000000000003</v>
      </c>
      <c r="DU12" s="135">
        <v>35.799999999999997</v>
      </c>
      <c r="DV12" s="135">
        <v>35.049999999999997</v>
      </c>
      <c r="DW12" s="135">
        <v>34.47</v>
      </c>
      <c r="DX12" s="135">
        <v>33.630000000000003</v>
      </c>
      <c r="DY12" s="135">
        <v>33.18</v>
      </c>
      <c r="DZ12" s="135">
        <v>32.840000000000003</v>
      </c>
      <c r="EA12" s="135">
        <v>32.630000000000003</v>
      </c>
      <c r="EB12" s="135">
        <v>32.49</v>
      </c>
      <c r="EC12" s="135">
        <v>32.06</v>
      </c>
      <c r="ED12" s="135">
        <v>31.79</v>
      </c>
      <c r="EE12" s="135">
        <v>30.79</v>
      </c>
      <c r="EF12" s="135">
        <v>29.92</v>
      </c>
      <c r="EG12" s="135">
        <v>29.41</v>
      </c>
      <c r="EH12" s="135">
        <v>29.08</v>
      </c>
      <c r="EI12" s="135">
        <v>27.89</v>
      </c>
      <c r="EJ12" s="135">
        <v>27</v>
      </c>
      <c r="EK12" s="135">
        <v>26.43</v>
      </c>
      <c r="EL12" s="135">
        <v>26.25</v>
      </c>
      <c r="EM12" s="135">
        <v>26.63</v>
      </c>
      <c r="EN12" s="135">
        <v>27.08</v>
      </c>
      <c r="EO12" s="135">
        <v>27.41</v>
      </c>
      <c r="EP12" s="135">
        <v>27.43</v>
      </c>
      <c r="EQ12" s="135">
        <v>27.53</v>
      </c>
      <c r="ER12" s="135">
        <v>26.83</v>
      </c>
      <c r="ES12" s="135">
        <v>25.89</v>
      </c>
      <c r="ET12" s="135">
        <v>24.72</v>
      </c>
      <c r="EU12" s="135">
        <v>23.67</v>
      </c>
      <c r="EV12" s="135">
        <v>23.17</v>
      </c>
      <c r="EW12" s="135">
        <v>23.12</v>
      </c>
      <c r="EX12" s="135">
        <v>23.39</v>
      </c>
      <c r="EY12" s="135">
        <v>24.21</v>
      </c>
      <c r="EZ12" s="135">
        <v>25.78</v>
      </c>
      <c r="FA12" s="135">
        <v>27.05</v>
      </c>
      <c r="FB12" s="135">
        <v>28.29</v>
      </c>
      <c r="FC12" s="135">
        <v>29.15</v>
      </c>
      <c r="FD12" s="135">
        <v>29.52</v>
      </c>
      <c r="FE12" s="135">
        <v>29.51</v>
      </c>
      <c r="FF12" s="135">
        <v>29.79</v>
      </c>
      <c r="FG12" s="135">
        <v>29.86</v>
      </c>
      <c r="FH12" s="135">
        <v>29.99</v>
      </c>
      <c r="FI12" s="135">
        <v>30.49</v>
      </c>
      <c r="FJ12" s="135">
        <v>30.91</v>
      </c>
      <c r="FK12" s="135">
        <v>31.97</v>
      </c>
      <c r="FL12" s="135"/>
    </row>
    <row r="13" spans="2:168" ht="13.5" thickBot="1" x14ac:dyDescent="0.25">
      <c r="B13" s="57" t="s">
        <v>80</v>
      </c>
      <c r="C13" s="58">
        <v>24.14</v>
      </c>
      <c r="D13" s="58">
        <v>24.01</v>
      </c>
      <c r="E13" s="58">
        <v>24.13</v>
      </c>
      <c r="F13" s="58">
        <v>24.42</v>
      </c>
      <c r="G13" s="58">
        <v>24.99</v>
      </c>
      <c r="H13" s="58">
        <v>24.99</v>
      </c>
      <c r="I13" s="58">
        <v>25.12</v>
      </c>
      <c r="J13" s="58">
        <v>25.12</v>
      </c>
      <c r="K13" s="59">
        <v>25.37</v>
      </c>
      <c r="L13" s="59">
        <v>25.78</v>
      </c>
      <c r="M13" s="59">
        <v>26.46</v>
      </c>
      <c r="N13" s="59">
        <v>27.22</v>
      </c>
      <c r="O13" s="59">
        <v>27.56</v>
      </c>
      <c r="P13" s="59">
        <v>27.63</v>
      </c>
      <c r="Q13" s="59">
        <v>27.36</v>
      </c>
      <c r="R13" s="59">
        <v>27.16</v>
      </c>
      <c r="S13" s="59">
        <v>27</v>
      </c>
      <c r="T13" s="59">
        <v>26.62</v>
      </c>
      <c r="U13" s="59">
        <v>26.01</v>
      </c>
      <c r="V13" s="59">
        <v>26.21</v>
      </c>
      <c r="W13" s="59">
        <v>27</v>
      </c>
      <c r="X13" s="59">
        <v>27.04</v>
      </c>
      <c r="Y13" s="59">
        <v>26.99</v>
      </c>
      <c r="Z13" s="59">
        <v>27.46</v>
      </c>
      <c r="AA13" s="59">
        <v>27.56</v>
      </c>
      <c r="AB13" s="59">
        <v>27.63</v>
      </c>
      <c r="AC13" s="59">
        <v>27.36</v>
      </c>
      <c r="AD13" s="59">
        <v>27.16</v>
      </c>
      <c r="AE13" s="59">
        <v>27</v>
      </c>
      <c r="AF13" s="59">
        <v>26.62</v>
      </c>
      <c r="AG13" s="59">
        <v>26.01</v>
      </c>
      <c r="AH13" s="59">
        <v>26.21</v>
      </c>
      <c r="AI13" s="59">
        <v>26.11</v>
      </c>
      <c r="AJ13" s="59">
        <v>26.57</v>
      </c>
      <c r="AK13" s="59">
        <v>26.82</v>
      </c>
      <c r="AL13" s="59">
        <v>27.2</v>
      </c>
      <c r="AM13" s="136">
        <v>26.9</v>
      </c>
      <c r="AN13" s="136">
        <v>27.18</v>
      </c>
      <c r="AO13" s="136">
        <v>27.03</v>
      </c>
      <c r="AP13" s="136">
        <v>27.08</v>
      </c>
      <c r="AQ13" s="136">
        <v>26.9</v>
      </c>
      <c r="AR13" s="136">
        <v>26.6</v>
      </c>
      <c r="AS13" s="136">
        <v>27.06</v>
      </c>
      <c r="AT13" s="136">
        <v>28.24</v>
      </c>
      <c r="AU13" s="136">
        <v>29.95</v>
      </c>
      <c r="AV13" s="136">
        <v>33.380000000000003</v>
      </c>
      <c r="AW13" s="136">
        <v>36.35</v>
      </c>
      <c r="AX13" s="136">
        <v>36.96</v>
      </c>
      <c r="AY13" s="136">
        <v>36.99</v>
      </c>
      <c r="AZ13" s="136">
        <v>37.479999999999997</v>
      </c>
      <c r="BA13" s="136">
        <v>37.65</v>
      </c>
      <c r="BB13" s="136">
        <v>35.56</v>
      </c>
      <c r="BC13" s="136">
        <v>33.9</v>
      </c>
      <c r="BD13" s="136">
        <v>34.26</v>
      </c>
      <c r="BE13" s="136">
        <v>33.409999999999997</v>
      </c>
      <c r="BF13" s="136">
        <v>31.62</v>
      </c>
      <c r="BG13" s="136">
        <v>30.74</v>
      </c>
      <c r="BH13" s="136">
        <v>29.31</v>
      </c>
      <c r="BI13" s="136">
        <v>27.55</v>
      </c>
      <c r="BJ13" s="136">
        <v>25.46</v>
      </c>
      <c r="BK13" s="136">
        <v>23.04</v>
      </c>
      <c r="BL13" s="136">
        <v>21.12</v>
      </c>
      <c r="BM13" s="136">
        <v>21.7</v>
      </c>
      <c r="BN13" s="136">
        <v>22.04</v>
      </c>
      <c r="BO13" s="136">
        <v>21.92</v>
      </c>
      <c r="BP13" s="136">
        <v>21.81</v>
      </c>
      <c r="BQ13" s="136">
        <v>22.25</v>
      </c>
      <c r="BR13" s="136">
        <v>22.42</v>
      </c>
      <c r="BS13" s="136">
        <v>23</v>
      </c>
      <c r="BT13" s="136">
        <v>23.24</v>
      </c>
      <c r="BU13" s="136">
        <v>24.1</v>
      </c>
      <c r="BV13" s="136">
        <v>24.88</v>
      </c>
      <c r="BW13" s="136">
        <v>25.71</v>
      </c>
      <c r="BX13" s="136">
        <v>26.52</v>
      </c>
      <c r="BY13" s="136">
        <v>27.29</v>
      </c>
      <c r="BZ13" s="136">
        <v>27.82</v>
      </c>
      <c r="CA13" s="136">
        <v>27.9</v>
      </c>
      <c r="CB13" s="136">
        <v>27.76</v>
      </c>
      <c r="CC13" s="136">
        <v>28.35</v>
      </c>
      <c r="CD13" s="136">
        <v>28.13</v>
      </c>
      <c r="CE13" s="136">
        <v>30.1</v>
      </c>
      <c r="CF13" s="136">
        <v>27.6</v>
      </c>
      <c r="CG13" s="136">
        <v>31.18</v>
      </c>
      <c r="CH13" s="136">
        <v>31.02</v>
      </c>
      <c r="CI13" s="136">
        <v>32.19</v>
      </c>
      <c r="CJ13" s="136">
        <v>32.19</v>
      </c>
      <c r="CK13" s="136">
        <v>32.71</v>
      </c>
      <c r="CL13" s="136">
        <v>33</v>
      </c>
      <c r="CM13" s="136">
        <v>33.020000000000003</v>
      </c>
      <c r="CN13" s="136">
        <v>33.15</v>
      </c>
      <c r="CO13" s="136">
        <v>33.159999999999997</v>
      </c>
      <c r="CP13" s="136">
        <v>33.159999999999997</v>
      </c>
      <c r="CQ13" s="136">
        <v>32.86</v>
      </c>
      <c r="CR13" s="136">
        <v>32.86</v>
      </c>
      <c r="CS13" s="136">
        <v>32.01</v>
      </c>
      <c r="CT13" s="136">
        <v>31.98</v>
      </c>
      <c r="CU13" s="136">
        <v>31.98</v>
      </c>
      <c r="CV13" s="136">
        <v>32.270000000000003</v>
      </c>
      <c r="CW13" s="136">
        <v>32.14</v>
      </c>
      <c r="CX13" s="136">
        <v>30.71</v>
      </c>
      <c r="CY13" s="136">
        <v>28.96</v>
      </c>
      <c r="CZ13" s="136">
        <v>27.73</v>
      </c>
      <c r="DA13" s="136">
        <v>27.51</v>
      </c>
      <c r="DB13" s="136">
        <v>28.06</v>
      </c>
      <c r="DC13" s="136">
        <v>28.72</v>
      </c>
      <c r="DD13" s="136">
        <v>29.19</v>
      </c>
      <c r="DE13" s="136">
        <v>29.49</v>
      </c>
      <c r="DF13" s="136">
        <v>30.1</v>
      </c>
      <c r="DG13" s="136">
        <v>32</v>
      </c>
      <c r="DH13" s="136">
        <v>31.4</v>
      </c>
      <c r="DI13" s="136">
        <v>31.75</v>
      </c>
      <c r="DJ13" s="136">
        <v>31.8</v>
      </c>
      <c r="DK13" s="136">
        <v>32.03</v>
      </c>
      <c r="DL13" s="136">
        <v>32.020000000000003</v>
      </c>
      <c r="DM13" s="136">
        <v>32.229999999999997</v>
      </c>
      <c r="DN13" s="136">
        <v>32.79</v>
      </c>
      <c r="DO13" s="136">
        <v>33.94</v>
      </c>
      <c r="DP13" s="136">
        <v>35.06</v>
      </c>
      <c r="DQ13" s="136">
        <v>33.57</v>
      </c>
      <c r="DR13" s="136">
        <v>33.57</v>
      </c>
      <c r="DS13" s="136">
        <v>34.24</v>
      </c>
      <c r="DT13" s="136">
        <v>34.47</v>
      </c>
      <c r="DU13" s="136">
        <v>34.64</v>
      </c>
      <c r="DV13" s="136">
        <v>34.46</v>
      </c>
      <c r="DW13" s="136">
        <v>34.11</v>
      </c>
      <c r="DX13" s="136">
        <v>33.729999999999997</v>
      </c>
      <c r="DY13" s="136">
        <v>33.54</v>
      </c>
      <c r="DZ13" s="136">
        <v>32.54</v>
      </c>
      <c r="EA13" s="136">
        <v>31.99</v>
      </c>
      <c r="EB13" s="136">
        <v>30.93</v>
      </c>
      <c r="EC13" s="136">
        <v>31.19</v>
      </c>
      <c r="ED13" s="136">
        <v>31.13</v>
      </c>
      <c r="EE13" s="136">
        <v>29.76</v>
      </c>
      <c r="EF13" s="136">
        <v>29.57</v>
      </c>
      <c r="EG13" s="136">
        <v>29.55</v>
      </c>
      <c r="EH13" s="136">
        <v>28.9</v>
      </c>
      <c r="EI13" s="136">
        <v>27.57</v>
      </c>
      <c r="EJ13" s="136">
        <v>26.6</v>
      </c>
      <c r="EK13" s="136">
        <v>25.87</v>
      </c>
      <c r="EL13" s="136">
        <v>25.32</v>
      </c>
      <c r="EM13" s="136">
        <v>25.42</v>
      </c>
      <c r="EN13" s="136">
        <v>26.01</v>
      </c>
      <c r="EO13" s="136">
        <v>26.4</v>
      </c>
      <c r="EP13" s="136">
        <v>26.7</v>
      </c>
      <c r="EQ13" s="136">
        <v>26.37</v>
      </c>
      <c r="ER13" s="136">
        <v>25.49</v>
      </c>
      <c r="ES13" s="136">
        <v>24.51</v>
      </c>
      <c r="ET13" s="136">
        <v>23.56</v>
      </c>
      <c r="EU13" s="136">
        <v>22.52</v>
      </c>
      <c r="EV13" s="136">
        <v>22.02</v>
      </c>
      <c r="EW13" s="136">
        <v>21.96</v>
      </c>
      <c r="EX13" s="136">
        <v>22.34</v>
      </c>
      <c r="EY13" s="136">
        <v>23.13</v>
      </c>
      <c r="EZ13" s="136">
        <v>24.36</v>
      </c>
      <c r="FA13" s="136">
        <v>25.68</v>
      </c>
      <c r="FB13" s="136">
        <v>27.02</v>
      </c>
      <c r="FC13" s="136">
        <v>28</v>
      </c>
      <c r="FD13" s="136">
        <v>28.79</v>
      </c>
      <c r="FE13" s="136">
        <v>29.26</v>
      </c>
      <c r="FF13" s="136">
        <v>29.88</v>
      </c>
      <c r="FG13" s="136">
        <v>30.42</v>
      </c>
      <c r="FH13" s="136">
        <v>31.02</v>
      </c>
      <c r="FI13" s="136">
        <v>31.53</v>
      </c>
      <c r="FJ13" s="136">
        <v>31.6</v>
      </c>
      <c r="FK13" s="136">
        <v>33.08</v>
      </c>
      <c r="FL13" s="136"/>
    </row>
    <row r="14" spans="2:168" ht="13.5" thickBot="1" x14ac:dyDescent="0.25"/>
    <row r="15" spans="2:168" ht="13.5" thickBot="1" x14ac:dyDescent="0.25">
      <c r="B15" s="75"/>
      <c r="C15" t="s">
        <v>98</v>
      </c>
      <c r="CF15" s="144"/>
      <c r="CG15" s="144" t="s">
        <v>263</v>
      </c>
      <c r="CH15" s="361" t="s">
        <v>264</v>
      </c>
    </row>
    <row r="16" spans="2:168" x14ac:dyDescent="0.2">
      <c r="CF16" s="362" t="s">
        <v>223</v>
      </c>
      <c r="CG16" s="362">
        <v>56.58</v>
      </c>
      <c r="CH16" s="363">
        <v>55.12</v>
      </c>
    </row>
    <row r="17" spans="3:86" x14ac:dyDescent="0.2">
      <c r="Z17" s="76"/>
      <c r="CF17" s="364" t="s">
        <v>225</v>
      </c>
      <c r="CG17" s="364">
        <v>53.35</v>
      </c>
      <c r="CH17" s="365">
        <v>47.68</v>
      </c>
    </row>
    <row r="18" spans="3:86" x14ac:dyDescent="0.2">
      <c r="CF18" s="364" t="s">
        <v>227</v>
      </c>
      <c r="CG18" s="364">
        <v>40.5</v>
      </c>
      <c r="CH18" s="365">
        <v>26.25</v>
      </c>
    </row>
    <row r="19" spans="3:86" x14ac:dyDescent="0.2">
      <c r="CF19" s="364" t="s">
        <v>158</v>
      </c>
      <c r="CG19" s="364">
        <v>40.1</v>
      </c>
      <c r="CH19" s="365">
        <v>29.6</v>
      </c>
    </row>
    <row r="20" spans="3:86" x14ac:dyDescent="0.2">
      <c r="CF20" s="364" t="s">
        <v>138</v>
      </c>
      <c r="CG20" s="364">
        <v>39.74</v>
      </c>
      <c r="CH20" s="365">
        <v>29.84</v>
      </c>
    </row>
    <row r="21" spans="3:86" x14ac:dyDescent="0.2">
      <c r="CF21" s="364" t="s">
        <v>77</v>
      </c>
      <c r="CG21" s="364">
        <v>39.39</v>
      </c>
      <c r="CH21" s="365">
        <v>26.37</v>
      </c>
    </row>
    <row r="22" spans="3:86" x14ac:dyDescent="0.2">
      <c r="CF22" s="364" t="s">
        <v>178</v>
      </c>
      <c r="CG22" s="364">
        <v>39.340000000000003</v>
      </c>
      <c r="CH22" s="365">
        <v>38.28</v>
      </c>
    </row>
    <row r="23" spans="3:86" x14ac:dyDescent="0.2">
      <c r="CF23" s="364" t="s">
        <v>143</v>
      </c>
      <c r="CG23" s="364">
        <v>38.44</v>
      </c>
      <c r="CH23" s="365">
        <v>27.39</v>
      </c>
    </row>
    <row r="24" spans="3:86" x14ac:dyDescent="0.2">
      <c r="CF24" s="364" t="s">
        <v>134</v>
      </c>
      <c r="CG24" s="364">
        <v>38.25</v>
      </c>
      <c r="CH24" s="365">
        <v>29.91</v>
      </c>
    </row>
    <row r="25" spans="3:86" x14ac:dyDescent="0.2">
      <c r="CF25" s="364" t="s">
        <v>145</v>
      </c>
      <c r="CG25" s="364">
        <v>38.14</v>
      </c>
      <c r="CH25" s="365">
        <v>36.479999999999997</v>
      </c>
    </row>
    <row r="26" spans="3:86" x14ac:dyDescent="0.2">
      <c r="CF26" s="364" t="s">
        <v>139</v>
      </c>
      <c r="CG26" s="364">
        <v>37.700000000000003</v>
      </c>
      <c r="CH26" s="365">
        <v>26.85</v>
      </c>
    </row>
    <row r="27" spans="3:86" x14ac:dyDescent="0.2">
      <c r="CF27" s="364" t="s">
        <v>226</v>
      </c>
      <c r="CG27" s="364">
        <v>37.270000000000003</v>
      </c>
      <c r="CH27" s="365">
        <v>26.54</v>
      </c>
    </row>
    <row r="28" spans="3:86" x14ac:dyDescent="0.2">
      <c r="CF28" s="364" t="s">
        <v>133</v>
      </c>
      <c r="CG28" s="364">
        <v>37.1</v>
      </c>
      <c r="CH28" s="365">
        <v>31.32</v>
      </c>
    </row>
    <row r="29" spans="3:86" x14ac:dyDescent="0.2">
      <c r="CF29" s="364" t="s">
        <v>76</v>
      </c>
      <c r="CG29" s="364">
        <v>36.6</v>
      </c>
      <c r="CH29" s="365">
        <v>30.2</v>
      </c>
    </row>
    <row r="30" spans="3:86" x14ac:dyDescent="0.2">
      <c r="CF30" s="419" t="s">
        <v>205</v>
      </c>
      <c r="CG30" s="419">
        <v>33.97</v>
      </c>
      <c r="CH30" s="420">
        <v>23.3</v>
      </c>
    </row>
    <row r="31" spans="3:86" x14ac:dyDescent="0.2">
      <c r="CF31" s="412" t="s">
        <v>78</v>
      </c>
      <c r="CG31" s="412">
        <v>33.71</v>
      </c>
      <c r="CH31" s="413">
        <v>26.41</v>
      </c>
    </row>
    <row r="32" spans="3:86" ht="14.25" x14ac:dyDescent="0.2">
      <c r="C32" s="60" t="s">
        <v>82</v>
      </c>
      <c r="CF32" s="419" t="s">
        <v>80</v>
      </c>
      <c r="CG32" s="419">
        <v>33.08</v>
      </c>
      <c r="CH32" s="420">
        <v>23.13</v>
      </c>
    </row>
    <row r="33" spans="84:86" x14ac:dyDescent="0.2">
      <c r="CF33" s="419" t="s">
        <v>229</v>
      </c>
      <c r="CG33" s="419">
        <v>32.68</v>
      </c>
      <c r="CH33" s="420">
        <v>25.88</v>
      </c>
    </row>
    <row r="34" spans="84:86" x14ac:dyDescent="0.2">
      <c r="CF34" s="419" t="s">
        <v>228</v>
      </c>
      <c r="CG34" s="419">
        <v>32.380000000000003</v>
      </c>
      <c r="CH34" s="420">
        <v>24.76</v>
      </c>
    </row>
    <row r="35" spans="84:86" x14ac:dyDescent="0.2">
      <c r="CF35" s="419" t="s">
        <v>79</v>
      </c>
      <c r="CG35" s="419">
        <v>31.97</v>
      </c>
      <c r="CH35" s="420">
        <v>24.21</v>
      </c>
    </row>
    <row r="36" spans="84:86" x14ac:dyDescent="0.2">
      <c r="CF36" s="364" t="s">
        <v>136</v>
      </c>
      <c r="CG36" s="364">
        <v>31.79</v>
      </c>
      <c r="CH36" s="365">
        <v>21.14</v>
      </c>
    </row>
    <row r="37" spans="84:86" x14ac:dyDescent="0.2">
      <c r="CF37" s="419" t="s">
        <v>161</v>
      </c>
      <c r="CG37" s="419">
        <v>31.49</v>
      </c>
      <c r="CH37" s="420">
        <v>21.17</v>
      </c>
    </row>
    <row r="38" spans="84:86" x14ac:dyDescent="0.2">
      <c r="CF38" s="364" t="s">
        <v>135</v>
      </c>
      <c r="CG38" s="364">
        <v>31.26</v>
      </c>
      <c r="CH38" s="365">
        <v>28.74</v>
      </c>
    </row>
    <row r="39" spans="84:86" x14ac:dyDescent="0.2">
      <c r="CF39" s="364" t="s">
        <v>230</v>
      </c>
      <c r="CG39" s="364">
        <v>31.17</v>
      </c>
      <c r="CH39" s="365">
        <v>23.42</v>
      </c>
    </row>
    <row r="40" spans="84:86" x14ac:dyDescent="0.2">
      <c r="CF40" s="364" t="s">
        <v>218</v>
      </c>
      <c r="CG40" s="364">
        <v>30.84</v>
      </c>
      <c r="CH40" s="365">
        <v>28.86</v>
      </c>
    </row>
    <row r="41" spans="84:86" x14ac:dyDescent="0.2">
      <c r="CF41" s="364" t="s">
        <v>156</v>
      </c>
      <c r="CG41" s="364">
        <v>30.77</v>
      </c>
      <c r="CH41" s="365">
        <v>27.1</v>
      </c>
    </row>
    <row r="42" spans="84:86" x14ac:dyDescent="0.2">
      <c r="CF42" s="364" t="s">
        <v>142</v>
      </c>
      <c r="CG42" s="364">
        <v>30.6</v>
      </c>
      <c r="CH42" s="365">
        <v>27.14</v>
      </c>
    </row>
    <row r="43" spans="84:86" ht="13.5" thickBot="1" x14ac:dyDescent="0.25">
      <c r="CF43" s="364" t="s">
        <v>146</v>
      </c>
      <c r="CG43" s="364">
        <v>29.46</v>
      </c>
      <c r="CH43" s="365">
        <v>25.27</v>
      </c>
    </row>
    <row r="44" spans="84:86" ht="13.5" thickBot="1" x14ac:dyDescent="0.25">
      <c r="CF44" s="144" t="s">
        <v>231</v>
      </c>
      <c r="CG44" s="144">
        <v>36.71</v>
      </c>
      <c r="CH44" s="361">
        <v>27.82</v>
      </c>
    </row>
    <row r="46" spans="84:86" ht="13.5" thickBot="1" x14ac:dyDescent="0.25"/>
    <row r="47" spans="84:86" ht="13.5" thickBot="1" x14ac:dyDescent="0.25">
      <c r="CF47" s="414"/>
      <c r="CG47" s="144" t="s">
        <v>235</v>
      </c>
      <c r="CH47" s="144" t="s">
        <v>214</v>
      </c>
    </row>
    <row r="48" spans="84:86" x14ac:dyDescent="0.2">
      <c r="CF48" s="362" t="s">
        <v>223</v>
      </c>
      <c r="CG48" s="363">
        <v>56</v>
      </c>
      <c r="CH48" s="363">
        <v>56.5</v>
      </c>
    </row>
    <row r="49" spans="2:86" x14ac:dyDescent="0.2">
      <c r="B49" s="67"/>
      <c r="C49" s="67"/>
      <c r="D49" s="67"/>
      <c r="E49" s="67"/>
      <c r="CF49" s="364" t="s">
        <v>178</v>
      </c>
      <c r="CG49" s="365">
        <v>38.65</v>
      </c>
      <c r="CH49" s="365">
        <v>41.84</v>
      </c>
    </row>
    <row r="50" spans="2:86" x14ac:dyDescent="0.2">
      <c r="CF50" s="364" t="s">
        <v>145</v>
      </c>
      <c r="CG50" s="365">
        <v>37.200000000000003</v>
      </c>
      <c r="CH50" s="365">
        <v>38.06</v>
      </c>
    </row>
    <row r="51" spans="2:86" x14ac:dyDescent="0.2">
      <c r="CF51" s="364" t="s">
        <v>133</v>
      </c>
      <c r="CG51" s="365">
        <v>31.99</v>
      </c>
      <c r="CH51" s="365">
        <v>34.67</v>
      </c>
    </row>
    <row r="52" spans="2:86" x14ac:dyDescent="0.2">
      <c r="CF52" s="364" t="s">
        <v>138</v>
      </c>
      <c r="CG52" s="365">
        <v>31.17</v>
      </c>
      <c r="CH52" s="365">
        <v>33.74</v>
      </c>
    </row>
    <row r="53" spans="2:86" x14ac:dyDescent="0.2">
      <c r="CF53" s="364" t="s">
        <v>158</v>
      </c>
      <c r="CG53" s="365">
        <v>30.7</v>
      </c>
      <c r="CH53" s="365">
        <v>31.54</v>
      </c>
    </row>
    <row r="54" spans="2:86" x14ac:dyDescent="0.2">
      <c r="CF54" s="364" t="s">
        <v>76</v>
      </c>
      <c r="CG54" s="365">
        <v>30.18</v>
      </c>
      <c r="CH54" s="365">
        <v>30.96</v>
      </c>
    </row>
    <row r="55" spans="2:86" x14ac:dyDescent="0.2">
      <c r="CF55" s="364" t="s">
        <v>135</v>
      </c>
      <c r="CG55" s="365">
        <v>29.12</v>
      </c>
      <c r="CH55" s="365">
        <v>30.15</v>
      </c>
    </row>
    <row r="56" spans="2:86" x14ac:dyDescent="0.2">
      <c r="CF56" s="364" t="s">
        <v>143</v>
      </c>
      <c r="CG56" s="365">
        <v>28.68</v>
      </c>
      <c r="CH56" s="365">
        <v>31.02</v>
      </c>
    </row>
    <row r="57" spans="2:86" x14ac:dyDescent="0.2">
      <c r="CF57" s="364" t="s">
        <v>227</v>
      </c>
      <c r="CG57" s="365">
        <v>28.38</v>
      </c>
      <c r="CH57" s="365">
        <v>30.6</v>
      </c>
    </row>
    <row r="58" spans="2:86" x14ac:dyDescent="0.2">
      <c r="CF58" s="364" t="s">
        <v>134</v>
      </c>
      <c r="CG58" s="365">
        <v>28.1</v>
      </c>
      <c r="CH58" s="365">
        <v>29.98</v>
      </c>
    </row>
    <row r="59" spans="2:86" x14ac:dyDescent="0.2">
      <c r="CF59" s="364" t="s">
        <v>226</v>
      </c>
      <c r="CG59" s="365">
        <v>28</v>
      </c>
      <c r="CH59" s="365">
        <v>29.82</v>
      </c>
    </row>
    <row r="60" spans="2:86" x14ac:dyDescent="0.2">
      <c r="CF60" s="364" t="s">
        <v>156</v>
      </c>
      <c r="CG60" s="365">
        <v>27.77</v>
      </c>
      <c r="CH60" s="365">
        <v>29.66</v>
      </c>
    </row>
    <row r="61" spans="2:86" x14ac:dyDescent="0.2">
      <c r="CF61" s="364" t="s">
        <v>77</v>
      </c>
      <c r="CG61" s="365">
        <v>27.38</v>
      </c>
      <c r="CH61" s="365">
        <v>29.57</v>
      </c>
    </row>
    <row r="62" spans="2:86" x14ac:dyDescent="0.2">
      <c r="CF62" s="364" t="s">
        <v>229</v>
      </c>
      <c r="CG62" s="365">
        <v>27.18</v>
      </c>
      <c r="CH62" s="365">
        <v>32.96</v>
      </c>
    </row>
    <row r="63" spans="2:86" x14ac:dyDescent="0.2">
      <c r="CF63" s="364" t="s">
        <v>139</v>
      </c>
      <c r="CG63" s="365">
        <v>26.7</v>
      </c>
      <c r="CH63" s="365">
        <v>28.54</v>
      </c>
    </row>
    <row r="64" spans="2:86" x14ac:dyDescent="0.2">
      <c r="CF64" s="415" t="s">
        <v>78</v>
      </c>
      <c r="CG64" s="413">
        <v>25.96</v>
      </c>
      <c r="CH64" s="413">
        <v>27.83</v>
      </c>
    </row>
    <row r="65" spans="84:86" x14ac:dyDescent="0.2">
      <c r="CF65" s="364" t="s">
        <v>146</v>
      </c>
      <c r="CG65" s="365">
        <v>25.66</v>
      </c>
      <c r="CH65" s="365">
        <v>26.32</v>
      </c>
    </row>
    <row r="66" spans="84:86" x14ac:dyDescent="0.2">
      <c r="CF66" s="364" t="s">
        <v>79</v>
      </c>
      <c r="CG66" s="365">
        <v>25.31</v>
      </c>
      <c r="CH66" s="365">
        <v>27.94</v>
      </c>
    </row>
    <row r="67" spans="84:86" x14ac:dyDescent="0.2">
      <c r="CF67" s="364" t="s">
        <v>228</v>
      </c>
      <c r="CG67" s="365">
        <v>25.28</v>
      </c>
      <c r="CH67" s="365">
        <v>28.33</v>
      </c>
    </row>
    <row r="68" spans="84:86" x14ac:dyDescent="0.2">
      <c r="CF68" s="364" t="s">
        <v>80</v>
      </c>
      <c r="CG68" s="365">
        <v>24.08</v>
      </c>
      <c r="CH68" s="365">
        <v>27.31</v>
      </c>
    </row>
    <row r="69" spans="84:86" x14ac:dyDescent="0.2">
      <c r="CF69" s="364" t="s">
        <v>230</v>
      </c>
      <c r="CG69" s="365">
        <v>23.8</v>
      </c>
      <c r="CH69" s="365">
        <v>25.93</v>
      </c>
    </row>
    <row r="70" spans="84:86" x14ac:dyDescent="0.2">
      <c r="CF70" s="364" t="s">
        <v>205</v>
      </c>
      <c r="CG70" s="365">
        <v>23.76</v>
      </c>
      <c r="CH70" s="365">
        <v>23.71</v>
      </c>
    </row>
    <row r="71" spans="84:86" x14ac:dyDescent="0.2">
      <c r="CF71" s="364" t="s">
        <v>136</v>
      </c>
      <c r="CG71" s="365">
        <v>21.72</v>
      </c>
      <c r="CH71" s="365">
        <v>21.68</v>
      </c>
    </row>
    <row r="72" spans="84:86" ht="13.5" thickBot="1" x14ac:dyDescent="0.25">
      <c r="CF72" s="364" t="s">
        <v>161</v>
      </c>
      <c r="CG72" s="365">
        <v>21.63</v>
      </c>
      <c r="CH72" s="365">
        <v>21.67</v>
      </c>
    </row>
    <row r="73" spans="84:86" ht="13.5" thickBot="1" x14ac:dyDescent="0.25">
      <c r="CF73" s="144" t="s">
        <v>231</v>
      </c>
      <c r="CG73" s="361">
        <v>28.46</v>
      </c>
      <c r="CH73" s="361">
        <v>31.22</v>
      </c>
    </row>
    <row r="84" spans="2:7" ht="18.75" x14ac:dyDescent="0.25">
      <c r="B84" s="426" t="s">
        <v>243</v>
      </c>
      <c r="C84" s="427"/>
      <c r="D84" s="427"/>
      <c r="E84" s="427"/>
      <c r="F84" s="427"/>
      <c r="G84" s="427"/>
    </row>
  </sheetData>
  <mergeCells count="1">
    <mergeCell ref="B84:G84"/>
  </mergeCells>
  <phoneticPr fontId="1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S59" sqref="S59"/>
    </sheetView>
  </sheetViews>
  <sheetFormatPr defaultRowHeight="12.75" x14ac:dyDescent="0.2"/>
  <sheetData/>
  <phoneticPr fontId="18" type="noConversion"/>
  <pageMargins left="0.75" right="0.75" top="1" bottom="1" header="0.5" footer="0.5"/>
  <headerFooter alignWithMargins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M16"/>
  <sheetViews>
    <sheetView workbookViewId="0">
      <selection activeCell="R10" sqref="R10"/>
    </sheetView>
  </sheetViews>
  <sheetFormatPr defaultRowHeight="12.75" x14ac:dyDescent="0.2"/>
  <cols>
    <col min="1" max="1" width="9.140625" style="294"/>
    <col min="2" max="2" width="23.28515625" style="294" customWidth="1"/>
    <col min="3" max="16384" width="9.140625" style="294"/>
  </cols>
  <sheetData>
    <row r="2" spans="2:13" ht="15.75" x14ac:dyDescent="0.25">
      <c r="B2" s="138" t="s">
        <v>203</v>
      </c>
      <c r="G2" s="295"/>
    </row>
    <row r="5" spans="2:13" ht="13.5" thickBot="1" x14ac:dyDescent="0.25"/>
    <row r="6" spans="2:13" ht="16.5" customHeight="1" thickBot="1" x14ac:dyDescent="0.25">
      <c r="B6" s="431" t="s">
        <v>87</v>
      </c>
      <c r="C6" s="428" t="s">
        <v>189</v>
      </c>
      <c r="D6" s="429"/>
      <c r="E6" s="429"/>
      <c r="F6" s="429"/>
      <c r="G6" s="429"/>
      <c r="H6" s="429"/>
      <c r="I6" s="428" t="s">
        <v>190</v>
      </c>
      <c r="J6" s="429"/>
      <c r="K6" s="429"/>
      <c r="L6" s="429"/>
      <c r="M6" s="430"/>
    </row>
    <row r="7" spans="2:13" ht="16.5" customHeight="1" thickBot="1" x14ac:dyDescent="0.25">
      <c r="B7" s="432"/>
      <c r="C7" s="301" t="s">
        <v>208</v>
      </c>
      <c r="D7" s="302" t="s">
        <v>213</v>
      </c>
      <c r="E7" s="302" t="s">
        <v>191</v>
      </c>
      <c r="F7" s="303" t="s">
        <v>192</v>
      </c>
      <c r="G7" s="302" t="s">
        <v>193</v>
      </c>
      <c r="H7" s="304" t="s">
        <v>194</v>
      </c>
      <c r="I7" s="305" t="s">
        <v>195</v>
      </c>
      <c r="J7" s="302" t="s">
        <v>196</v>
      </c>
      <c r="K7" s="303" t="s">
        <v>192</v>
      </c>
      <c r="L7" s="302" t="s">
        <v>197</v>
      </c>
      <c r="M7" s="302" t="s">
        <v>198</v>
      </c>
    </row>
    <row r="8" spans="2:13" ht="30" customHeight="1" thickBot="1" x14ac:dyDescent="0.25">
      <c r="B8" s="424" t="s">
        <v>262</v>
      </c>
      <c r="C8" s="312">
        <v>146.97</v>
      </c>
      <c r="D8" s="313"/>
      <c r="E8" s="313">
        <v>143.80000000000001</v>
      </c>
      <c r="F8" s="314">
        <v>132.02000000000001</v>
      </c>
      <c r="G8" s="313">
        <v>121.95</v>
      </c>
      <c r="H8" s="315">
        <v>116.01</v>
      </c>
      <c r="I8" s="316" t="s">
        <v>159</v>
      </c>
      <c r="J8" s="306">
        <v>102.20445062586926</v>
      </c>
      <c r="K8" s="307">
        <v>111.32404181184668</v>
      </c>
      <c r="L8" s="306">
        <v>120.51660516605166</v>
      </c>
      <c r="M8" s="306">
        <v>126.68735453840186</v>
      </c>
    </row>
    <row r="9" spans="2:13" ht="30" customHeight="1" thickBot="1" x14ac:dyDescent="0.25">
      <c r="B9" s="424" t="s">
        <v>199</v>
      </c>
      <c r="C9" s="312">
        <v>640.72</v>
      </c>
      <c r="D9" s="313">
        <v>666.53</v>
      </c>
      <c r="E9" s="423">
        <v>666.75</v>
      </c>
      <c r="F9" s="314">
        <v>869.6</v>
      </c>
      <c r="G9" s="313">
        <v>842.74</v>
      </c>
      <c r="H9" s="315">
        <v>738.18</v>
      </c>
      <c r="I9" s="308">
        <v>96.127706179766861</v>
      </c>
      <c r="J9" s="306">
        <v>96.095988001499819</v>
      </c>
      <c r="K9" s="307">
        <v>73.679852805887762</v>
      </c>
      <c r="L9" s="306">
        <v>76.028193748961726</v>
      </c>
      <c r="M9" s="306">
        <v>86.797258121325427</v>
      </c>
    </row>
    <row r="10" spans="2:13" ht="30" customHeight="1" thickBot="1" x14ac:dyDescent="0.25">
      <c r="B10" s="424" t="s">
        <v>200</v>
      </c>
      <c r="C10" s="312">
        <v>1219.52</v>
      </c>
      <c r="D10" s="313">
        <v>1278.27</v>
      </c>
      <c r="E10" s="423">
        <v>1327.37</v>
      </c>
      <c r="F10" s="314">
        <v>1159.74</v>
      </c>
      <c r="G10" s="313">
        <v>1166.6500000000001</v>
      </c>
      <c r="H10" s="315">
        <v>964.02</v>
      </c>
      <c r="I10" s="308">
        <v>95.403944393594472</v>
      </c>
      <c r="J10" s="306">
        <v>91.874910537378426</v>
      </c>
      <c r="K10" s="307">
        <v>105.15460361805232</v>
      </c>
      <c r="L10" s="306">
        <v>104.53177902541464</v>
      </c>
      <c r="M10" s="306">
        <v>126.50359951038361</v>
      </c>
    </row>
    <row r="11" spans="2:13" ht="30" customHeight="1" thickBot="1" x14ac:dyDescent="0.25">
      <c r="B11" s="424" t="s">
        <v>201</v>
      </c>
      <c r="C11" s="312">
        <v>2205.14</v>
      </c>
      <c r="D11" s="313">
        <v>2211.86</v>
      </c>
      <c r="E11" s="423">
        <v>2197.2600000000002</v>
      </c>
      <c r="F11" s="314">
        <v>1822.24</v>
      </c>
      <c r="G11" s="313">
        <v>1904.79</v>
      </c>
      <c r="H11" s="315">
        <v>1255.53</v>
      </c>
      <c r="I11" s="308">
        <v>99.696183302740678</v>
      </c>
      <c r="J11" s="306">
        <v>100.35862847364444</v>
      </c>
      <c r="K11" s="307">
        <v>121.01259987707436</v>
      </c>
      <c r="L11" s="306">
        <v>115.76814241989931</v>
      </c>
      <c r="M11" s="306">
        <v>175.63419432430925</v>
      </c>
    </row>
    <row r="12" spans="2:13" ht="30" customHeight="1" thickBot="1" x14ac:dyDescent="0.25">
      <c r="B12" s="424" t="s">
        <v>202</v>
      </c>
      <c r="C12" s="312">
        <v>2380.41</v>
      </c>
      <c r="D12" s="313">
        <v>2378.5</v>
      </c>
      <c r="E12" s="423">
        <v>2424.29</v>
      </c>
      <c r="F12" s="314">
        <v>1971.8</v>
      </c>
      <c r="G12" s="313">
        <v>1981.28</v>
      </c>
      <c r="H12" s="315">
        <v>1360.77</v>
      </c>
      <c r="I12" s="308">
        <v>100.08030271179315</v>
      </c>
      <c r="J12" s="306">
        <v>98.18998552153414</v>
      </c>
      <c r="K12" s="307">
        <v>120.72268992798459</v>
      </c>
      <c r="L12" s="306">
        <v>120.14505774045062</v>
      </c>
      <c r="M12" s="306">
        <v>174.93110518309487</v>
      </c>
    </row>
    <row r="13" spans="2:13" ht="30" customHeight="1" thickBot="1" x14ac:dyDescent="0.25">
      <c r="B13" s="424" t="s">
        <v>93</v>
      </c>
      <c r="C13" s="312">
        <v>1401.19</v>
      </c>
      <c r="D13" s="313">
        <v>1422.88</v>
      </c>
      <c r="E13" s="423">
        <v>1465.25</v>
      </c>
      <c r="F13" s="314">
        <v>1454.4</v>
      </c>
      <c r="G13" s="313">
        <v>1567.98</v>
      </c>
      <c r="H13" s="315">
        <v>1060.71</v>
      </c>
      <c r="I13" s="308">
        <v>98.475626897559877</v>
      </c>
      <c r="J13" s="306">
        <v>95.628049820849682</v>
      </c>
      <c r="K13" s="307">
        <v>96.341446644664458</v>
      </c>
      <c r="L13" s="306">
        <v>89.362746973813444</v>
      </c>
      <c r="M13" s="306">
        <v>132.09925427308124</v>
      </c>
    </row>
    <row r="14" spans="2:13" ht="30" customHeight="1" thickBot="1" x14ac:dyDescent="0.25">
      <c r="B14" s="424" t="s">
        <v>94</v>
      </c>
      <c r="C14" s="312">
        <v>1375.26</v>
      </c>
      <c r="D14" s="313">
        <v>1388.16</v>
      </c>
      <c r="E14" s="423">
        <v>1447.43</v>
      </c>
      <c r="F14" s="314">
        <v>1465.78</v>
      </c>
      <c r="G14" s="313">
        <v>1526.43</v>
      </c>
      <c r="H14" s="315">
        <v>1073.3399999999999</v>
      </c>
      <c r="I14" s="308">
        <v>99.070712309820195</v>
      </c>
      <c r="J14" s="306">
        <v>95.013921225896937</v>
      </c>
      <c r="K14" s="307">
        <v>93.824448416542737</v>
      </c>
      <c r="L14" s="306">
        <v>90.096499675713915</v>
      </c>
      <c r="M14" s="306">
        <v>128.1290178321874</v>
      </c>
    </row>
    <row r="16" spans="2:13" x14ac:dyDescent="0.2">
      <c r="B16"/>
      <c r="C16"/>
      <c r="D16"/>
    </row>
  </sheetData>
  <sheetProtection formatCells="0" formatColumns="0" formatRows="0"/>
  <mergeCells count="3">
    <mergeCell ref="C6:H6"/>
    <mergeCell ref="I6:M6"/>
    <mergeCell ref="B6:B7"/>
  </mergeCells>
  <phoneticPr fontId="82" type="noConversion"/>
  <pageMargins left="0.75" right="0.75" top="1" bottom="1" header="0.5" footer="0.5"/>
  <pageSetup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19"/>
  <sheetViews>
    <sheetView workbookViewId="0">
      <selection activeCell="L9" sqref="L9"/>
    </sheetView>
  </sheetViews>
  <sheetFormatPr defaultRowHeight="12.75" x14ac:dyDescent="0.2"/>
  <cols>
    <col min="2" max="2" width="20.140625" customWidth="1"/>
    <col min="3" max="3" width="12.28515625" customWidth="1"/>
    <col min="4" max="4" width="10.42578125" customWidth="1"/>
    <col min="5" max="5" width="13" customWidth="1"/>
    <col min="6" max="6" width="21.140625" customWidth="1"/>
    <col min="7" max="7" width="20.28515625" customWidth="1"/>
    <col min="8" max="8" width="14.42578125" customWidth="1"/>
  </cols>
  <sheetData>
    <row r="2" spans="1:8" x14ac:dyDescent="0.2">
      <c r="A2" s="67" t="s">
        <v>162</v>
      </c>
    </row>
    <row r="4" spans="1:8" ht="13.5" thickBot="1" x14ac:dyDescent="0.25"/>
    <row r="5" spans="1:8" ht="12.75" customHeight="1" x14ac:dyDescent="0.2">
      <c r="B5" s="433" t="s">
        <v>87</v>
      </c>
      <c r="C5" s="436" t="s">
        <v>1</v>
      </c>
      <c r="D5" s="437"/>
      <c r="E5" s="437"/>
      <c r="F5" s="437"/>
      <c r="G5" s="437"/>
      <c r="H5" s="438"/>
    </row>
    <row r="6" spans="1:8" ht="13.5" customHeight="1" thickBot="1" x14ac:dyDescent="0.25">
      <c r="B6" s="434"/>
      <c r="C6" s="439"/>
      <c r="D6" s="440"/>
      <c r="E6" s="440"/>
      <c r="F6" s="440"/>
      <c r="G6" s="440"/>
      <c r="H6" s="441"/>
    </row>
    <row r="7" spans="1:8" ht="30.75" thickBot="1" x14ac:dyDescent="0.3">
      <c r="B7" s="434"/>
      <c r="C7" s="442" t="s">
        <v>88</v>
      </c>
      <c r="D7" s="443"/>
      <c r="E7" s="68" t="s">
        <v>154</v>
      </c>
      <c r="F7" s="29" t="s">
        <v>89</v>
      </c>
      <c r="G7" s="9"/>
      <c r="H7" s="11" t="s">
        <v>154</v>
      </c>
    </row>
    <row r="8" spans="1:8" ht="15.75" thickBot="1" x14ac:dyDescent="0.25">
      <c r="B8" s="435"/>
      <c r="C8" s="133">
        <v>43072</v>
      </c>
      <c r="D8" s="342">
        <v>43065</v>
      </c>
      <c r="E8" s="69" t="s">
        <v>14</v>
      </c>
      <c r="F8" s="133">
        <v>43072</v>
      </c>
      <c r="G8" s="359">
        <v>43065</v>
      </c>
      <c r="H8" s="45" t="s">
        <v>14</v>
      </c>
    </row>
    <row r="9" spans="1:8" ht="27.75" customHeight="1" thickBot="1" x14ac:dyDescent="0.25">
      <c r="B9" s="310" t="s">
        <v>90</v>
      </c>
      <c r="C9" s="74">
        <v>2205.14</v>
      </c>
      <c r="D9" s="379">
        <v>2211.86</v>
      </c>
      <c r="E9" s="235">
        <v>-0.30381669725933175</v>
      </c>
      <c r="F9" s="74">
        <v>524.42150824038617</v>
      </c>
      <c r="G9" s="360">
        <v>524.16476688358159</v>
      </c>
      <c r="H9" s="235">
        <v>4.8981040509654315E-2</v>
      </c>
    </row>
    <row r="10" spans="1:8" ht="33.75" customHeight="1" thickBot="1" x14ac:dyDescent="0.25">
      <c r="B10" s="310" t="s">
        <v>170</v>
      </c>
      <c r="C10" s="340">
        <v>2380.41</v>
      </c>
      <c r="D10" s="380">
        <v>2378.5</v>
      </c>
      <c r="E10" s="235">
        <v>8.030271179314083E-2</v>
      </c>
      <c r="F10" s="74">
        <v>566.10383124450038</v>
      </c>
      <c r="G10" s="360">
        <v>563.65497727369677</v>
      </c>
      <c r="H10" s="235">
        <v>0.43445974391076991</v>
      </c>
    </row>
    <row r="11" spans="1:8" ht="28.5" customHeight="1" thickBot="1" x14ac:dyDescent="0.25">
      <c r="B11" s="234" t="s">
        <v>91</v>
      </c>
      <c r="C11" s="311">
        <v>640.72</v>
      </c>
      <c r="D11" s="381">
        <v>666.53</v>
      </c>
      <c r="E11" s="235">
        <v>-3.8722938202331401</v>
      </c>
      <c r="F11" s="74">
        <v>152.37461057337867</v>
      </c>
      <c r="G11" s="360">
        <v>157.95373218509022</v>
      </c>
      <c r="H11" s="235">
        <v>-3.5321239546109156</v>
      </c>
    </row>
    <row r="12" spans="1:8" ht="22.5" customHeight="1" thickBot="1" x14ac:dyDescent="0.25">
      <c r="B12" s="234" t="s">
        <v>92</v>
      </c>
      <c r="C12" s="311">
        <v>1219.52</v>
      </c>
      <c r="D12" s="381">
        <v>1278.27</v>
      </c>
      <c r="E12" s="235">
        <v>-4.5960556064055327</v>
      </c>
      <c r="F12" s="74">
        <v>290.02354396061736</v>
      </c>
      <c r="G12" s="360">
        <v>302.9233751522591</v>
      </c>
      <c r="H12" s="235">
        <v>-4.2584469373345213</v>
      </c>
    </row>
    <row r="13" spans="1:8" ht="23.25" customHeight="1" thickBot="1" x14ac:dyDescent="0.25">
      <c r="B13" s="70" t="s">
        <v>93</v>
      </c>
      <c r="C13" s="74">
        <v>1401.19</v>
      </c>
      <c r="D13" s="379">
        <v>1422.88</v>
      </c>
      <c r="E13" s="71">
        <v>-1.5243731024401252</v>
      </c>
      <c r="F13" s="74">
        <v>333.22790078242048</v>
      </c>
      <c r="G13" s="360">
        <v>337.19293422879866</v>
      </c>
      <c r="H13" s="71">
        <v>-1.1758945825619687</v>
      </c>
    </row>
    <row r="14" spans="1:8" ht="34.5" customHeight="1" thickBot="1" x14ac:dyDescent="0.25">
      <c r="B14" s="425" t="s">
        <v>94</v>
      </c>
      <c r="C14" s="340">
        <v>1375.26</v>
      </c>
      <c r="D14" s="380">
        <v>1388.16</v>
      </c>
      <c r="E14" s="72">
        <v>-0.92928769017981283</v>
      </c>
      <c r="F14" s="74">
        <v>327.06128564294033</v>
      </c>
      <c r="G14" s="360">
        <v>328.96501713359464</v>
      </c>
      <c r="H14" s="72">
        <v>-0.57870332451830042</v>
      </c>
    </row>
    <row r="15" spans="1:8" ht="30.75" customHeight="1" thickBot="1" x14ac:dyDescent="0.3">
      <c r="B15" s="444" t="s">
        <v>95</v>
      </c>
      <c r="C15" s="445"/>
      <c r="D15" s="445"/>
      <c r="E15" s="446"/>
      <c r="F15" s="351" t="s">
        <v>272</v>
      </c>
      <c r="G15" s="351" t="s">
        <v>266</v>
      </c>
      <c r="H15" s="236" t="s">
        <v>173</v>
      </c>
    </row>
    <row r="16" spans="1:8" ht="15.75" thickBot="1" x14ac:dyDescent="0.25">
      <c r="B16" s="447"/>
      <c r="C16" s="448"/>
      <c r="D16" s="448"/>
      <c r="E16" s="449"/>
      <c r="F16" s="352">
        <v>4.2049000000000003</v>
      </c>
      <c r="G16" s="352">
        <v>4.2197800000000001</v>
      </c>
      <c r="H16" s="237">
        <v>-0.35262501836588123</v>
      </c>
    </row>
    <row r="19" spans="2:4" x14ac:dyDescent="0.2">
      <c r="B19" s="67"/>
      <c r="C19" s="67"/>
      <c r="D19" s="67"/>
    </row>
  </sheetData>
  <mergeCells count="4">
    <mergeCell ref="B5:B8"/>
    <mergeCell ref="C5:H6"/>
    <mergeCell ref="C7:D7"/>
    <mergeCell ref="B15:E16"/>
  </mergeCells>
  <phoneticPr fontId="18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D10"/>
  <sheetViews>
    <sheetView zoomScale="80" workbookViewId="0">
      <selection activeCell="U37" sqref="U37"/>
    </sheetView>
  </sheetViews>
  <sheetFormatPr defaultRowHeight="12.75" x14ac:dyDescent="0.2"/>
  <cols>
    <col min="1" max="1" width="28.5703125" customWidth="1"/>
    <col min="2" max="4" width="13.85546875" customWidth="1"/>
    <col min="5" max="5" width="15" customWidth="1"/>
    <col min="6" max="6" width="16.140625" customWidth="1"/>
  </cols>
  <sheetData>
    <row r="3" spans="1:4" ht="15.75" x14ac:dyDescent="0.25">
      <c r="A3" s="138" t="s">
        <v>188</v>
      </c>
    </row>
    <row r="4" spans="1:4" ht="15.75" x14ac:dyDescent="0.25">
      <c r="A4" s="138" t="s">
        <v>232</v>
      </c>
    </row>
    <row r="6" spans="1:4" s="16" customFormat="1" ht="15" x14ac:dyDescent="0.2"/>
    <row r="7" spans="1:4" s="16" customFormat="1" ht="15" x14ac:dyDescent="0.2">
      <c r="A7" s="1"/>
    </row>
    <row r="8" spans="1:4" x14ac:dyDescent="0.2">
      <c r="A8" s="1"/>
    </row>
    <row r="9" spans="1:4" ht="15" customHeight="1" x14ac:dyDescent="0.25">
      <c r="B9" s="77"/>
      <c r="C9" s="60"/>
      <c r="D9" s="60"/>
    </row>
    <row r="10" spans="1:4" ht="21" customHeight="1" x14ac:dyDescent="0.25">
      <c r="C10" s="61"/>
    </row>
  </sheetData>
  <phoneticPr fontId="1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1"/>
  <sheetViews>
    <sheetView zoomScale="80" workbookViewId="0">
      <selection activeCell="I35" sqref="I35"/>
    </sheetView>
  </sheetViews>
  <sheetFormatPr defaultRowHeight="12.75" x14ac:dyDescent="0.2"/>
  <cols>
    <col min="1" max="1" width="20.85546875" customWidth="1"/>
    <col min="2" max="2" width="21.5703125" customWidth="1"/>
    <col min="3" max="3" width="22.42578125" customWidth="1"/>
    <col min="4" max="4" width="12" customWidth="1"/>
    <col min="5" max="5" width="12.28515625" customWidth="1"/>
    <col min="6" max="6" width="13.5703125" customWidth="1"/>
    <col min="7" max="7" width="11.5703125" customWidth="1"/>
    <col min="8" max="8" width="12.140625" customWidth="1"/>
    <col min="9" max="9" width="11.7109375" customWidth="1"/>
    <col min="10" max="10" width="11.42578125" customWidth="1"/>
    <col min="11" max="11" width="11.28515625" customWidth="1"/>
    <col min="12" max="12" width="11.85546875" customWidth="1"/>
    <col min="13" max="13" width="11.28515625" customWidth="1"/>
    <col min="14" max="14" width="11.42578125" customWidth="1"/>
    <col min="15" max="15" width="13.28515625" customWidth="1"/>
    <col min="16" max="16" width="11.85546875" customWidth="1"/>
    <col min="17" max="17" width="12.140625" customWidth="1"/>
    <col min="18" max="18" width="11.7109375" customWidth="1"/>
  </cols>
  <sheetData>
    <row r="1" spans="1:18" ht="18.75" x14ac:dyDescent="0.3">
      <c r="A1" s="2" t="s">
        <v>270</v>
      </c>
    </row>
    <row r="2" spans="1:18" ht="18.75" x14ac:dyDescent="0.3">
      <c r="A2" s="2" t="s">
        <v>23</v>
      </c>
      <c r="D2" s="2"/>
    </row>
    <row r="3" spans="1:18" ht="15.75" thickBot="1" x14ac:dyDescent="0.3">
      <c r="A3" s="119" t="s">
        <v>126</v>
      </c>
      <c r="B3" s="1"/>
    </row>
    <row r="4" spans="1:18" ht="15" thickBot="1" x14ac:dyDescent="0.25">
      <c r="B4" s="450" t="s">
        <v>0</v>
      </c>
      <c r="C4" s="453" t="s">
        <v>40</v>
      </c>
      <c r="D4" s="456" t="s">
        <v>1</v>
      </c>
      <c r="E4" s="457"/>
      <c r="F4" s="458"/>
      <c r="G4" s="5" t="s">
        <v>9</v>
      </c>
      <c r="H4" s="5"/>
      <c r="I4" s="5"/>
      <c r="J4" s="6"/>
      <c r="K4" s="6"/>
      <c r="L4" s="6"/>
      <c r="M4" s="6"/>
      <c r="N4" s="6"/>
      <c r="O4" s="6"/>
      <c r="P4" s="6"/>
      <c r="Q4" s="6"/>
      <c r="R4" s="7"/>
    </row>
    <row r="5" spans="1:18" ht="15" thickBot="1" x14ac:dyDescent="0.25">
      <c r="B5" s="451"/>
      <c r="C5" s="454"/>
      <c r="D5" s="459"/>
      <c r="E5" s="460"/>
      <c r="F5" s="461"/>
      <c r="G5" s="8" t="s">
        <v>10</v>
      </c>
      <c r="H5" s="5"/>
      <c r="I5" s="5"/>
      <c r="J5" s="8" t="s">
        <v>11</v>
      </c>
      <c r="K5" s="5"/>
      <c r="L5" s="5"/>
      <c r="M5" s="8" t="s">
        <v>12</v>
      </c>
      <c r="N5" s="6"/>
      <c r="O5" s="6"/>
      <c r="P5" s="8" t="s">
        <v>13</v>
      </c>
      <c r="Q5" s="6"/>
      <c r="R5" s="7"/>
    </row>
    <row r="6" spans="1:18" ht="30.75" thickBot="1" x14ac:dyDescent="0.3">
      <c r="B6" s="451"/>
      <c r="C6" s="454"/>
      <c r="D6" s="21" t="s">
        <v>26</v>
      </c>
      <c r="E6" s="139"/>
      <c r="F6" s="140" t="s">
        <v>179</v>
      </c>
      <c r="G6" s="21" t="s">
        <v>26</v>
      </c>
      <c r="H6" s="139"/>
      <c r="I6" s="140" t="s">
        <v>180</v>
      </c>
      <c r="J6" s="63" t="s">
        <v>26</v>
      </c>
      <c r="K6" s="63"/>
      <c r="L6" s="140" t="s">
        <v>180</v>
      </c>
      <c r="M6" s="64" t="s">
        <v>26</v>
      </c>
      <c r="N6" s="63"/>
      <c r="O6" s="140" t="s">
        <v>180</v>
      </c>
      <c r="P6" s="21" t="s">
        <v>26</v>
      </c>
      <c r="Q6" s="22"/>
      <c r="R6" s="140" t="s">
        <v>180</v>
      </c>
    </row>
    <row r="7" spans="1:18" ht="15.75" thickBot="1" x14ac:dyDescent="0.25">
      <c r="B7" s="452"/>
      <c r="C7" s="455"/>
      <c r="D7" s="12" t="s">
        <v>271</v>
      </c>
      <c r="E7" s="114" t="s">
        <v>265</v>
      </c>
      <c r="F7" s="13" t="s">
        <v>14</v>
      </c>
      <c r="G7" s="12" t="s">
        <v>271</v>
      </c>
      <c r="H7" s="114" t="s">
        <v>265</v>
      </c>
      <c r="I7" s="13" t="s">
        <v>14</v>
      </c>
      <c r="J7" s="12" t="s">
        <v>271</v>
      </c>
      <c r="K7" s="114" t="s">
        <v>265</v>
      </c>
      <c r="L7" s="13" t="s">
        <v>14</v>
      </c>
      <c r="M7" s="12" t="s">
        <v>271</v>
      </c>
      <c r="N7" s="114" t="s">
        <v>265</v>
      </c>
      <c r="O7" s="13" t="s">
        <v>14</v>
      </c>
      <c r="P7" s="12" t="s">
        <v>271</v>
      </c>
      <c r="Q7" s="114" t="s">
        <v>265</v>
      </c>
      <c r="R7" s="14" t="s">
        <v>14</v>
      </c>
    </row>
    <row r="8" spans="1:18" ht="27" customHeight="1" x14ac:dyDescent="0.2">
      <c r="B8" s="464" t="s">
        <v>55</v>
      </c>
      <c r="C8" s="252" t="s">
        <v>163</v>
      </c>
      <c r="D8" s="25">
        <v>1401.1880000000001</v>
      </c>
      <c r="E8" s="24">
        <v>1422.8779999999999</v>
      </c>
      <c r="F8" s="126">
        <v>-1.5243752451018169</v>
      </c>
      <c r="G8" s="25">
        <v>1409.877</v>
      </c>
      <c r="H8" s="24">
        <v>1424.77</v>
      </c>
      <c r="I8" s="126">
        <v>-1.0452915207366824</v>
      </c>
      <c r="J8" s="73">
        <v>1449.2339999999999</v>
      </c>
      <c r="K8" s="24">
        <v>1468.7360000000001</v>
      </c>
      <c r="L8" s="126">
        <v>-1.3278084012375388</v>
      </c>
      <c r="M8" s="73" t="s">
        <v>96</v>
      </c>
      <c r="N8" s="24" t="s">
        <v>96</v>
      </c>
      <c r="O8" s="126" t="s">
        <v>159</v>
      </c>
      <c r="P8" s="73">
        <v>1323.32</v>
      </c>
      <c r="Q8" s="24">
        <v>1331.5060000000001</v>
      </c>
      <c r="R8" s="41">
        <v>-0.6147925732216114</v>
      </c>
    </row>
    <row r="9" spans="1:18" ht="23.25" customHeight="1" x14ac:dyDescent="0.2">
      <c r="B9" s="465"/>
      <c r="C9" s="253" t="s">
        <v>164</v>
      </c>
      <c r="D9" s="26">
        <v>1375.259</v>
      </c>
      <c r="E9" s="42">
        <v>1388.163</v>
      </c>
      <c r="F9" s="208">
        <v>-0.92957383246780068</v>
      </c>
      <c r="G9" s="26">
        <v>1376.4960000000001</v>
      </c>
      <c r="H9" s="42">
        <v>1394.595</v>
      </c>
      <c r="I9" s="208">
        <v>-1.297796134361584</v>
      </c>
      <c r="J9" s="129">
        <v>1415.434</v>
      </c>
      <c r="K9" s="42">
        <v>1338.0409999999999</v>
      </c>
      <c r="L9" s="208">
        <v>5.7840529550290336</v>
      </c>
      <c r="M9" s="129">
        <v>1334.664</v>
      </c>
      <c r="N9" s="42">
        <v>1354.4949999999999</v>
      </c>
      <c r="O9" s="208">
        <v>-1.4640880918718715</v>
      </c>
      <c r="P9" s="129">
        <v>1391.06</v>
      </c>
      <c r="Q9" s="42">
        <v>1410.396</v>
      </c>
      <c r="R9" s="43">
        <v>-1.3709624814591088</v>
      </c>
    </row>
    <row r="10" spans="1:18" ht="27" customHeight="1" x14ac:dyDescent="0.2">
      <c r="B10" s="465"/>
      <c r="C10" s="253" t="s">
        <v>171</v>
      </c>
      <c r="D10" s="26">
        <v>1422.2829999999999</v>
      </c>
      <c r="E10" s="42">
        <v>1450.0820000000001</v>
      </c>
      <c r="F10" s="208">
        <v>-1.9170640005186055</v>
      </c>
      <c r="G10" s="26" t="s">
        <v>96</v>
      </c>
      <c r="H10" s="42" t="s">
        <v>96</v>
      </c>
      <c r="I10" s="370" t="s">
        <v>159</v>
      </c>
      <c r="J10" s="378" t="s">
        <v>96</v>
      </c>
      <c r="K10" s="42" t="s">
        <v>96</v>
      </c>
      <c r="L10" s="208" t="s">
        <v>159</v>
      </c>
      <c r="M10" s="378" t="s">
        <v>96</v>
      </c>
      <c r="N10" s="42" t="s">
        <v>96</v>
      </c>
      <c r="O10" s="208" t="s">
        <v>159</v>
      </c>
      <c r="P10" s="129" t="s">
        <v>27</v>
      </c>
      <c r="Q10" s="42" t="s">
        <v>27</v>
      </c>
      <c r="R10" s="43" t="s">
        <v>27</v>
      </c>
    </row>
    <row r="11" spans="1:18" ht="27.75" customHeight="1" x14ac:dyDescent="0.2">
      <c r="B11" s="465"/>
      <c r="C11" s="253" t="s">
        <v>172</v>
      </c>
      <c r="D11" s="26">
        <v>1595.2239999999999</v>
      </c>
      <c r="E11" s="42">
        <v>1640.94</v>
      </c>
      <c r="F11" s="208">
        <v>-2.7859641425036945</v>
      </c>
      <c r="G11" s="26">
        <v>1730.6690000000001</v>
      </c>
      <c r="H11" s="42">
        <v>1730.579</v>
      </c>
      <c r="I11" s="208">
        <v>5.2005716006114436E-3</v>
      </c>
      <c r="J11" s="378" t="s">
        <v>96</v>
      </c>
      <c r="K11" s="42" t="s">
        <v>96</v>
      </c>
      <c r="L11" s="208" t="s">
        <v>159</v>
      </c>
      <c r="M11" s="378" t="s">
        <v>96</v>
      </c>
      <c r="N11" s="42" t="s">
        <v>96</v>
      </c>
      <c r="O11" s="208" t="s">
        <v>159</v>
      </c>
      <c r="P11" s="378" t="s">
        <v>96</v>
      </c>
      <c r="Q11" s="42" t="s">
        <v>96</v>
      </c>
      <c r="R11" s="43" t="s">
        <v>159</v>
      </c>
    </row>
    <row r="12" spans="1:18" ht="25.5" x14ac:dyDescent="0.2">
      <c r="B12" s="465"/>
      <c r="C12" s="253" t="s">
        <v>56</v>
      </c>
      <c r="D12" s="26">
        <v>1400.355</v>
      </c>
      <c r="E12" s="42">
        <v>1397.653</v>
      </c>
      <c r="F12" s="208">
        <v>0.19332409403478534</v>
      </c>
      <c r="G12" s="26">
        <v>1404.673</v>
      </c>
      <c r="H12" s="42">
        <v>1391.08</v>
      </c>
      <c r="I12" s="208">
        <v>0.97715444115364147</v>
      </c>
      <c r="J12" s="378" t="s">
        <v>96</v>
      </c>
      <c r="K12" s="42" t="s">
        <v>96</v>
      </c>
      <c r="L12" s="208" t="s">
        <v>159</v>
      </c>
      <c r="M12" s="129">
        <v>1397.008</v>
      </c>
      <c r="N12" s="42">
        <v>1411.127</v>
      </c>
      <c r="O12" s="208">
        <v>-1.0005477891075654</v>
      </c>
      <c r="P12" s="378" t="s">
        <v>96</v>
      </c>
      <c r="Q12" s="42" t="s">
        <v>96</v>
      </c>
      <c r="R12" s="43" t="s">
        <v>159</v>
      </c>
    </row>
    <row r="13" spans="1:18" ht="23.25" customHeight="1" x14ac:dyDescent="0.2">
      <c r="B13" s="465"/>
      <c r="C13" s="253" t="s">
        <v>57</v>
      </c>
      <c r="D13" s="26" t="s">
        <v>96</v>
      </c>
      <c r="E13" s="42" t="s">
        <v>27</v>
      </c>
      <c r="F13" s="208" t="s">
        <v>27</v>
      </c>
      <c r="G13" s="26">
        <v>2452</v>
      </c>
      <c r="H13" s="42" t="s">
        <v>27</v>
      </c>
      <c r="I13" s="208" t="s">
        <v>27</v>
      </c>
      <c r="J13" s="129" t="s">
        <v>27</v>
      </c>
      <c r="K13" s="42" t="s">
        <v>27</v>
      </c>
      <c r="L13" s="208" t="s">
        <v>27</v>
      </c>
      <c r="M13" s="129" t="s">
        <v>27</v>
      </c>
      <c r="N13" s="42" t="s">
        <v>27</v>
      </c>
      <c r="O13" s="208" t="s">
        <v>27</v>
      </c>
      <c r="P13" s="129" t="s">
        <v>27</v>
      </c>
      <c r="Q13" s="42" t="s">
        <v>27</v>
      </c>
      <c r="R13" s="43" t="s">
        <v>27</v>
      </c>
    </row>
    <row r="14" spans="1:18" ht="15.75" thickBot="1" x14ac:dyDescent="0.25">
      <c r="B14" s="466"/>
      <c r="C14" s="343" t="s">
        <v>58</v>
      </c>
      <c r="D14" s="28" t="s">
        <v>96</v>
      </c>
      <c r="E14" s="39" t="s">
        <v>96</v>
      </c>
      <c r="F14" s="377" t="s">
        <v>159</v>
      </c>
      <c r="G14" s="28" t="s">
        <v>27</v>
      </c>
      <c r="H14" s="39" t="s">
        <v>27</v>
      </c>
      <c r="I14" s="377" t="s">
        <v>27</v>
      </c>
      <c r="J14" s="141" t="s">
        <v>27</v>
      </c>
      <c r="K14" s="39" t="s">
        <v>27</v>
      </c>
      <c r="L14" s="377" t="s">
        <v>27</v>
      </c>
      <c r="M14" s="357">
        <v>1611.3979999999999</v>
      </c>
      <c r="N14" s="39">
        <v>1619.076</v>
      </c>
      <c r="O14" s="377">
        <v>-0.47422109894780179</v>
      </c>
      <c r="P14" s="141" t="s">
        <v>27</v>
      </c>
      <c r="Q14" s="39" t="s">
        <v>27</v>
      </c>
      <c r="R14" s="40" t="s">
        <v>27</v>
      </c>
    </row>
    <row r="15" spans="1:18" ht="15.75" customHeight="1" x14ac:dyDescent="0.2">
      <c r="B15" s="467" t="s">
        <v>59</v>
      </c>
      <c r="C15" s="468"/>
      <c r="D15" s="25">
        <v>1458.665</v>
      </c>
      <c r="E15" s="24">
        <v>1492.624</v>
      </c>
      <c r="F15" s="126">
        <v>-2.2751208609803983</v>
      </c>
      <c r="G15" s="25">
        <v>1472.0239999999999</v>
      </c>
      <c r="H15" s="24">
        <v>1508.127</v>
      </c>
      <c r="I15" s="126">
        <v>-2.3938965352387478</v>
      </c>
      <c r="J15" s="418">
        <v>1468.16</v>
      </c>
      <c r="K15" s="24">
        <v>1442.923</v>
      </c>
      <c r="L15" s="126">
        <v>1.7490191784315643</v>
      </c>
      <c r="M15" s="418">
        <v>1346.057</v>
      </c>
      <c r="N15" s="24">
        <v>1348.42</v>
      </c>
      <c r="O15" s="126">
        <v>-0.17524213523976626</v>
      </c>
      <c r="P15" s="73" t="s">
        <v>27</v>
      </c>
      <c r="Q15" s="24" t="s">
        <v>27</v>
      </c>
      <c r="R15" s="41" t="s">
        <v>27</v>
      </c>
    </row>
    <row r="16" spans="1:18" ht="15" x14ac:dyDescent="0.2">
      <c r="B16" s="469" t="s">
        <v>60</v>
      </c>
      <c r="C16" s="470"/>
      <c r="D16" s="26">
        <v>991.82100000000003</v>
      </c>
      <c r="E16" s="42">
        <v>984.72400000000005</v>
      </c>
      <c r="F16" s="208">
        <v>0.72070955922674573</v>
      </c>
      <c r="G16" s="26" t="s">
        <v>96</v>
      </c>
      <c r="H16" s="42" t="s">
        <v>96</v>
      </c>
      <c r="I16" s="208" t="s">
        <v>159</v>
      </c>
      <c r="J16" s="129" t="s">
        <v>96</v>
      </c>
      <c r="K16" s="42" t="s">
        <v>96</v>
      </c>
      <c r="L16" s="208" t="s">
        <v>159</v>
      </c>
      <c r="M16" s="129" t="s">
        <v>96</v>
      </c>
      <c r="N16" s="42" t="s">
        <v>96</v>
      </c>
      <c r="O16" s="208" t="s">
        <v>159</v>
      </c>
      <c r="P16" s="129" t="s">
        <v>27</v>
      </c>
      <c r="Q16" s="42" t="s">
        <v>27</v>
      </c>
      <c r="R16" s="43" t="s">
        <v>27</v>
      </c>
    </row>
    <row r="17" spans="2:18" ht="15" customHeight="1" thickBot="1" x14ac:dyDescent="0.25">
      <c r="B17" s="471" t="s">
        <v>61</v>
      </c>
      <c r="C17" s="472"/>
      <c r="D17" s="28">
        <v>1970.884</v>
      </c>
      <c r="E17" s="39">
        <v>1925.0260000000001</v>
      </c>
      <c r="F17" s="377">
        <v>2.3822015910434429</v>
      </c>
      <c r="G17" s="28" t="s">
        <v>96</v>
      </c>
      <c r="H17" s="39" t="s">
        <v>96</v>
      </c>
      <c r="I17" s="377" t="s">
        <v>159</v>
      </c>
      <c r="J17" s="141" t="s">
        <v>27</v>
      </c>
      <c r="K17" s="39" t="s">
        <v>27</v>
      </c>
      <c r="L17" s="377" t="s">
        <v>27</v>
      </c>
      <c r="M17" s="141" t="s">
        <v>27</v>
      </c>
      <c r="N17" s="39" t="s">
        <v>27</v>
      </c>
      <c r="O17" s="377" t="s">
        <v>27</v>
      </c>
      <c r="P17" s="141">
        <v>2131.0010000000002</v>
      </c>
      <c r="Q17" s="39">
        <v>2058.8319999999999</v>
      </c>
      <c r="R17" s="40">
        <v>3.5053370066134746</v>
      </c>
    </row>
    <row r="18" spans="2:18" ht="15.75" customHeight="1" x14ac:dyDescent="0.2">
      <c r="B18" s="462" t="s">
        <v>62</v>
      </c>
      <c r="C18" s="344" t="s">
        <v>53</v>
      </c>
      <c r="D18" s="145">
        <v>915.26400000000001</v>
      </c>
      <c r="E18" s="416">
        <v>935.08799999999997</v>
      </c>
      <c r="F18" s="417">
        <v>-2.1200143729787948</v>
      </c>
      <c r="G18" s="27">
        <v>937.375</v>
      </c>
      <c r="H18" s="416">
        <v>946.89099999999996</v>
      </c>
      <c r="I18" s="417">
        <v>-1.0049731172859351</v>
      </c>
      <c r="J18" s="145">
        <v>953.40700000000004</v>
      </c>
      <c r="K18" s="416">
        <v>984.79600000000005</v>
      </c>
      <c r="L18" s="417">
        <v>-3.1873606310342453</v>
      </c>
      <c r="M18" s="145">
        <v>925.846</v>
      </c>
      <c r="N18" s="416">
        <v>949.74699999999996</v>
      </c>
      <c r="O18" s="417">
        <v>-2.5165649378202781</v>
      </c>
      <c r="P18" s="145">
        <v>766.49300000000005</v>
      </c>
      <c r="Q18" s="416">
        <v>770.04100000000005</v>
      </c>
      <c r="R18" s="46">
        <v>-0.46075468708809036</v>
      </c>
    </row>
    <row r="19" spans="2:18" ht="37.5" customHeight="1" thickBot="1" x14ac:dyDescent="0.25">
      <c r="B19" s="463"/>
      <c r="C19" s="254" t="s">
        <v>63</v>
      </c>
      <c r="D19" s="141">
        <v>666.50599999999997</v>
      </c>
      <c r="E19" s="39">
        <v>662.12900000000002</v>
      </c>
      <c r="F19" s="377">
        <v>0.66104943296547236</v>
      </c>
      <c r="G19" s="28">
        <v>650</v>
      </c>
      <c r="H19" s="39">
        <v>633</v>
      </c>
      <c r="I19" s="377">
        <v>2.6856240126382307</v>
      </c>
      <c r="J19" s="141">
        <v>618.4</v>
      </c>
      <c r="K19" s="39">
        <v>618.02</v>
      </c>
      <c r="L19" s="377">
        <v>6.1486683278857555E-2</v>
      </c>
      <c r="M19" s="141">
        <v>715.59</v>
      </c>
      <c r="N19" s="39">
        <v>717.73</v>
      </c>
      <c r="O19" s="377">
        <v>-0.29816226157468495</v>
      </c>
      <c r="P19" s="141" t="s">
        <v>96</v>
      </c>
      <c r="Q19" s="39" t="s">
        <v>96</v>
      </c>
      <c r="R19" s="40" t="s">
        <v>159</v>
      </c>
    </row>
    <row r="21" spans="2:18" ht="24" x14ac:dyDescent="0.3">
      <c r="B21" s="220"/>
    </row>
  </sheetData>
  <mergeCells count="8">
    <mergeCell ref="B4:B7"/>
    <mergeCell ref="C4:C7"/>
    <mergeCell ref="D4:F5"/>
    <mergeCell ref="B18:B19"/>
    <mergeCell ref="B8:B14"/>
    <mergeCell ref="B15:C15"/>
    <mergeCell ref="B16:C16"/>
    <mergeCell ref="B17:C17"/>
  </mergeCells>
  <phoneticPr fontId="1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3"/>
  <sheetViews>
    <sheetView zoomScale="75" workbookViewId="0">
      <selection activeCell="W14" sqref="W14"/>
    </sheetView>
  </sheetViews>
  <sheetFormatPr defaultRowHeight="12.75" x14ac:dyDescent="0.2"/>
  <cols>
    <col min="1" max="1" width="22" customWidth="1"/>
    <col min="2" max="2" width="13.42578125" customWidth="1"/>
    <col min="3" max="3" width="12.5703125" customWidth="1"/>
    <col min="4" max="4" width="12" customWidth="1"/>
    <col min="5" max="5" width="13" customWidth="1"/>
    <col min="6" max="6" width="12.5703125" customWidth="1"/>
    <col min="7" max="7" width="12" customWidth="1"/>
    <col min="8" max="8" width="12.7109375" customWidth="1"/>
    <col min="9" max="9" width="11.85546875" customWidth="1"/>
    <col min="10" max="10" width="11.5703125" customWidth="1"/>
    <col min="11" max="11" width="12" customWidth="1"/>
    <col min="12" max="12" width="12.7109375" customWidth="1"/>
    <col min="13" max="13" width="12" customWidth="1"/>
    <col min="14" max="14" width="12.28515625" customWidth="1"/>
    <col min="15" max="15" width="11.7109375" customWidth="1"/>
    <col min="16" max="16" width="11.5703125" customWidth="1"/>
    <col min="17" max="17" width="12.7109375" customWidth="1"/>
  </cols>
  <sheetData>
    <row r="1" spans="1:17" ht="18.75" x14ac:dyDescent="0.3">
      <c r="A1" s="2" t="s">
        <v>270</v>
      </c>
    </row>
    <row r="2" spans="1:17" ht="18.75" x14ac:dyDescent="0.3">
      <c r="A2" s="2" t="s">
        <v>23</v>
      </c>
      <c r="D2" s="2"/>
    </row>
    <row r="3" spans="1:17" ht="15.75" x14ac:dyDescent="0.25">
      <c r="A3" s="16" t="s">
        <v>15</v>
      </c>
      <c r="B3" s="1"/>
    </row>
    <row r="5" spans="1:17" ht="13.5" thickBot="1" x14ac:dyDescent="0.25"/>
    <row r="6" spans="1:17" ht="15.75" thickBot="1" x14ac:dyDescent="0.3">
      <c r="A6" s="32"/>
      <c r="B6" s="33"/>
      <c r="C6" s="3" t="s">
        <v>1</v>
      </c>
      <c r="D6" s="4"/>
      <c r="E6" s="34"/>
      <c r="F6" s="5" t="s">
        <v>9</v>
      </c>
      <c r="G6" s="5"/>
      <c r="H6" s="5"/>
      <c r="I6" s="6"/>
      <c r="J6" s="6"/>
      <c r="K6" s="6"/>
      <c r="L6" s="6"/>
      <c r="M6" s="6"/>
      <c r="N6" s="6"/>
      <c r="O6" s="6"/>
      <c r="P6" s="6"/>
      <c r="Q6" s="7"/>
    </row>
    <row r="7" spans="1:17" ht="15.75" thickBot="1" x14ac:dyDescent="0.3">
      <c r="A7" s="35"/>
      <c r="B7" s="38" t="s">
        <v>41</v>
      </c>
      <c r="C7" s="19"/>
      <c r="D7" s="20"/>
      <c r="E7" s="36"/>
      <c r="F7" s="8" t="s">
        <v>10</v>
      </c>
      <c r="G7" s="5"/>
      <c r="H7" s="5"/>
      <c r="I7" s="8" t="s">
        <v>11</v>
      </c>
      <c r="J7" s="5"/>
      <c r="K7" s="5"/>
      <c r="L7" s="8" t="s">
        <v>12</v>
      </c>
      <c r="M7" s="6"/>
      <c r="N7" s="6"/>
      <c r="O7" s="8" t="s">
        <v>13</v>
      </c>
      <c r="P7" s="6"/>
      <c r="Q7" s="7"/>
    </row>
    <row r="8" spans="1:17" ht="33.75" customHeight="1" thickBot="1" x14ac:dyDescent="0.3">
      <c r="A8" s="37" t="s">
        <v>0</v>
      </c>
      <c r="B8" s="38" t="s">
        <v>42</v>
      </c>
      <c r="C8" s="29" t="s">
        <v>26</v>
      </c>
      <c r="D8" s="9"/>
      <c r="E8" s="11" t="s">
        <v>180</v>
      </c>
      <c r="F8" s="29" t="s">
        <v>26</v>
      </c>
      <c r="G8" s="9"/>
      <c r="H8" s="10" t="s">
        <v>181</v>
      </c>
      <c r="I8" s="29" t="s">
        <v>26</v>
      </c>
      <c r="J8" s="9"/>
      <c r="K8" s="10" t="s">
        <v>181</v>
      </c>
      <c r="L8" s="29" t="s">
        <v>26</v>
      </c>
      <c r="M8" s="9"/>
      <c r="N8" s="10" t="s">
        <v>181</v>
      </c>
      <c r="O8" s="29" t="s">
        <v>26</v>
      </c>
      <c r="P8" s="9"/>
      <c r="Q8" s="11" t="s">
        <v>181</v>
      </c>
    </row>
    <row r="9" spans="1:17" ht="30" customHeight="1" thickBot="1" x14ac:dyDescent="0.25">
      <c r="A9" s="23"/>
      <c r="B9" s="15"/>
      <c r="C9" s="12" t="s">
        <v>271</v>
      </c>
      <c r="D9" s="114" t="s">
        <v>265</v>
      </c>
      <c r="E9" s="223" t="s">
        <v>14</v>
      </c>
      <c r="F9" s="12" t="s">
        <v>271</v>
      </c>
      <c r="G9" s="114" t="s">
        <v>265</v>
      </c>
      <c r="H9" s="13" t="s">
        <v>14</v>
      </c>
      <c r="I9" s="12" t="s">
        <v>271</v>
      </c>
      <c r="J9" s="114" t="s">
        <v>265</v>
      </c>
      <c r="K9" s="13" t="s">
        <v>14</v>
      </c>
      <c r="L9" s="12" t="s">
        <v>271</v>
      </c>
      <c r="M9" s="114" t="s">
        <v>265</v>
      </c>
      <c r="N9" s="13" t="s">
        <v>14</v>
      </c>
      <c r="O9" s="12" t="s">
        <v>271</v>
      </c>
      <c r="P9" s="114" t="s">
        <v>265</v>
      </c>
      <c r="Q9" s="14" t="s">
        <v>14</v>
      </c>
    </row>
    <row r="10" spans="1:17" ht="17.25" customHeight="1" x14ac:dyDescent="0.2">
      <c r="A10" s="473" t="s">
        <v>83</v>
      </c>
      <c r="B10" s="255" t="s">
        <v>43</v>
      </c>
      <c r="C10" s="27" t="s">
        <v>27</v>
      </c>
      <c r="D10" s="371" t="s">
        <v>27</v>
      </c>
      <c r="E10" s="46" t="s">
        <v>27</v>
      </c>
      <c r="F10" s="121" t="s">
        <v>27</v>
      </c>
      <c r="G10" s="122" t="s">
        <v>27</v>
      </c>
      <c r="H10" s="123" t="s">
        <v>27</v>
      </c>
      <c r="I10" s="121" t="s">
        <v>27</v>
      </c>
      <c r="J10" s="122" t="s">
        <v>27</v>
      </c>
      <c r="K10" s="123" t="s">
        <v>27</v>
      </c>
      <c r="L10" s="121" t="s">
        <v>27</v>
      </c>
      <c r="M10" s="122" t="s">
        <v>27</v>
      </c>
      <c r="N10" s="123" t="s">
        <v>27</v>
      </c>
      <c r="O10" s="121" t="s">
        <v>27</v>
      </c>
      <c r="P10" s="122" t="s">
        <v>27</v>
      </c>
      <c r="Q10" s="124" t="s">
        <v>27</v>
      </c>
    </row>
    <row r="11" spans="1:17" ht="15" customHeight="1" x14ac:dyDescent="0.2">
      <c r="A11" s="474"/>
      <c r="B11" s="256" t="s">
        <v>44</v>
      </c>
      <c r="C11" s="26" t="s">
        <v>96</v>
      </c>
      <c r="D11" s="372" t="s">
        <v>96</v>
      </c>
      <c r="E11" s="43" t="s">
        <v>159</v>
      </c>
      <c r="F11" s="26" t="s">
        <v>27</v>
      </c>
      <c r="G11" s="42" t="s">
        <v>27</v>
      </c>
      <c r="H11" s="208" t="s">
        <v>27</v>
      </c>
      <c r="I11" s="26" t="s">
        <v>27</v>
      </c>
      <c r="J11" s="42" t="s">
        <v>27</v>
      </c>
      <c r="K11" s="208" t="s">
        <v>27</v>
      </c>
      <c r="L11" s="26" t="s">
        <v>96</v>
      </c>
      <c r="M11" s="42" t="s">
        <v>96</v>
      </c>
      <c r="N11" s="208" t="s">
        <v>159</v>
      </c>
      <c r="O11" s="26" t="s">
        <v>27</v>
      </c>
      <c r="P11" s="42" t="s">
        <v>27</v>
      </c>
      <c r="Q11" s="43" t="s">
        <v>27</v>
      </c>
    </row>
    <row r="12" spans="1:17" ht="15" customHeight="1" x14ac:dyDescent="0.2">
      <c r="A12" s="474"/>
      <c r="B12" s="256" t="s">
        <v>45</v>
      </c>
      <c r="C12" s="26">
        <v>179.52500000000001</v>
      </c>
      <c r="D12" s="372">
        <v>180.45699999999999</v>
      </c>
      <c r="E12" s="43">
        <v>-0.51646652665177195</v>
      </c>
      <c r="F12" s="26">
        <v>182.68299999999999</v>
      </c>
      <c r="G12" s="42">
        <v>184.19200000000001</v>
      </c>
      <c r="H12" s="208">
        <v>-0.81925382209868758</v>
      </c>
      <c r="I12" s="26">
        <v>180.48</v>
      </c>
      <c r="J12" s="42">
        <v>179.88</v>
      </c>
      <c r="K12" s="208">
        <v>0.33355570380253191</v>
      </c>
      <c r="L12" s="26">
        <v>175.94499999999999</v>
      </c>
      <c r="M12" s="42">
        <v>175.51900000000001</v>
      </c>
      <c r="N12" s="208">
        <v>0.24270876657227292</v>
      </c>
      <c r="O12" s="26">
        <v>166.26900000000001</v>
      </c>
      <c r="P12" s="42">
        <v>166.42099999999999</v>
      </c>
      <c r="Q12" s="43">
        <v>-9.1334627240544655E-2</v>
      </c>
    </row>
    <row r="13" spans="1:17" ht="15" customHeight="1" x14ac:dyDescent="0.2">
      <c r="A13" s="474"/>
      <c r="B13" s="257" t="s">
        <v>46</v>
      </c>
      <c r="C13" s="26">
        <v>191.72499999999999</v>
      </c>
      <c r="D13" s="372">
        <v>192.465</v>
      </c>
      <c r="E13" s="43">
        <v>-0.38448549086847433</v>
      </c>
      <c r="F13" s="26">
        <v>191.81899999999999</v>
      </c>
      <c r="G13" s="42">
        <v>192.827</v>
      </c>
      <c r="H13" s="208">
        <v>-0.52274837030084476</v>
      </c>
      <c r="I13" s="26">
        <v>195.26900000000001</v>
      </c>
      <c r="J13" s="42">
        <v>195.32599999999999</v>
      </c>
      <c r="K13" s="208">
        <v>-2.9181982941332927E-2</v>
      </c>
      <c r="L13" s="26">
        <v>187.41399999999999</v>
      </c>
      <c r="M13" s="42">
        <v>187.52600000000001</v>
      </c>
      <c r="N13" s="208">
        <v>-5.9725051459543314E-2</v>
      </c>
      <c r="O13" s="26">
        <v>167.94</v>
      </c>
      <c r="P13" s="42">
        <v>170.11199999999999</v>
      </c>
      <c r="Q13" s="43">
        <v>-1.2768058690744906</v>
      </c>
    </row>
    <row r="14" spans="1:17" ht="15" customHeight="1" thickBot="1" x14ac:dyDescent="0.25">
      <c r="A14" s="474"/>
      <c r="B14" s="258" t="s">
        <v>47</v>
      </c>
      <c r="C14" s="30">
        <v>278.28899999999999</v>
      </c>
      <c r="D14" s="373">
        <v>298.92</v>
      </c>
      <c r="E14" s="47">
        <v>-6.9018466479325662</v>
      </c>
      <c r="F14" s="30" t="s">
        <v>96</v>
      </c>
      <c r="G14" s="125" t="s">
        <v>96</v>
      </c>
      <c r="H14" s="44" t="s">
        <v>159</v>
      </c>
      <c r="I14" s="30" t="s">
        <v>27</v>
      </c>
      <c r="J14" s="125" t="s">
        <v>27</v>
      </c>
      <c r="K14" s="44" t="s">
        <v>27</v>
      </c>
      <c r="L14" s="30" t="s">
        <v>96</v>
      </c>
      <c r="M14" s="125" t="s">
        <v>96</v>
      </c>
      <c r="N14" s="44" t="s">
        <v>159</v>
      </c>
      <c r="O14" s="30" t="s">
        <v>27</v>
      </c>
      <c r="P14" s="125" t="s">
        <v>27</v>
      </c>
      <c r="Q14" s="47" t="s">
        <v>27</v>
      </c>
    </row>
    <row r="15" spans="1:17" ht="15" customHeight="1" thickBot="1" x14ac:dyDescent="0.25">
      <c r="A15" s="475"/>
      <c r="B15" s="259" t="s">
        <v>24</v>
      </c>
      <c r="C15" s="209">
        <v>185.28556995645766</v>
      </c>
      <c r="D15" s="374">
        <v>186.51668910964602</v>
      </c>
      <c r="E15" s="211">
        <v>-0.66005844252609025</v>
      </c>
      <c r="F15" s="209">
        <v>188.10810658802879</v>
      </c>
      <c r="G15" s="210">
        <v>189.74225179532218</v>
      </c>
      <c r="H15" s="407">
        <v>-0.86124476326767918</v>
      </c>
      <c r="I15" s="209">
        <v>186.3763721617872</v>
      </c>
      <c r="J15" s="210">
        <v>186.12893178331277</v>
      </c>
      <c r="K15" s="407">
        <v>0.13294030976468582</v>
      </c>
      <c r="L15" s="209">
        <v>178.10001176294716</v>
      </c>
      <c r="M15" s="210">
        <v>178.45157433882829</v>
      </c>
      <c r="N15" s="407">
        <v>-0.19700727056272202</v>
      </c>
      <c r="O15" s="209">
        <v>167.833796265107</v>
      </c>
      <c r="P15" s="210">
        <v>168.89813477396854</v>
      </c>
      <c r="Q15" s="211">
        <v>-0.63016593420993794</v>
      </c>
    </row>
    <row r="16" spans="1:17" ht="15.75" customHeight="1" x14ac:dyDescent="0.2">
      <c r="A16" s="473" t="s">
        <v>25</v>
      </c>
      <c r="B16" s="255" t="s">
        <v>43</v>
      </c>
      <c r="C16" s="31">
        <v>179.036</v>
      </c>
      <c r="D16" s="127">
        <v>177.76300000000001</v>
      </c>
      <c r="E16" s="128">
        <v>0.7161220276435456</v>
      </c>
      <c r="F16" s="121">
        <v>179.62700000000001</v>
      </c>
      <c r="G16" s="122">
        <v>177.03700000000001</v>
      </c>
      <c r="H16" s="123">
        <v>1.4629710173579553</v>
      </c>
      <c r="I16" s="121">
        <v>177.036</v>
      </c>
      <c r="J16" s="122">
        <v>181.87100000000001</v>
      </c>
      <c r="K16" s="123">
        <v>-2.6584777122246028</v>
      </c>
      <c r="L16" s="121" t="s">
        <v>27</v>
      </c>
      <c r="M16" s="122" t="s">
        <v>27</v>
      </c>
      <c r="N16" s="123" t="s">
        <v>27</v>
      </c>
      <c r="O16" s="121" t="s">
        <v>27</v>
      </c>
      <c r="P16" s="122" t="s">
        <v>27</v>
      </c>
      <c r="Q16" s="124" t="s">
        <v>27</v>
      </c>
    </row>
    <row r="17" spans="1:17" ht="15" customHeight="1" x14ac:dyDescent="0.2">
      <c r="A17" s="478"/>
      <c r="B17" s="260" t="s">
        <v>44</v>
      </c>
      <c r="C17" s="26">
        <v>187.80699999999999</v>
      </c>
      <c r="D17" s="42">
        <v>189.18299999999999</v>
      </c>
      <c r="E17" s="43">
        <v>-0.72733808006005018</v>
      </c>
      <c r="F17" s="26">
        <v>186.75899999999999</v>
      </c>
      <c r="G17" s="42">
        <v>187.36099999999999</v>
      </c>
      <c r="H17" s="208">
        <v>-0.32130486067004549</v>
      </c>
      <c r="I17" s="26">
        <v>190.92400000000001</v>
      </c>
      <c r="J17" s="42">
        <v>197.38300000000001</v>
      </c>
      <c r="K17" s="208">
        <v>-3.2723182847560346</v>
      </c>
      <c r="L17" s="26" t="s">
        <v>27</v>
      </c>
      <c r="M17" s="42" t="s">
        <v>27</v>
      </c>
      <c r="N17" s="208" t="s">
        <v>27</v>
      </c>
      <c r="O17" s="26" t="s">
        <v>27</v>
      </c>
      <c r="P17" s="42" t="s">
        <v>27</v>
      </c>
      <c r="Q17" s="43" t="s">
        <v>27</v>
      </c>
    </row>
    <row r="18" spans="1:17" ht="15" customHeight="1" x14ac:dyDescent="0.2">
      <c r="A18" s="478"/>
      <c r="B18" s="260" t="s">
        <v>45</v>
      </c>
      <c r="C18" s="26">
        <v>194.61099999999999</v>
      </c>
      <c r="D18" s="42">
        <v>194.73699999999999</v>
      </c>
      <c r="E18" s="43">
        <v>-6.4702650241096851E-2</v>
      </c>
      <c r="F18" s="26">
        <v>199.27699999999999</v>
      </c>
      <c r="G18" s="42">
        <v>200.14</v>
      </c>
      <c r="H18" s="208">
        <v>-0.43119816128709887</v>
      </c>
      <c r="I18" s="26">
        <v>183.655</v>
      </c>
      <c r="J18" s="42">
        <v>183.971</v>
      </c>
      <c r="K18" s="208">
        <v>-0.17176620228188275</v>
      </c>
      <c r="L18" s="26" t="s">
        <v>96</v>
      </c>
      <c r="M18" s="42" t="s">
        <v>96</v>
      </c>
      <c r="N18" s="208" t="s">
        <v>159</v>
      </c>
      <c r="O18" s="26" t="s">
        <v>96</v>
      </c>
      <c r="P18" s="42" t="s">
        <v>96</v>
      </c>
      <c r="Q18" s="43" t="s">
        <v>159</v>
      </c>
    </row>
    <row r="19" spans="1:17" ht="15" customHeight="1" x14ac:dyDescent="0.2">
      <c r="A19" s="478"/>
      <c r="B19" s="260" t="s">
        <v>46</v>
      </c>
      <c r="C19" s="26">
        <v>202.215</v>
      </c>
      <c r="D19" s="42">
        <v>202.756</v>
      </c>
      <c r="E19" s="43">
        <v>-0.2668231766260909</v>
      </c>
      <c r="F19" s="26">
        <v>204.196</v>
      </c>
      <c r="G19" s="42">
        <v>204.208</v>
      </c>
      <c r="H19" s="208">
        <v>-5.876361357047939E-3</v>
      </c>
      <c r="I19" s="26">
        <v>197.70599999999999</v>
      </c>
      <c r="J19" s="42">
        <v>196.68199999999999</v>
      </c>
      <c r="K19" s="208">
        <v>0.52063737403524524</v>
      </c>
      <c r="L19" s="26" t="s">
        <v>27</v>
      </c>
      <c r="M19" s="42" t="s">
        <v>27</v>
      </c>
      <c r="N19" s="208" t="s">
        <v>27</v>
      </c>
      <c r="O19" s="26" t="s">
        <v>96</v>
      </c>
      <c r="P19" s="42" t="s">
        <v>96</v>
      </c>
      <c r="Q19" s="43" t="s">
        <v>159</v>
      </c>
    </row>
    <row r="20" spans="1:17" ht="15" customHeight="1" thickBot="1" x14ac:dyDescent="0.25">
      <c r="A20" s="478"/>
      <c r="B20" s="260" t="s">
        <v>47</v>
      </c>
      <c r="C20" s="30">
        <v>203.76300000000001</v>
      </c>
      <c r="D20" s="125">
        <v>192.1</v>
      </c>
      <c r="E20" s="47">
        <v>6.0713170223841813</v>
      </c>
      <c r="F20" s="30">
        <v>200.09</v>
      </c>
      <c r="G20" s="125">
        <v>189.35499999999999</v>
      </c>
      <c r="H20" s="44">
        <v>5.6692455968947293</v>
      </c>
      <c r="I20" s="30">
        <v>226.714</v>
      </c>
      <c r="J20" s="125">
        <v>209.29499999999999</v>
      </c>
      <c r="K20" s="44">
        <v>8.3227024056953169</v>
      </c>
      <c r="L20" s="30" t="s">
        <v>96</v>
      </c>
      <c r="M20" s="125" t="s">
        <v>96</v>
      </c>
      <c r="N20" s="44" t="s">
        <v>159</v>
      </c>
      <c r="O20" s="30" t="s">
        <v>27</v>
      </c>
      <c r="P20" s="125" t="s">
        <v>27</v>
      </c>
      <c r="Q20" s="47" t="s">
        <v>27</v>
      </c>
    </row>
    <row r="21" spans="1:17" ht="15" customHeight="1" thickBot="1" x14ac:dyDescent="0.25">
      <c r="A21" s="479"/>
      <c r="B21" s="261" t="s">
        <v>24</v>
      </c>
      <c r="C21" s="209">
        <v>198.13666636009563</v>
      </c>
      <c r="D21" s="210">
        <v>198.24888511859717</v>
      </c>
      <c r="E21" s="211">
        <v>-5.66049884388551E-2</v>
      </c>
      <c r="F21" s="209">
        <v>199.6281449208029</v>
      </c>
      <c r="G21" s="210">
        <v>199.55533799649169</v>
      </c>
      <c r="H21" s="407">
        <v>3.6484578684880295E-2</v>
      </c>
      <c r="I21" s="209">
        <v>194.75837078909612</v>
      </c>
      <c r="J21" s="210">
        <v>193.83161251111162</v>
      </c>
      <c r="K21" s="407">
        <v>0.47812545434578008</v>
      </c>
      <c r="L21" s="130" t="s">
        <v>96</v>
      </c>
      <c r="M21" s="408" t="s">
        <v>96</v>
      </c>
      <c r="N21" s="409" t="s">
        <v>159</v>
      </c>
      <c r="O21" s="130" t="s">
        <v>96</v>
      </c>
      <c r="P21" s="408" t="s">
        <v>96</v>
      </c>
      <c r="Q21" s="132" t="s">
        <v>159</v>
      </c>
    </row>
    <row r="22" spans="1:17" ht="15.75" customHeight="1" x14ac:dyDescent="0.2">
      <c r="A22" s="473" t="s">
        <v>48</v>
      </c>
      <c r="B22" s="262" t="s">
        <v>43</v>
      </c>
      <c r="C22" s="121">
        <v>318.85399999999998</v>
      </c>
      <c r="D22" s="122">
        <v>321.73500000000001</v>
      </c>
      <c r="E22" s="124">
        <v>-0.89545744168338193</v>
      </c>
      <c r="F22" s="296" t="s">
        <v>27</v>
      </c>
      <c r="G22" s="297" t="s">
        <v>27</v>
      </c>
      <c r="H22" s="123" t="s">
        <v>27</v>
      </c>
      <c r="I22" s="30">
        <v>318.85399999999998</v>
      </c>
      <c r="J22" s="125">
        <v>321.73500000000001</v>
      </c>
      <c r="K22" s="44">
        <v>-0.89545744168338193</v>
      </c>
      <c r="L22" s="121" t="s">
        <v>27</v>
      </c>
      <c r="M22" s="122" t="s">
        <v>27</v>
      </c>
      <c r="N22" s="123" t="s">
        <v>27</v>
      </c>
      <c r="O22" s="121" t="s">
        <v>27</v>
      </c>
      <c r="P22" s="122" t="s">
        <v>27</v>
      </c>
      <c r="Q22" s="124" t="s">
        <v>27</v>
      </c>
    </row>
    <row r="23" spans="1:17" ht="15" customHeight="1" x14ac:dyDescent="0.2">
      <c r="A23" s="478"/>
      <c r="B23" s="260" t="s">
        <v>44</v>
      </c>
      <c r="C23" s="30">
        <v>434.19499999999999</v>
      </c>
      <c r="D23" s="125">
        <v>420.6</v>
      </c>
      <c r="E23" s="47">
        <v>3.2322872087493986</v>
      </c>
      <c r="F23" s="26" t="s">
        <v>96</v>
      </c>
      <c r="G23" s="42" t="s">
        <v>96</v>
      </c>
      <c r="H23" s="208" t="s">
        <v>159</v>
      </c>
      <c r="I23" s="30" t="s">
        <v>96</v>
      </c>
      <c r="J23" s="125" t="s">
        <v>96</v>
      </c>
      <c r="K23" s="44" t="s">
        <v>159</v>
      </c>
      <c r="L23" s="30">
        <v>351.09899999999999</v>
      </c>
      <c r="M23" s="125">
        <v>325.82</v>
      </c>
      <c r="N23" s="44">
        <v>7.7585783561475647</v>
      </c>
      <c r="O23" s="30" t="s">
        <v>96</v>
      </c>
      <c r="P23" s="125" t="s">
        <v>96</v>
      </c>
      <c r="Q23" s="47" t="s">
        <v>159</v>
      </c>
    </row>
    <row r="24" spans="1:17" ht="15" customHeight="1" x14ac:dyDescent="0.2">
      <c r="A24" s="478"/>
      <c r="B24" s="260" t="s">
        <v>45</v>
      </c>
      <c r="C24" s="30">
        <v>334.07600000000002</v>
      </c>
      <c r="D24" s="125">
        <v>324.94900000000001</v>
      </c>
      <c r="E24" s="47">
        <v>2.8087484497567337</v>
      </c>
      <c r="F24" s="30">
        <v>508.27699999999999</v>
      </c>
      <c r="G24" s="125">
        <v>499.63900000000001</v>
      </c>
      <c r="H24" s="44">
        <v>1.7288482284209155</v>
      </c>
      <c r="I24" s="30" t="s">
        <v>96</v>
      </c>
      <c r="J24" s="125" t="s">
        <v>96</v>
      </c>
      <c r="K24" s="44" t="s">
        <v>159</v>
      </c>
      <c r="L24" s="30">
        <v>333.69400000000002</v>
      </c>
      <c r="M24" s="125">
        <v>329.38400000000001</v>
      </c>
      <c r="N24" s="44">
        <v>1.3085031452651017</v>
      </c>
      <c r="O24" s="30" t="s">
        <v>96</v>
      </c>
      <c r="P24" s="125" t="s">
        <v>96</v>
      </c>
      <c r="Q24" s="47" t="s">
        <v>159</v>
      </c>
    </row>
    <row r="25" spans="1:17" ht="15" customHeight="1" x14ac:dyDescent="0.2">
      <c r="A25" s="478"/>
      <c r="B25" s="260" t="s">
        <v>46</v>
      </c>
      <c r="C25" s="30">
        <v>514.00199999999995</v>
      </c>
      <c r="D25" s="125">
        <v>516.14</v>
      </c>
      <c r="E25" s="47">
        <v>-0.41422869764018166</v>
      </c>
      <c r="F25" s="30" t="s">
        <v>27</v>
      </c>
      <c r="G25" s="125" t="s">
        <v>27</v>
      </c>
      <c r="H25" s="44" t="s">
        <v>27</v>
      </c>
      <c r="I25" s="30" t="s">
        <v>96</v>
      </c>
      <c r="J25" s="125" t="s">
        <v>96</v>
      </c>
      <c r="K25" s="44" t="s">
        <v>159</v>
      </c>
      <c r="L25" s="30" t="s">
        <v>27</v>
      </c>
      <c r="M25" s="125" t="s">
        <v>27</v>
      </c>
      <c r="N25" s="44" t="s">
        <v>27</v>
      </c>
      <c r="O25" s="30" t="s">
        <v>96</v>
      </c>
      <c r="P25" s="125" t="s">
        <v>96</v>
      </c>
      <c r="Q25" s="47" t="s">
        <v>159</v>
      </c>
    </row>
    <row r="26" spans="1:17" ht="15" customHeight="1" thickBot="1" x14ac:dyDescent="0.25">
      <c r="A26" s="478"/>
      <c r="B26" s="260" t="s">
        <v>47</v>
      </c>
      <c r="C26" s="30">
        <v>392.78300000000002</v>
      </c>
      <c r="D26" s="125">
        <v>386.94</v>
      </c>
      <c r="E26" s="47">
        <v>1.5100532382281535</v>
      </c>
      <c r="F26" s="30" t="s">
        <v>96</v>
      </c>
      <c r="G26" s="125" t="s">
        <v>96</v>
      </c>
      <c r="H26" s="44" t="s">
        <v>159</v>
      </c>
      <c r="I26" s="30" t="s">
        <v>96</v>
      </c>
      <c r="J26" s="125" t="s">
        <v>96</v>
      </c>
      <c r="K26" s="44" t="s">
        <v>159</v>
      </c>
      <c r="L26" s="30">
        <v>432.53399999999999</v>
      </c>
      <c r="M26" s="125">
        <v>410.43200000000002</v>
      </c>
      <c r="N26" s="44">
        <v>5.3850576953064024</v>
      </c>
      <c r="O26" s="30" t="s">
        <v>27</v>
      </c>
      <c r="P26" s="125" t="s">
        <v>27</v>
      </c>
      <c r="Q26" s="47" t="s">
        <v>27</v>
      </c>
    </row>
    <row r="27" spans="1:17" ht="15" customHeight="1" thickBot="1" x14ac:dyDescent="0.25">
      <c r="A27" s="477"/>
      <c r="B27" s="261" t="s">
        <v>24</v>
      </c>
      <c r="C27" s="209">
        <v>440.0858562522186</v>
      </c>
      <c r="D27" s="210">
        <v>435.91616909113895</v>
      </c>
      <c r="E27" s="211">
        <v>0.95653418173802018</v>
      </c>
      <c r="F27" s="209">
        <v>397.21818642777419</v>
      </c>
      <c r="G27" s="210">
        <v>396.23434753819129</v>
      </c>
      <c r="H27" s="407">
        <v>0.24829722503753177</v>
      </c>
      <c r="I27" s="130">
        <v>382.12678439433006</v>
      </c>
      <c r="J27" s="408">
        <v>365.36818110444278</v>
      </c>
      <c r="K27" s="409">
        <v>4.5867714148585712</v>
      </c>
      <c r="L27" s="209">
        <v>339.74703538669803</v>
      </c>
      <c r="M27" s="210">
        <v>336.39972476352176</v>
      </c>
      <c r="N27" s="407">
        <v>0.9950396438431458</v>
      </c>
      <c r="O27" s="209">
        <v>514.98637032411284</v>
      </c>
      <c r="P27" s="210">
        <v>516.48819677543611</v>
      </c>
      <c r="Q27" s="211">
        <v>-0.29077652900870593</v>
      </c>
    </row>
    <row r="28" spans="1:17" ht="15.75" customHeight="1" x14ac:dyDescent="0.2">
      <c r="A28" s="473" t="s">
        <v>49</v>
      </c>
      <c r="B28" s="262" t="s">
        <v>43</v>
      </c>
      <c r="C28" s="121">
        <v>312.012</v>
      </c>
      <c r="D28" s="122">
        <v>313.95100000000002</v>
      </c>
      <c r="E28" s="124">
        <v>-0.61761230255677513</v>
      </c>
      <c r="F28" s="296">
        <v>312.012</v>
      </c>
      <c r="G28" s="297">
        <v>313.95100000000002</v>
      </c>
      <c r="H28" s="123">
        <v>-0.61761230255677513</v>
      </c>
      <c r="I28" s="375" t="s">
        <v>27</v>
      </c>
      <c r="J28" s="376" t="s">
        <v>27</v>
      </c>
      <c r="K28" s="123" t="s">
        <v>27</v>
      </c>
      <c r="L28" s="121" t="s">
        <v>27</v>
      </c>
      <c r="M28" s="122" t="s">
        <v>27</v>
      </c>
      <c r="N28" s="123" t="s">
        <v>27</v>
      </c>
      <c r="O28" s="121" t="s">
        <v>27</v>
      </c>
      <c r="P28" s="122" t="s">
        <v>27</v>
      </c>
      <c r="Q28" s="124" t="s">
        <v>27</v>
      </c>
    </row>
    <row r="29" spans="1:17" ht="15" customHeight="1" x14ac:dyDescent="0.2">
      <c r="A29" s="478"/>
      <c r="B29" s="260" t="s">
        <v>44</v>
      </c>
      <c r="C29" s="30">
        <v>281.41000000000003</v>
      </c>
      <c r="D29" s="125">
        <v>282.93400000000003</v>
      </c>
      <c r="E29" s="47">
        <v>-0.53864152063732207</v>
      </c>
      <c r="F29" s="30">
        <v>205.9</v>
      </c>
      <c r="G29" s="125">
        <v>219.14599999999999</v>
      </c>
      <c r="H29" s="44">
        <v>-6.0443722449873523</v>
      </c>
      <c r="I29" s="298">
        <v>277.56799999999998</v>
      </c>
      <c r="J29" s="299">
        <v>277.613</v>
      </c>
      <c r="K29" s="44">
        <v>-1.6209615543946398E-2</v>
      </c>
      <c r="L29" s="30">
        <v>315.46600000000001</v>
      </c>
      <c r="M29" s="125">
        <v>323.61900000000003</v>
      </c>
      <c r="N29" s="44">
        <v>-2.5193205590524719</v>
      </c>
      <c r="O29" s="30">
        <v>336.142</v>
      </c>
      <c r="P29" s="125">
        <v>330.524</v>
      </c>
      <c r="Q29" s="47">
        <v>1.6997252846994455</v>
      </c>
    </row>
    <row r="30" spans="1:17" ht="15" customHeight="1" x14ac:dyDescent="0.2">
      <c r="A30" s="478"/>
      <c r="B30" s="260" t="s">
        <v>45</v>
      </c>
      <c r="C30" s="30">
        <v>262.89999999999998</v>
      </c>
      <c r="D30" s="125">
        <v>262.94600000000003</v>
      </c>
      <c r="E30" s="47">
        <v>-1.7494086238257704E-2</v>
      </c>
      <c r="F30" s="30">
        <v>248.45099999999999</v>
      </c>
      <c r="G30" s="125">
        <v>260.93900000000002</v>
      </c>
      <c r="H30" s="44">
        <v>-4.7857928481369312</v>
      </c>
      <c r="I30" s="298">
        <v>248.001</v>
      </c>
      <c r="J30" s="299">
        <v>245.934</v>
      </c>
      <c r="K30" s="44">
        <v>0.8404693942277226</v>
      </c>
      <c r="L30" s="30">
        <v>263.59399999999999</v>
      </c>
      <c r="M30" s="125">
        <v>263.89400000000001</v>
      </c>
      <c r="N30" s="44">
        <v>-0.11368200868530975</v>
      </c>
      <c r="O30" s="30">
        <v>306.34100000000001</v>
      </c>
      <c r="P30" s="125">
        <v>295.92200000000003</v>
      </c>
      <c r="Q30" s="47">
        <v>3.5208602266813491</v>
      </c>
    </row>
    <row r="31" spans="1:17" ht="15" customHeight="1" x14ac:dyDescent="0.2">
      <c r="A31" s="478"/>
      <c r="B31" s="260" t="s">
        <v>46</v>
      </c>
      <c r="C31" s="30" t="s">
        <v>27</v>
      </c>
      <c r="D31" s="125" t="s">
        <v>27</v>
      </c>
      <c r="E31" s="47" t="s">
        <v>27</v>
      </c>
      <c r="F31" s="30" t="s">
        <v>27</v>
      </c>
      <c r="G31" s="125" t="s">
        <v>27</v>
      </c>
      <c r="H31" s="44" t="s">
        <v>27</v>
      </c>
      <c r="I31" s="298" t="s">
        <v>27</v>
      </c>
      <c r="J31" s="299" t="s">
        <v>27</v>
      </c>
      <c r="K31" s="44" t="s">
        <v>27</v>
      </c>
      <c r="L31" s="30" t="s">
        <v>27</v>
      </c>
      <c r="M31" s="125" t="s">
        <v>27</v>
      </c>
      <c r="N31" s="44" t="s">
        <v>27</v>
      </c>
      <c r="O31" s="30" t="s">
        <v>27</v>
      </c>
      <c r="P31" s="125" t="s">
        <v>27</v>
      </c>
      <c r="Q31" s="47" t="s">
        <v>27</v>
      </c>
    </row>
    <row r="32" spans="1:17" ht="15" customHeight="1" thickBot="1" x14ac:dyDescent="0.25">
      <c r="A32" s="478"/>
      <c r="B32" s="260" t="s">
        <v>47</v>
      </c>
      <c r="C32" s="30" t="s">
        <v>27</v>
      </c>
      <c r="D32" s="125" t="s">
        <v>27</v>
      </c>
      <c r="E32" s="47" t="s">
        <v>27</v>
      </c>
      <c r="F32" s="30" t="s">
        <v>27</v>
      </c>
      <c r="G32" s="125" t="s">
        <v>27</v>
      </c>
      <c r="H32" s="44" t="s">
        <v>27</v>
      </c>
      <c r="I32" s="298" t="s">
        <v>27</v>
      </c>
      <c r="J32" s="299" t="s">
        <v>27</v>
      </c>
      <c r="K32" s="44" t="s">
        <v>27</v>
      </c>
      <c r="L32" s="30" t="s">
        <v>27</v>
      </c>
      <c r="M32" s="125" t="s">
        <v>27</v>
      </c>
      <c r="N32" s="44" t="s">
        <v>27</v>
      </c>
      <c r="O32" s="30" t="s">
        <v>27</v>
      </c>
      <c r="P32" s="125" t="s">
        <v>27</v>
      </c>
      <c r="Q32" s="47" t="s">
        <v>27</v>
      </c>
    </row>
    <row r="33" spans="1:17" ht="15" customHeight="1" thickBot="1" x14ac:dyDescent="0.25">
      <c r="A33" s="477"/>
      <c r="B33" s="261" t="s">
        <v>24</v>
      </c>
      <c r="C33" s="209">
        <v>270.14117010134913</v>
      </c>
      <c r="D33" s="210">
        <v>270.31853884374698</v>
      </c>
      <c r="E33" s="211">
        <v>-6.5614716310807966E-2</v>
      </c>
      <c r="F33" s="209">
        <v>233.18865527698679</v>
      </c>
      <c r="G33" s="210">
        <v>246.70160784413343</v>
      </c>
      <c r="H33" s="407">
        <v>-5.4774481144379692</v>
      </c>
      <c r="I33" s="410">
        <v>271.21987778629693</v>
      </c>
      <c r="J33" s="411">
        <v>270.73681747313134</v>
      </c>
      <c r="K33" s="407">
        <v>0.17842431541972861</v>
      </c>
      <c r="L33" s="209">
        <v>267.03283212403096</v>
      </c>
      <c r="M33" s="210">
        <v>267.31604995816826</v>
      </c>
      <c r="N33" s="407">
        <v>-0.10594868290984545</v>
      </c>
      <c r="O33" s="209">
        <v>325.74801884036492</v>
      </c>
      <c r="P33" s="210">
        <v>317.50217445891104</v>
      </c>
      <c r="Q33" s="211">
        <v>2.5970985538938405</v>
      </c>
    </row>
    <row r="34" spans="1:17" ht="15.75" customHeight="1" x14ac:dyDescent="0.2">
      <c r="A34" s="473" t="s">
        <v>50</v>
      </c>
      <c r="B34" s="263" t="s">
        <v>51</v>
      </c>
      <c r="C34" s="25">
        <v>617.82600000000002</v>
      </c>
      <c r="D34" s="24">
        <v>612.95799999999997</v>
      </c>
      <c r="E34" s="41">
        <v>0.79418165681825714</v>
      </c>
      <c r="F34" s="25">
        <v>652.49300000000005</v>
      </c>
      <c r="G34" s="24">
        <v>640.01400000000001</v>
      </c>
      <c r="H34" s="126">
        <v>1.9498010981009857</v>
      </c>
      <c r="I34" s="25">
        <v>513.31899999999996</v>
      </c>
      <c r="J34" s="24">
        <v>506.56700000000001</v>
      </c>
      <c r="K34" s="126">
        <v>1.3328937731830048</v>
      </c>
      <c r="L34" s="25">
        <v>650.81200000000001</v>
      </c>
      <c r="M34" s="24">
        <v>658.06100000000004</v>
      </c>
      <c r="N34" s="126">
        <v>-1.1015696113278288</v>
      </c>
      <c r="O34" s="25">
        <v>599.89300000000003</v>
      </c>
      <c r="P34" s="24">
        <v>601.61</v>
      </c>
      <c r="Q34" s="41">
        <v>-0.28540084107644226</v>
      </c>
    </row>
    <row r="35" spans="1:17" ht="15.75" customHeight="1" thickBot="1" x14ac:dyDescent="0.25">
      <c r="A35" s="476"/>
      <c r="B35" s="255" t="s">
        <v>52</v>
      </c>
      <c r="C35" s="31">
        <v>953.43299999999999</v>
      </c>
      <c r="D35" s="127">
        <v>968.82</v>
      </c>
      <c r="E35" s="128">
        <v>-1.5882207221155691</v>
      </c>
      <c r="F35" s="31">
        <v>1037.665</v>
      </c>
      <c r="G35" s="127">
        <v>1037.393</v>
      </c>
      <c r="H35" s="300">
        <v>2.6219571560626927E-2</v>
      </c>
      <c r="I35" s="31">
        <v>902.30600000000004</v>
      </c>
      <c r="J35" s="127">
        <v>929.94600000000003</v>
      </c>
      <c r="K35" s="300">
        <v>-2.9722155910128096</v>
      </c>
      <c r="L35" s="31">
        <v>669.29300000000001</v>
      </c>
      <c r="M35" s="127">
        <v>654.51499999999999</v>
      </c>
      <c r="N35" s="300">
        <v>2.2578550529781625</v>
      </c>
      <c r="O35" s="31">
        <v>1009.658</v>
      </c>
      <c r="P35" s="127">
        <v>1013.486</v>
      </c>
      <c r="Q35" s="128">
        <v>-0.37770625346575826</v>
      </c>
    </row>
    <row r="36" spans="1:17" ht="15" customHeight="1" thickBot="1" x14ac:dyDescent="0.25">
      <c r="A36" s="477"/>
      <c r="B36" s="259" t="s">
        <v>24</v>
      </c>
      <c r="C36" s="209">
        <v>699.78678000182697</v>
      </c>
      <c r="D36" s="210">
        <v>694.57554169326534</v>
      </c>
      <c r="E36" s="211">
        <v>0.75027667917264385</v>
      </c>
      <c r="F36" s="209">
        <v>723.1574489214579</v>
      </c>
      <c r="G36" s="210">
        <v>709.87070741196351</v>
      </c>
      <c r="H36" s="407">
        <v>1.8717128866938322</v>
      </c>
      <c r="I36" s="209">
        <v>665.95263407147718</v>
      </c>
      <c r="J36" s="210">
        <v>658.75587348412819</v>
      </c>
      <c r="K36" s="407">
        <v>1.0924776350434144</v>
      </c>
      <c r="L36" s="209">
        <v>657.09554330247852</v>
      </c>
      <c r="M36" s="210">
        <v>657.03250970731506</v>
      </c>
      <c r="N36" s="407">
        <v>9.5936798000360573E-3</v>
      </c>
      <c r="O36" s="209">
        <v>693.42510763763789</v>
      </c>
      <c r="P36" s="210">
        <v>697.98290076839942</v>
      </c>
      <c r="Q36" s="211">
        <v>-0.65299495528384943</v>
      </c>
    </row>
    <row r="37" spans="1:17" ht="15" customHeight="1" x14ac:dyDescent="0.2"/>
    <row r="38" spans="1:17" ht="18.75" x14ac:dyDescent="0.25">
      <c r="B38" s="142"/>
    </row>
    <row r="39" spans="1:17" ht="21" x14ac:dyDescent="0.25">
      <c r="B39" s="62"/>
    </row>
    <row r="43" spans="1:17" ht="18" x14ac:dyDescent="0.25">
      <c r="E43" s="225"/>
    </row>
  </sheetData>
  <mergeCells count="5">
    <mergeCell ref="A10:A15"/>
    <mergeCell ref="A34:A36"/>
    <mergeCell ref="A16:A21"/>
    <mergeCell ref="A22:A27"/>
    <mergeCell ref="A28:A33"/>
  </mergeCells>
  <phoneticPr fontId="18" type="noConversion"/>
  <pageMargins left="0.75" right="0.75" top="1" bottom="1" header="0.5" footer="0.5"/>
  <pageSetup paperSize="9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4"/>
  <sheetViews>
    <sheetView zoomScale="75" workbookViewId="0">
      <selection activeCell="L38" sqref="L38"/>
    </sheetView>
  </sheetViews>
  <sheetFormatPr defaultRowHeight="12.75" x14ac:dyDescent="0.2"/>
  <cols>
    <col min="1" max="1" width="31" customWidth="1"/>
    <col min="2" max="2" width="13.42578125" customWidth="1"/>
    <col min="3" max="3" width="12.140625" customWidth="1"/>
    <col min="4" max="4" width="12.7109375" customWidth="1"/>
    <col min="5" max="5" width="12.42578125" customWidth="1"/>
    <col min="6" max="6" width="12.140625" customWidth="1"/>
    <col min="7" max="7" width="11.85546875" customWidth="1"/>
    <col min="8" max="8" width="12.42578125" customWidth="1"/>
    <col min="9" max="10" width="12.28515625" customWidth="1"/>
    <col min="11" max="11" width="12" customWidth="1"/>
    <col min="12" max="12" width="11.85546875" customWidth="1"/>
    <col min="13" max="13" width="12.28515625" customWidth="1"/>
    <col min="14" max="14" width="12.85546875" customWidth="1"/>
    <col min="15" max="15" width="10.85546875" customWidth="1"/>
    <col min="16" max="16" width="10.140625" customWidth="1"/>
    <col min="17" max="17" width="12.28515625" customWidth="1"/>
  </cols>
  <sheetData>
    <row r="1" spans="1:17" ht="18.75" x14ac:dyDescent="0.3">
      <c r="A1" s="2" t="s">
        <v>270</v>
      </c>
    </row>
    <row r="2" spans="1:17" ht="18.75" x14ac:dyDescent="0.3">
      <c r="A2" s="2" t="s">
        <v>23</v>
      </c>
      <c r="D2" s="2"/>
    </row>
    <row r="3" spans="1:17" ht="15.75" x14ac:dyDescent="0.25">
      <c r="A3" s="16" t="s">
        <v>15</v>
      </c>
      <c r="B3" s="1"/>
    </row>
    <row r="4" spans="1:17" ht="13.5" thickBot="1" x14ac:dyDescent="0.25">
      <c r="I4" s="66"/>
    </row>
    <row r="5" spans="1:17" ht="15" customHeight="1" thickBot="1" x14ac:dyDescent="0.25">
      <c r="A5" s="495" t="s">
        <v>0</v>
      </c>
      <c r="B5" s="498" t="s">
        <v>182</v>
      </c>
      <c r="C5" s="482" t="s">
        <v>1</v>
      </c>
      <c r="D5" s="483"/>
      <c r="E5" s="484"/>
      <c r="F5" s="5" t="s">
        <v>9</v>
      </c>
      <c r="G5" s="5"/>
      <c r="H5" s="5"/>
      <c r="I5" s="6"/>
      <c r="J5" s="6"/>
      <c r="K5" s="6"/>
      <c r="L5" s="6"/>
      <c r="M5" s="6"/>
      <c r="N5" s="6"/>
      <c r="O5" s="6"/>
      <c r="P5" s="6"/>
      <c r="Q5" s="7"/>
    </row>
    <row r="6" spans="1:17" ht="15" customHeight="1" thickBot="1" x14ac:dyDescent="0.25">
      <c r="A6" s="496"/>
      <c r="B6" s="499"/>
      <c r="C6" s="485"/>
      <c r="D6" s="486"/>
      <c r="E6" s="487"/>
      <c r="F6" s="8" t="s">
        <v>10</v>
      </c>
      <c r="G6" s="5"/>
      <c r="H6" s="65"/>
      <c r="I6" s="8" t="s">
        <v>11</v>
      </c>
      <c r="J6" s="5"/>
      <c r="K6" s="65"/>
      <c r="L6" s="5" t="s">
        <v>12</v>
      </c>
      <c r="M6" s="6"/>
      <c r="N6" s="7"/>
      <c r="O6" s="5" t="s">
        <v>13</v>
      </c>
      <c r="P6" s="6"/>
      <c r="Q6" s="7"/>
    </row>
    <row r="7" spans="1:17" ht="30.75" thickBot="1" x14ac:dyDescent="0.3">
      <c r="A7" s="496"/>
      <c r="B7" s="500"/>
      <c r="C7" s="264" t="s">
        <v>26</v>
      </c>
      <c r="D7" s="265"/>
      <c r="E7" s="140" t="s">
        <v>183</v>
      </c>
      <c r="F7" s="480" t="s">
        <v>26</v>
      </c>
      <c r="G7" s="481"/>
      <c r="H7" s="266" t="s">
        <v>183</v>
      </c>
      <c r="I7" s="480" t="s">
        <v>26</v>
      </c>
      <c r="J7" s="481"/>
      <c r="K7" s="266" t="s">
        <v>183</v>
      </c>
      <c r="L7" s="480" t="s">
        <v>26</v>
      </c>
      <c r="M7" s="481"/>
      <c r="N7" s="266" t="s">
        <v>183</v>
      </c>
      <c r="O7" s="480" t="s">
        <v>26</v>
      </c>
      <c r="P7" s="481"/>
      <c r="Q7" s="266" t="s">
        <v>183</v>
      </c>
    </row>
    <row r="8" spans="1:17" ht="15.75" customHeight="1" thickBot="1" x14ac:dyDescent="0.25">
      <c r="A8" s="497"/>
      <c r="B8" s="501"/>
      <c r="C8" s="12" t="s">
        <v>271</v>
      </c>
      <c r="D8" s="383" t="s">
        <v>265</v>
      </c>
      <c r="E8" s="390" t="s">
        <v>14</v>
      </c>
      <c r="F8" s="12" t="s">
        <v>271</v>
      </c>
      <c r="G8" s="383" t="s">
        <v>265</v>
      </c>
      <c r="H8" s="390" t="s">
        <v>14</v>
      </c>
      <c r="I8" s="12" t="s">
        <v>271</v>
      </c>
      <c r="J8" s="383" t="s">
        <v>265</v>
      </c>
      <c r="K8" s="390" t="s">
        <v>14</v>
      </c>
      <c r="L8" s="238" t="s">
        <v>271</v>
      </c>
      <c r="M8" s="383" t="s">
        <v>265</v>
      </c>
      <c r="N8" s="390" t="s">
        <v>14</v>
      </c>
      <c r="O8" s="238" t="s">
        <v>271</v>
      </c>
      <c r="P8" s="383" t="s">
        <v>265</v>
      </c>
      <c r="Q8" s="390" t="s">
        <v>14</v>
      </c>
    </row>
    <row r="9" spans="1:17" ht="24" customHeight="1" x14ac:dyDescent="0.2">
      <c r="A9" s="473" t="s">
        <v>38</v>
      </c>
      <c r="B9" s="267" t="s">
        <v>84</v>
      </c>
      <c r="C9" s="25">
        <v>2205.1419999999998</v>
      </c>
      <c r="D9" s="384">
        <v>2211.864</v>
      </c>
      <c r="E9" s="391">
        <v>-0.30390656930083437</v>
      </c>
      <c r="F9" s="25">
        <v>2149.2179999999998</v>
      </c>
      <c r="G9" s="384">
        <v>2220.4349999999999</v>
      </c>
      <c r="H9" s="391">
        <v>-3.2073445068196142</v>
      </c>
      <c r="I9" s="25">
        <v>2524.663</v>
      </c>
      <c r="J9" s="384">
        <v>2458.19</v>
      </c>
      <c r="K9" s="391">
        <v>2.7041441060292311</v>
      </c>
      <c r="L9" s="73">
        <v>2157.4369999999999</v>
      </c>
      <c r="M9" s="384">
        <v>2154.9650000000001</v>
      </c>
      <c r="N9" s="391">
        <v>0.11471183986745735</v>
      </c>
      <c r="O9" s="73">
        <v>2261.3539999999998</v>
      </c>
      <c r="P9" s="384">
        <v>2225.3159999999998</v>
      </c>
      <c r="Q9" s="391">
        <v>1.6194553942001952</v>
      </c>
    </row>
    <row r="10" spans="1:17" ht="27" customHeight="1" x14ac:dyDescent="0.2">
      <c r="A10" s="476"/>
      <c r="B10" s="268" t="s">
        <v>85</v>
      </c>
      <c r="C10" s="26">
        <v>2380.41</v>
      </c>
      <c r="D10" s="385">
        <v>2378.4949999999999</v>
      </c>
      <c r="E10" s="392">
        <v>8.0513097567998404E-2</v>
      </c>
      <c r="F10" s="26">
        <v>2399.7869999999998</v>
      </c>
      <c r="G10" s="385">
        <v>2384.2359999999999</v>
      </c>
      <c r="H10" s="392">
        <v>0.65224247935187341</v>
      </c>
      <c r="I10" s="26">
        <v>2411.0390000000002</v>
      </c>
      <c r="J10" s="385">
        <v>2455.7280000000001</v>
      </c>
      <c r="K10" s="392">
        <v>-1.8197862303968457</v>
      </c>
      <c r="L10" s="129">
        <v>2237.9430000000002</v>
      </c>
      <c r="M10" s="385">
        <v>2300.3389999999999</v>
      </c>
      <c r="N10" s="392">
        <v>-2.7124697707598631</v>
      </c>
      <c r="O10" s="129">
        <v>2301.9229999999998</v>
      </c>
      <c r="P10" s="385">
        <v>2278.558</v>
      </c>
      <c r="Q10" s="392">
        <v>1.0254292407741994</v>
      </c>
    </row>
    <row r="11" spans="1:17" ht="30" customHeight="1" thickBot="1" x14ac:dyDescent="0.25">
      <c r="A11" s="269" t="s">
        <v>153</v>
      </c>
      <c r="B11" s="270" t="s">
        <v>86</v>
      </c>
      <c r="C11" s="30" t="s">
        <v>27</v>
      </c>
      <c r="D11" s="386" t="s">
        <v>27</v>
      </c>
      <c r="E11" s="393" t="s">
        <v>27</v>
      </c>
      <c r="F11" s="30" t="s">
        <v>27</v>
      </c>
      <c r="G11" s="386" t="s">
        <v>27</v>
      </c>
      <c r="H11" s="393" t="s">
        <v>27</v>
      </c>
      <c r="I11" s="30" t="s">
        <v>27</v>
      </c>
      <c r="J11" s="386" t="s">
        <v>27</v>
      </c>
      <c r="K11" s="393" t="s">
        <v>27</v>
      </c>
      <c r="L11" s="405" t="s">
        <v>27</v>
      </c>
      <c r="M11" s="386" t="s">
        <v>27</v>
      </c>
      <c r="N11" s="393" t="s">
        <v>27</v>
      </c>
      <c r="O11" s="405" t="s">
        <v>27</v>
      </c>
      <c r="P11" s="386" t="s">
        <v>27</v>
      </c>
      <c r="Q11" s="393" t="s">
        <v>27</v>
      </c>
    </row>
    <row r="12" spans="1:17" ht="24.75" customHeight="1" thickBot="1" x14ac:dyDescent="0.25">
      <c r="A12" s="271" t="s">
        <v>39</v>
      </c>
      <c r="B12" s="272" t="s">
        <v>24</v>
      </c>
      <c r="C12" s="382">
        <v>2349.1964999535539</v>
      </c>
      <c r="D12" s="387">
        <v>2345.5420914562042</v>
      </c>
      <c r="E12" s="394">
        <v>0.15580229878036331</v>
      </c>
      <c r="F12" s="382">
        <v>2357.2553840941309</v>
      </c>
      <c r="G12" s="387">
        <v>2350.4272295905075</v>
      </c>
      <c r="H12" s="394">
        <v>0.29050695199838256</v>
      </c>
      <c r="I12" s="382">
        <v>2426.0903074597322</v>
      </c>
      <c r="J12" s="387">
        <v>2455.7514263084158</v>
      </c>
      <c r="K12" s="394">
        <v>-1.2078225235227242</v>
      </c>
      <c r="L12" s="406">
        <v>2216.5784558057667</v>
      </c>
      <c r="M12" s="387">
        <v>2253.1593354004958</v>
      </c>
      <c r="N12" s="394">
        <v>-1.6235371826567666</v>
      </c>
      <c r="O12" s="406">
        <v>2292.6289937011547</v>
      </c>
      <c r="P12" s="387">
        <v>2264.2153698239476</v>
      </c>
      <c r="Q12" s="394">
        <v>1.2548993464087463</v>
      </c>
    </row>
    <row r="13" spans="1:17" ht="20.25" customHeight="1" x14ac:dyDescent="0.2">
      <c r="A13" s="473" t="s">
        <v>28</v>
      </c>
      <c r="B13" s="267" t="s">
        <v>29</v>
      </c>
      <c r="C13" s="25">
        <v>1219.5170000000001</v>
      </c>
      <c r="D13" s="384">
        <v>1278.271</v>
      </c>
      <c r="E13" s="391">
        <v>-4.5963649335704178</v>
      </c>
      <c r="F13" s="25">
        <v>1309.8489999999999</v>
      </c>
      <c r="G13" s="384">
        <v>1282.789</v>
      </c>
      <c r="H13" s="391">
        <v>2.1094661709758928</v>
      </c>
      <c r="I13" s="25">
        <v>1303.9100000000001</v>
      </c>
      <c r="J13" s="384">
        <v>1301.796</v>
      </c>
      <c r="K13" s="391">
        <v>0.16239103515451211</v>
      </c>
      <c r="L13" s="73" t="s">
        <v>96</v>
      </c>
      <c r="M13" s="384" t="s">
        <v>27</v>
      </c>
      <c r="N13" s="391" t="s">
        <v>27</v>
      </c>
      <c r="O13" s="73" t="s">
        <v>96</v>
      </c>
      <c r="P13" s="384" t="s">
        <v>96</v>
      </c>
      <c r="Q13" s="391" t="s">
        <v>159</v>
      </c>
    </row>
    <row r="14" spans="1:17" ht="20.25" customHeight="1" thickBot="1" x14ac:dyDescent="0.25">
      <c r="A14" s="476"/>
      <c r="B14" s="268" t="s">
        <v>30</v>
      </c>
      <c r="C14" s="30">
        <v>640.71500000000003</v>
      </c>
      <c r="D14" s="386">
        <v>666.53300000000002</v>
      </c>
      <c r="E14" s="393">
        <v>-3.873476632064726</v>
      </c>
      <c r="F14" s="30">
        <v>656.17</v>
      </c>
      <c r="G14" s="386">
        <v>682.75699999999995</v>
      </c>
      <c r="H14" s="393">
        <v>-3.8940647990427033</v>
      </c>
      <c r="I14" s="30">
        <v>631.51099999999997</v>
      </c>
      <c r="J14" s="386">
        <v>661.92499999999995</v>
      </c>
      <c r="K14" s="393">
        <v>-4.5947803754201741</v>
      </c>
      <c r="L14" s="405">
        <v>632.13099999999997</v>
      </c>
      <c r="M14" s="386">
        <v>618.45299999999997</v>
      </c>
      <c r="N14" s="393">
        <v>2.2116474493615517</v>
      </c>
      <c r="O14" s="405">
        <v>634.673</v>
      </c>
      <c r="P14" s="386">
        <v>646.25</v>
      </c>
      <c r="Q14" s="393">
        <v>-1.7914119922630558</v>
      </c>
    </row>
    <row r="15" spans="1:17" ht="20.25" customHeight="1" thickBot="1" x14ac:dyDescent="0.25">
      <c r="A15" s="492"/>
      <c r="B15" s="272" t="s">
        <v>24</v>
      </c>
      <c r="C15" s="382">
        <v>708.17824119908187</v>
      </c>
      <c r="D15" s="387">
        <v>744.63714750705151</v>
      </c>
      <c r="E15" s="394">
        <v>-4.8961976218926662</v>
      </c>
      <c r="F15" s="382">
        <v>674.80294928561318</v>
      </c>
      <c r="G15" s="387">
        <v>700.74904753063493</v>
      </c>
      <c r="H15" s="394">
        <v>-3.702623405119569</v>
      </c>
      <c r="I15" s="382">
        <v>670.04579014308422</v>
      </c>
      <c r="J15" s="387">
        <v>757.76044478063534</v>
      </c>
      <c r="K15" s="394">
        <v>-11.57551245142437</v>
      </c>
      <c r="L15" s="406">
        <v>632.90757299145298</v>
      </c>
      <c r="M15" s="387">
        <v>618.45299999999997</v>
      </c>
      <c r="N15" s="394">
        <v>2.337214467623733</v>
      </c>
      <c r="O15" s="406">
        <v>781.65163859783672</v>
      </c>
      <c r="P15" s="387">
        <v>845.52399515661796</v>
      </c>
      <c r="Q15" s="394">
        <v>-7.5541743255849338</v>
      </c>
    </row>
    <row r="16" spans="1:17" ht="18.75" customHeight="1" x14ac:dyDescent="0.2">
      <c r="A16" s="473" t="s">
        <v>31</v>
      </c>
      <c r="B16" s="273" t="s">
        <v>32</v>
      </c>
      <c r="C16" s="25" t="s">
        <v>96</v>
      </c>
      <c r="D16" s="384" t="s">
        <v>96</v>
      </c>
      <c r="E16" s="391" t="s">
        <v>159</v>
      </c>
      <c r="F16" s="121" t="s">
        <v>27</v>
      </c>
      <c r="G16" s="397" t="s">
        <v>27</v>
      </c>
      <c r="H16" s="400" t="s">
        <v>27</v>
      </c>
      <c r="I16" s="25" t="s">
        <v>27</v>
      </c>
      <c r="J16" s="384" t="s">
        <v>27</v>
      </c>
      <c r="K16" s="391" t="s">
        <v>27</v>
      </c>
      <c r="L16" s="73" t="s">
        <v>27</v>
      </c>
      <c r="M16" s="384" t="s">
        <v>27</v>
      </c>
      <c r="N16" s="391" t="s">
        <v>27</v>
      </c>
      <c r="O16" s="121" t="s">
        <v>96</v>
      </c>
      <c r="P16" s="397" t="s">
        <v>96</v>
      </c>
      <c r="Q16" s="400" t="s">
        <v>159</v>
      </c>
    </row>
    <row r="17" spans="1:17" ht="18" customHeight="1" thickBot="1" x14ac:dyDescent="0.25">
      <c r="A17" s="476"/>
      <c r="B17" s="268" t="s">
        <v>33</v>
      </c>
      <c r="C17" s="31">
        <v>563.88599999999997</v>
      </c>
      <c r="D17" s="388">
        <v>541.16999999999996</v>
      </c>
      <c r="E17" s="395">
        <v>4.1975719274904391</v>
      </c>
      <c r="F17" s="30" t="s">
        <v>96</v>
      </c>
      <c r="G17" s="386" t="s">
        <v>96</v>
      </c>
      <c r="H17" s="393" t="s">
        <v>159</v>
      </c>
      <c r="I17" s="31" t="s">
        <v>27</v>
      </c>
      <c r="J17" s="388" t="s">
        <v>27</v>
      </c>
      <c r="K17" s="395" t="s">
        <v>27</v>
      </c>
      <c r="L17" s="366" t="s">
        <v>27</v>
      </c>
      <c r="M17" s="388" t="s">
        <v>27</v>
      </c>
      <c r="N17" s="395" t="s">
        <v>27</v>
      </c>
      <c r="O17" s="30" t="s">
        <v>96</v>
      </c>
      <c r="P17" s="386" t="s">
        <v>96</v>
      </c>
      <c r="Q17" s="393" t="s">
        <v>159</v>
      </c>
    </row>
    <row r="18" spans="1:17" ht="18.75" customHeight="1" thickBot="1" x14ac:dyDescent="0.25">
      <c r="A18" s="492" t="s">
        <v>25</v>
      </c>
      <c r="B18" s="272" t="s">
        <v>24</v>
      </c>
      <c r="C18" s="382">
        <v>684.64843569553807</v>
      </c>
      <c r="D18" s="387">
        <v>650.46126725565989</v>
      </c>
      <c r="E18" s="394">
        <v>5.2558346147367327</v>
      </c>
      <c r="F18" s="367" t="s">
        <v>96</v>
      </c>
      <c r="G18" s="398" t="s">
        <v>96</v>
      </c>
      <c r="H18" s="401" t="s">
        <v>159</v>
      </c>
      <c r="I18" s="368" t="s">
        <v>27</v>
      </c>
      <c r="J18" s="403" t="s">
        <v>27</v>
      </c>
      <c r="K18" s="404" t="s">
        <v>27</v>
      </c>
      <c r="L18" s="369" t="s">
        <v>27</v>
      </c>
      <c r="M18" s="403" t="s">
        <v>27</v>
      </c>
      <c r="N18" s="404" t="s">
        <v>27</v>
      </c>
      <c r="O18" s="367" t="s">
        <v>96</v>
      </c>
      <c r="P18" s="398" t="s">
        <v>96</v>
      </c>
      <c r="Q18" s="401" t="s">
        <v>159</v>
      </c>
    </row>
    <row r="19" spans="1:17" ht="18.75" customHeight="1" x14ac:dyDescent="0.2">
      <c r="A19" s="493" t="s">
        <v>37</v>
      </c>
      <c r="B19" s="494"/>
      <c r="C19" s="25" t="s">
        <v>96</v>
      </c>
      <c r="D19" s="384" t="s">
        <v>96</v>
      </c>
      <c r="E19" s="391" t="s">
        <v>159</v>
      </c>
      <c r="F19" s="27" t="s">
        <v>96</v>
      </c>
      <c r="G19" s="399" t="s">
        <v>96</v>
      </c>
      <c r="H19" s="402" t="s">
        <v>159</v>
      </c>
      <c r="I19" s="27" t="s">
        <v>27</v>
      </c>
      <c r="J19" s="399" t="s">
        <v>27</v>
      </c>
      <c r="K19" s="402" t="s">
        <v>27</v>
      </c>
      <c r="L19" s="145" t="s">
        <v>27</v>
      </c>
      <c r="M19" s="399" t="s">
        <v>27</v>
      </c>
      <c r="N19" s="402" t="s">
        <v>27</v>
      </c>
      <c r="O19" s="145" t="s">
        <v>27</v>
      </c>
      <c r="P19" s="399" t="s">
        <v>27</v>
      </c>
      <c r="Q19" s="402" t="s">
        <v>27</v>
      </c>
    </row>
    <row r="20" spans="1:17" ht="20.25" customHeight="1" x14ac:dyDescent="0.2">
      <c r="A20" s="488" t="s">
        <v>34</v>
      </c>
      <c r="B20" s="489"/>
      <c r="C20" s="26">
        <v>283.495</v>
      </c>
      <c r="D20" s="385">
        <v>270.61</v>
      </c>
      <c r="E20" s="392">
        <v>4.7614648386977532</v>
      </c>
      <c r="F20" s="26">
        <v>294.60300000000001</v>
      </c>
      <c r="G20" s="385">
        <v>289.34899999999999</v>
      </c>
      <c r="H20" s="392">
        <v>1.8158002965277291</v>
      </c>
      <c r="I20" s="26">
        <v>226.017</v>
      </c>
      <c r="J20" s="385">
        <v>228.374</v>
      </c>
      <c r="K20" s="392">
        <v>-1.0320789582001451</v>
      </c>
      <c r="L20" s="129">
        <v>241.25899999999999</v>
      </c>
      <c r="M20" s="385">
        <v>243.738</v>
      </c>
      <c r="N20" s="392">
        <v>-1.0170757124453362</v>
      </c>
      <c r="O20" s="129" t="s">
        <v>27</v>
      </c>
      <c r="P20" s="385" t="s">
        <v>27</v>
      </c>
      <c r="Q20" s="392" t="s">
        <v>27</v>
      </c>
    </row>
    <row r="21" spans="1:17" ht="18" customHeight="1" x14ac:dyDescent="0.2">
      <c r="A21" s="488" t="s">
        <v>35</v>
      </c>
      <c r="B21" s="489"/>
      <c r="C21" s="26" t="s">
        <v>27</v>
      </c>
      <c r="D21" s="385" t="s">
        <v>27</v>
      </c>
      <c r="E21" s="392" t="s">
        <v>27</v>
      </c>
      <c r="F21" s="26" t="s">
        <v>27</v>
      </c>
      <c r="G21" s="385" t="s">
        <v>27</v>
      </c>
      <c r="H21" s="392" t="s">
        <v>27</v>
      </c>
      <c r="I21" s="26" t="s">
        <v>27</v>
      </c>
      <c r="J21" s="385" t="s">
        <v>27</v>
      </c>
      <c r="K21" s="392" t="s">
        <v>27</v>
      </c>
      <c r="L21" s="129" t="s">
        <v>27</v>
      </c>
      <c r="M21" s="385" t="s">
        <v>27</v>
      </c>
      <c r="N21" s="392" t="s">
        <v>27</v>
      </c>
      <c r="O21" s="129" t="s">
        <v>27</v>
      </c>
      <c r="P21" s="385" t="s">
        <v>27</v>
      </c>
      <c r="Q21" s="392" t="s">
        <v>27</v>
      </c>
    </row>
    <row r="22" spans="1:17" ht="21" customHeight="1" thickBot="1" x14ac:dyDescent="0.25">
      <c r="A22" s="490" t="s">
        <v>36</v>
      </c>
      <c r="B22" s="491"/>
      <c r="C22" s="28" t="s">
        <v>27</v>
      </c>
      <c r="D22" s="389" t="s">
        <v>27</v>
      </c>
      <c r="E22" s="396" t="s">
        <v>27</v>
      </c>
      <c r="F22" s="28" t="s">
        <v>27</v>
      </c>
      <c r="G22" s="389" t="s">
        <v>27</v>
      </c>
      <c r="H22" s="396" t="s">
        <v>27</v>
      </c>
      <c r="I22" s="28" t="s">
        <v>27</v>
      </c>
      <c r="J22" s="389" t="s">
        <v>27</v>
      </c>
      <c r="K22" s="396" t="s">
        <v>27</v>
      </c>
      <c r="L22" s="141" t="s">
        <v>27</v>
      </c>
      <c r="M22" s="389" t="s">
        <v>27</v>
      </c>
      <c r="N22" s="396" t="s">
        <v>27</v>
      </c>
      <c r="O22" s="141" t="s">
        <v>27</v>
      </c>
      <c r="P22" s="389" t="s">
        <v>27</v>
      </c>
      <c r="Q22" s="396" t="s">
        <v>27</v>
      </c>
    </row>
    <row r="24" spans="1:17" ht="21" x14ac:dyDescent="0.25">
      <c r="A24" s="62"/>
    </row>
  </sheetData>
  <mergeCells count="14">
    <mergeCell ref="O7:P7"/>
    <mergeCell ref="C5:E6"/>
    <mergeCell ref="A21:B21"/>
    <mergeCell ref="A22:B22"/>
    <mergeCell ref="A9:A10"/>
    <mergeCell ref="A13:A15"/>
    <mergeCell ref="A16:A18"/>
    <mergeCell ref="A19:B19"/>
    <mergeCell ref="A20:B20"/>
    <mergeCell ref="A5:A8"/>
    <mergeCell ref="B5:B8"/>
    <mergeCell ref="F7:G7"/>
    <mergeCell ref="I7:J7"/>
    <mergeCell ref="L7:M7"/>
  </mergeCells>
  <phoneticPr fontId="1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20"/>
  <sheetViews>
    <sheetView zoomScale="80" workbookViewId="0">
      <selection activeCell="K40" sqref="K40"/>
    </sheetView>
  </sheetViews>
  <sheetFormatPr defaultRowHeight="12.75" x14ac:dyDescent="0.2"/>
  <cols>
    <col min="1" max="1" width="11.5703125" customWidth="1"/>
    <col min="2" max="2" width="7" customWidth="1"/>
    <col min="3" max="3" width="21.7109375" customWidth="1"/>
    <col min="4" max="4" width="14.5703125" customWidth="1"/>
    <col min="5" max="5" width="11.7109375" customWidth="1"/>
    <col min="6" max="6" width="12.85546875" customWidth="1"/>
    <col min="7" max="7" width="12.140625" customWidth="1"/>
    <col min="8" max="8" width="12.5703125" customWidth="1"/>
    <col min="9" max="9" width="16.140625" customWidth="1"/>
    <col min="10" max="10" width="15.85546875" customWidth="1"/>
    <col min="11" max="11" width="16" customWidth="1"/>
    <col min="12" max="12" width="15.85546875" customWidth="1"/>
    <col min="13" max="13" width="10" customWidth="1"/>
    <col min="14" max="14" width="11.28515625" customWidth="1"/>
  </cols>
  <sheetData>
    <row r="2" spans="2:15" ht="15.75" x14ac:dyDescent="0.25">
      <c r="B2" s="61" t="s">
        <v>210</v>
      </c>
      <c r="C2" s="320"/>
      <c r="D2" s="320"/>
      <c r="E2" s="320"/>
      <c r="F2" s="320"/>
      <c r="G2" s="320"/>
      <c r="H2" s="320"/>
    </row>
    <row r="3" spans="2:15" ht="20.25" customHeight="1" thickBot="1" x14ac:dyDescent="0.25"/>
    <row r="4" spans="2:15" ht="15" x14ac:dyDescent="0.25">
      <c r="F4" s="507" t="s">
        <v>0</v>
      </c>
      <c r="G4" s="508"/>
      <c r="H4" s="353" t="s">
        <v>1</v>
      </c>
      <c r="I4" s="354"/>
      <c r="J4" s="355"/>
    </row>
    <row r="5" spans="2:15" ht="18.75" customHeight="1" x14ac:dyDescent="0.3">
      <c r="B5" s="319"/>
      <c r="F5" s="503"/>
      <c r="G5" s="509"/>
      <c r="H5" s="356" t="s">
        <v>26</v>
      </c>
      <c r="I5" s="356"/>
      <c r="J5" s="512" t="s">
        <v>212</v>
      </c>
    </row>
    <row r="6" spans="2:15" ht="24.75" customHeight="1" x14ac:dyDescent="0.2">
      <c r="F6" s="510"/>
      <c r="G6" s="511"/>
      <c r="H6" s="421" t="s">
        <v>258</v>
      </c>
      <c r="I6" s="421" t="s">
        <v>249</v>
      </c>
      <c r="J6" s="513"/>
    </row>
    <row r="7" spans="2:15" ht="48" customHeight="1" thickBot="1" x14ac:dyDescent="0.25">
      <c r="F7" s="514" t="s">
        <v>217</v>
      </c>
      <c r="G7" s="515"/>
      <c r="H7" s="357">
        <v>146.97</v>
      </c>
      <c r="I7" s="357">
        <v>143.80000000000001</v>
      </c>
      <c r="J7" s="40">
        <v>2.2044506258692542</v>
      </c>
    </row>
    <row r="8" spans="2:15" ht="15.75" customHeight="1" thickBot="1" x14ac:dyDescent="0.25"/>
    <row r="9" spans="2:15" ht="15" customHeight="1" thickBot="1" x14ac:dyDescent="0.25">
      <c r="B9" s="502" t="s">
        <v>0</v>
      </c>
      <c r="C9" s="484"/>
      <c r="D9" s="5" t="s">
        <v>9</v>
      </c>
      <c r="E9" s="5"/>
      <c r="F9" s="5"/>
      <c r="G9" s="6"/>
      <c r="H9" s="6"/>
      <c r="I9" s="6"/>
      <c r="J9" s="6"/>
      <c r="K9" s="6"/>
      <c r="L9" s="6"/>
      <c r="M9" s="6"/>
      <c r="N9" s="6"/>
      <c r="O9" s="7"/>
    </row>
    <row r="10" spans="2:15" ht="15" customHeight="1" thickBot="1" x14ac:dyDescent="0.25">
      <c r="B10" s="503"/>
      <c r="C10" s="504"/>
      <c r="D10" s="8" t="s">
        <v>10</v>
      </c>
      <c r="E10" s="5"/>
      <c r="F10" s="5"/>
      <c r="G10" s="8" t="s">
        <v>11</v>
      </c>
      <c r="H10" s="5"/>
      <c r="I10" s="5"/>
      <c r="J10" s="8" t="s">
        <v>12</v>
      </c>
      <c r="K10" s="6"/>
      <c r="L10" s="6"/>
      <c r="M10" s="8" t="s">
        <v>13</v>
      </c>
      <c r="N10" s="6"/>
      <c r="O10" s="7"/>
    </row>
    <row r="11" spans="2:15" ht="31.5" customHeight="1" thickBot="1" x14ac:dyDescent="0.3">
      <c r="B11" s="503"/>
      <c r="C11" s="504"/>
      <c r="D11" s="29" t="s">
        <v>26</v>
      </c>
      <c r="E11" s="9"/>
      <c r="F11" s="10" t="s">
        <v>155</v>
      </c>
      <c r="G11" s="29" t="s">
        <v>26</v>
      </c>
      <c r="H11" s="9"/>
      <c r="I11" s="10" t="s">
        <v>155</v>
      </c>
      <c r="J11" s="29" t="s">
        <v>26</v>
      </c>
      <c r="K11" s="9"/>
      <c r="L11" s="10" t="s">
        <v>155</v>
      </c>
      <c r="M11" s="29" t="s">
        <v>26</v>
      </c>
      <c r="N11" s="9"/>
      <c r="O11" s="11" t="s">
        <v>155</v>
      </c>
    </row>
    <row r="12" spans="2:15" ht="19.5" customHeight="1" thickBot="1" x14ac:dyDescent="0.25">
      <c r="B12" s="485"/>
      <c r="C12" s="487"/>
      <c r="D12" s="291" t="s">
        <v>258</v>
      </c>
      <c r="E12" s="291" t="s">
        <v>249</v>
      </c>
      <c r="F12" s="292" t="s">
        <v>14</v>
      </c>
      <c r="G12" s="291" t="s">
        <v>258</v>
      </c>
      <c r="H12" s="291" t="s">
        <v>249</v>
      </c>
      <c r="I12" s="292" t="s">
        <v>14</v>
      </c>
      <c r="J12" s="291" t="s">
        <v>258</v>
      </c>
      <c r="K12" s="291" t="s">
        <v>249</v>
      </c>
      <c r="L12" s="292" t="s">
        <v>14</v>
      </c>
      <c r="M12" s="291" t="s">
        <v>258</v>
      </c>
      <c r="N12" s="291" t="s">
        <v>249</v>
      </c>
      <c r="O12" s="293" t="s">
        <v>14</v>
      </c>
    </row>
    <row r="13" spans="2:15" ht="36" customHeight="1" thickBot="1" x14ac:dyDescent="0.25">
      <c r="B13" s="505" t="s">
        <v>222</v>
      </c>
      <c r="C13" s="506"/>
      <c r="D13" s="130">
        <v>147.75</v>
      </c>
      <c r="E13" s="130">
        <v>143.61000000000001</v>
      </c>
      <c r="F13" s="131">
        <v>2.8828076039272932</v>
      </c>
      <c r="G13" s="109">
        <v>144.91</v>
      </c>
      <c r="H13" s="109">
        <v>142.63</v>
      </c>
      <c r="I13" s="131">
        <v>1.5985416812732252</v>
      </c>
      <c r="J13" s="109">
        <v>149.25</v>
      </c>
      <c r="K13" s="109">
        <v>147.68</v>
      </c>
      <c r="L13" s="131">
        <v>1.0631094257854774</v>
      </c>
      <c r="M13" s="109">
        <v>144.44</v>
      </c>
      <c r="N13" s="109">
        <v>142.69</v>
      </c>
      <c r="O13" s="132">
        <v>1.2264349288667742</v>
      </c>
    </row>
    <row r="16" spans="2:15" ht="23.25" thickBot="1" x14ac:dyDescent="0.4">
      <c r="B16" s="62"/>
      <c r="I16" s="96"/>
      <c r="J16" s="97"/>
      <c r="K16" s="96"/>
      <c r="L16" s="96"/>
      <c r="M16" s="96"/>
      <c r="N16" s="96"/>
    </row>
    <row r="17" spans="9:14" ht="16.5" thickBot="1" x14ac:dyDescent="0.3">
      <c r="I17" s="98"/>
      <c r="J17" s="99" t="s">
        <v>1</v>
      </c>
      <c r="K17" s="100"/>
      <c r="L17" s="100"/>
      <c r="M17" s="100"/>
      <c r="N17" s="101"/>
    </row>
    <row r="18" spans="9:14" ht="32.25" customHeight="1" thickBot="1" x14ac:dyDescent="0.3">
      <c r="I18" s="102" t="s">
        <v>0</v>
      </c>
      <c r="J18" s="516" t="s">
        <v>259</v>
      </c>
      <c r="K18" s="516" t="s">
        <v>260</v>
      </c>
      <c r="L18" s="516" t="s">
        <v>261</v>
      </c>
      <c r="M18" s="103" t="s">
        <v>234</v>
      </c>
      <c r="N18" s="104"/>
    </row>
    <row r="19" spans="9:14" ht="19.5" customHeight="1" thickBot="1" x14ac:dyDescent="0.25">
      <c r="I19" s="105"/>
      <c r="J19" s="517"/>
      <c r="K19" s="517"/>
      <c r="L19" s="517"/>
      <c r="M19" s="106" t="s">
        <v>235</v>
      </c>
      <c r="N19" s="107" t="s">
        <v>214</v>
      </c>
    </row>
    <row r="20" spans="9:14" ht="52.5" customHeight="1" thickBot="1" x14ac:dyDescent="0.3">
      <c r="I20" s="108" t="s">
        <v>151</v>
      </c>
      <c r="J20" s="137">
        <v>146.97</v>
      </c>
      <c r="K20" s="115">
        <v>121.95</v>
      </c>
      <c r="L20" s="116">
        <v>116.01</v>
      </c>
      <c r="M20" s="117">
        <v>20.516605166051658</v>
      </c>
      <c r="N20" s="118">
        <v>26.687354538401852</v>
      </c>
    </row>
  </sheetData>
  <mergeCells count="8">
    <mergeCell ref="L18:L19"/>
    <mergeCell ref="J18:J19"/>
    <mergeCell ref="K18:K19"/>
    <mergeCell ref="B9:C12"/>
    <mergeCell ref="B13:C13"/>
    <mergeCell ref="F4:G6"/>
    <mergeCell ref="J5:J6"/>
    <mergeCell ref="F7:G7"/>
  </mergeCells>
  <phoneticPr fontId="1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25"/>
  <sheetViews>
    <sheetView tabSelected="1" workbookViewId="0">
      <selection activeCell="N25" sqref="N25"/>
    </sheetView>
  </sheetViews>
  <sheetFormatPr defaultRowHeight="12.75" x14ac:dyDescent="0.2"/>
  <cols>
    <col min="3" max="3" width="19.7109375" customWidth="1"/>
  </cols>
  <sheetData>
    <row r="2" spans="2:9" x14ac:dyDescent="0.2">
      <c r="B2" s="67" t="s">
        <v>2</v>
      </c>
      <c r="C2" s="67"/>
      <c r="D2" s="67"/>
      <c r="E2" s="67"/>
    </row>
    <row r="3" spans="2:9" x14ac:dyDescent="0.2">
      <c r="B3" s="224" t="s">
        <v>125</v>
      </c>
      <c r="C3" s="224"/>
    </row>
    <row r="6" spans="2:9" x14ac:dyDescent="0.2">
      <c r="B6" s="1" t="s">
        <v>3</v>
      </c>
    </row>
    <row r="7" spans="2:9" x14ac:dyDescent="0.2">
      <c r="B7" t="s">
        <v>4</v>
      </c>
    </row>
    <row r="9" spans="2:9" x14ac:dyDescent="0.2">
      <c r="B9" s="1" t="s">
        <v>267</v>
      </c>
      <c r="D9" s="1" t="s">
        <v>22</v>
      </c>
    </row>
    <row r="10" spans="2:9" x14ac:dyDescent="0.2">
      <c r="B10" s="1" t="s">
        <v>268</v>
      </c>
    </row>
    <row r="11" spans="2:9" x14ac:dyDescent="0.2">
      <c r="B11" s="1"/>
    </row>
    <row r="12" spans="2:9" ht="15" x14ac:dyDescent="0.2">
      <c r="B12" s="317"/>
      <c r="C12" s="318"/>
      <c r="D12" s="318"/>
      <c r="E12" s="318"/>
      <c r="F12" s="318"/>
      <c r="G12" s="318"/>
      <c r="H12" s="318"/>
      <c r="I12" s="318"/>
    </row>
    <row r="14" spans="2:9" x14ac:dyDescent="0.2">
      <c r="B14" s="1" t="s">
        <v>269</v>
      </c>
    </row>
    <row r="16" spans="2:9" x14ac:dyDescent="0.2">
      <c r="B16" t="s">
        <v>246</v>
      </c>
    </row>
    <row r="17" spans="2:3" x14ac:dyDescent="0.2">
      <c r="B17" t="s">
        <v>5</v>
      </c>
    </row>
    <row r="18" spans="2:3" x14ac:dyDescent="0.2">
      <c r="B18" t="s">
        <v>150</v>
      </c>
    </row>
    <row r="19" spans="2:3" x14ac:dyDescent="0.2">
      <c r="B19" t="s">
        <v>6</v>
      </c>
    </row>
    <row r="20" spans="2:3" x14ac:dyDescent="0.2">
      <c r="B20" t="s">
        <v>7</v>
      </c>
    </row>
    <row r="21" spans="2:3" x14ac:dyDescent="0.2">
      <c r="B21" t="s">
        <v>16</v>
      </c>
      <c r="C21" s="17" t="s">
        <v>17</v>
      </c>
    </row>
    <row r="22" spans="2:3" x14ac:dyDescent="0.2">
      <c r="B22" t="s">
        <v>18</v>
      </c>
      <c r="C22" s="17" t="s">
        <v>19</v>
      </c>
    </row>
    <row r="23" spans="2:3" x14ac:dyDescent="0.2">
      <c r="B23" s="1" t="s">
        <v>8</v>
      </c>
    </row>
    <row r="24" spans="2:3" x14ac:dyDescent="0.2">
      <c r="B24" s="1" t="s">
        <v>242</v>
      </c>
    </row>
    <row r="25" spans="2:3" x14ac:dyDescent="0.2">
      <c r="B25" s="1" t="s">
        <v>20</v>
      </c>
      <c r="C25" s="18" t="s">
        <v>21</v>
      </c>
    </row>
  </sheetData>
  <phoneticPr fontId="18" type="noConversion"/>
  <hyperlinks>
    <hyperlink ref="C21" r:id="rId1" display="http://www.minrol.gov.pl/DesktopDefault.aspx?TabOrgId=878"/>
    <hyperlink ref="C22" r:id="rId2" display="mailto:biuletyn@minrol.gov.pl"/>
    <hyperlink ref="C25" r:id="rId3" display="mailto:Dariusz.Banasiewicz@minrol.gov.pl"/>
  </hyperlinks>
  <pageMargins left="0.75" right="0.75" top="1" bottom="1" header="0.5" footer="0.5"/>
  <pageSetup paperSize="9" orientation="portrait" horizontalDpi="300" verticalDpi="300" r:id="rId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12</vt:i4>
      </vt:variant>
    </vt:vector>
  </HeadingPairs>
  <TitlesOfParts>
    <vt:vector size="12" baseType="lpstr">
      <vt:lpstr>Handel zagr. wg krajów </vt:lpstr>
      <vt:lpstr>Handel zagraniczny-ogółem</vt:lpstr>
      <vt:lpstr>Polska a UE</vt:lpstr>
      <vt:lpstr>Średnie mies. 2015-2017</vt:lpstr>
      <vt:lpstr>Dynamika zmiany cen</vt:lpstr>
      <vt:lpstr>Tab. tygodniowa</vt:lpstr>
      <vt:lpstr>% wskaźnik zmiany cen</vt:lpstr>
      <vt:lpstr>c. sprzedaży sery i twarogi</vt:lpstr>
      <vt:lpstr>c.sprzedaży produkty płynne</vt:lpstr>
      <vt:lpstr>c. sprzedaży produkty stałe</vt:lpstr>
      <vt:lpstr>mleko do skupu</vt:lpstr>
      <vt:lpstr>INFO</vt:lpstr>
    </vt:vector>
  </TitlesOfParts>
  <Company>MRiRW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Banasiewicz Dariusz</dc:creator>
  <cp:lastModifiedBy>Banasiewicz Dariusz</cp:lastModifiedBy>
  <cp:lastPrinted>2016-03-15T08:02:46Z</cp:lastPrinted>
  <dcterms:created xsi:type="dcterms:W3CDTF">2002-10-07T11:02:33Z</dcterms:created>
  <dcterms:modified xsi:type="dcterms:W3CDTF">2017-12-07T11:20:16Z</dcterms:modified>
</cp:coreProperties>
</file>