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S26" i="14" l="1"/>
  <c r="S25" i="14"/>
  <c r="S24" i="14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<sst xmlns="http://schemas.openxmlformats.org/spreadsheetml/2006/main" count="1440" uniqueCount="272">
  <si>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</si>
  <si>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</si>
  <si>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</si>
  <si>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</si>
  <si>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</si>
  <si>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</si>
  <si>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</si>
  <si>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</si>
  <si>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</si>
  <si>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</si>
  <si>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</si>
  <si>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</si>
  <si>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</si>
  <si>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</si>
  <si>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</si>
  <si>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</si>
  <si>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</si>
  <si>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</si>
  <si>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</si>
  <si>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</si>
  <si>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</si>
  <si>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</si>
  <si>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</si>
  <si>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</si>
  <si>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</si>
  <si>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</si>
  <si>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</si>
  <si>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</si>
  <si>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</si>
  <si>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</si>
  <si>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</si>
  <si>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</si>
  <si>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</si>
  <si>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</si>
  <si>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</si>
  <si>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</si>
  <si>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</si>
  <si>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</si>
  <si>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</si>
  <si>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</si>
  <si>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</si>
  <si>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</si>
  <si>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</si>
  <si>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</si>
  <si>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</si>
  <si>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</si>
  <si>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</si>
  <si>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</si>
  <si>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</si>
  <si>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</si>
  <si>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</si>
  <si>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</si>
  <si>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</si>
  <si>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</si>
  <si>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</si>
  <si>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</si>
  <si>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</si>
  <si>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</si>
  <si>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</si>
  <si>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</si>
  <si>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</si>
  <si>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</si>
  <si>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</si>
  <si>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</si>
  <si>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</si>
  <si>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</si>
  <si>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</si>
  <si>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</si>
  <si>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</si>
  <si>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</si>
  <si>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</si>
  <si>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</si>
  <si>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</si>
  <si>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</si>
  <si>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</si>
  <si>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</si>
  <si>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</si>
  <si>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</si>
  <si>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</si>
  <si>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</si>
  <si>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</si>
  <si>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</si>
  <si>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</si>
  <si>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</si>
  <si>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</si>
  <si>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</si>
  <si>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</si>
  <si>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</si>
  <si>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</si>
  <si>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</si>
  <si>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</si>
  <si>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</si>
  <si>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</si>
  <si>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</si>
  <si>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</si>
  <si>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</si>
  <si>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</si>
  <si>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</si>
  <si>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</si>
  <si>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</si>
  <si>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</si>
  <si>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</si>
  <si>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</si>
  <si>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</si>
  <si>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</si>
  <si>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</si>
  <si>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</si>
  <si>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</si>
  <si>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</si>
  <si>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</si>
  <si>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</si>
  <si>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</si>
  <si>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</si>
  <si>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</si>
  <si>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</si>
  <si>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</si>
  <si>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</si>
  <si>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</si>
  <si>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</si>
  <si>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</si>
  <si>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</si>
  <si>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</si>
  <si>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</si>
  <si>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</si>
  <si>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</si>
  <si>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</si>
  <si>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</si>
  <si>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</si>
  <si>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</si>
  <si>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</si>
  <si>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</si>
  <si>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</si>
  <si>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</si>
  <si>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</si>
  <si>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</si>
  <si>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</si>
  <si>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</si>
  <si>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</si>
  <si>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</si>
  <si>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</si>
  <si>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</si>
  <si>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</si>
  <si>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</si>
  <si>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</si>
  <si>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</si>
  <si>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</si>
  <si>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</si>
  <si>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</si>
  <si>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</si>
  <si>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</si>
  <si>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</si>
  <si>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</si>
  <si>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</si>
  <si>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</si>
  <si>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</si>
  <si>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</si>
  <si>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</si>
  <si>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</si>
  <si>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</si>
  <si>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</si>
  <si>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</si>
  <si>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</si>
  <si>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</si>
  <si>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</si>
  <si>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</si>
  <si>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</si>
  <si>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</si>
  <si>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</si>
  <si>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</si>
  <si>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</si>
  <si>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</si>
  <si>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</si>
  <si>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</si>
  <si>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</si>
  <si>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</si>
  <si>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</si>
  <si>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</si>
  <si>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</si>
  <si>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</si>
  <si>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</si>
  <si>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</si>
  <si>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</si>
  <si>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</si>
  <si>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</si>
  <si>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</si>
  <si>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</si>
  <si>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</si>
  <si>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</si>
  <si>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</si>
  <si>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</si>
  <si>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</si>
  <si>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</si>
  <si>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</si>
  <si>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</si>
  <si>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</si>
  <si>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</si>
  <si>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</si>
  <si>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</si>
  <si>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</si>
  <si>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</si>
  <si>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</si>
  <si>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</si>
  <si>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</si>
  <si>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</si>
  <si>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</si>
  <si>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</si>
  <si>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</si>
  <si>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</si>
  <si>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</si>
  <si>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</si>
  <si>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</si>
  <si>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</si>
  <si>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</si>
  <si>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</si>
  <si>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</si>
  <si>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</si>
  <si>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</si>
  <si>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</si>
  <si>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</si>
  <si>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</si>
  <si>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</si>
  <si>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</si>
  <si>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</si>
  <si>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</si>
  <si>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</si>
  <si>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</si>
  <si>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</si>
  <si>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</si>
  <si>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</si>
  <si>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</si>
  <si>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</si>
  <si>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</si>
  <si>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</si>
  <si>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</si>
  <si>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</si>
  <si>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</si>
  <si>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</si>
  <si>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</si>
  <si>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</si>
  <si>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</si>
  <si>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</si>
  <si>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</si>
  <si>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</si>
  <si>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</si>
  <si>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</si>
  <si>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</si>
  <si>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</si>
  <si>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Ekwador</t>
  </si>
  <si>
    <t>październik</t>
  </si>
  <si>
    <t>2017-12-10</t>
  </si>
  <si>
    <t>1EUR=4,2067</t>
  </si>
  <si>
    <t>NR 50/2017</t>
  </si>
  <si>
    <t>21 grudnia 2017r.</t>
  </si>
  <si>
    <t>Notowania z okresu: 11-17.12.2017r.</t>
  </si>
  <si>
    <t>listopad</t>
  </si>
  <si>
    <t>listopad 2017</t>
  </si>
  <si>
    <t>listopad 2016</t>
  </si>
  <si>
    <t>listopad 2015</t>
  </si>
  <si>
    <t>Ceny sprzedaży (NETTO) wybranych produktów mleczarskich za okres: 11-17.12.2017r.</t>
  </si>
  <si>
    <t>2017-12-17</t>
  </si>
  <si>
    <t>1EUR=4,2122</t>
  </si>
  <si>
    <r>
      <t>Mleko surowe</t>
    </r>
    <r>
      <rPr>
        <b/>
        <sz val="11"/>
        <rFont val="Times New Roman"/>
        <family val="1"/>
        <charset val="238"/>
      </rPr>
      <t xml:space="preserve"> skup     listopad 17</t>
    </r>
  </si>
  <si>
    <t>Handel zagraniczny produktami mlecznymi w okresie I -X 2017r. - dane wstępne</t>
  </si>
  <si>
    <t>I-X 2016r.</t>
  </si>
  <si>
    <t>I-X 2017r.*</t>
  </si>
  <si>
    <t>według ważniejszych krajów w okresie I -X 2017r (dane wstępne)</t>
  </si>
  <si>
    <t xml:space="preserve"> z mleka - kod 0405) według ważniejszych krajów w okresie I -X 2017r (dane wstępne)</t>
  </si>
  <si>
    <t>z mleka - kod 0405) według ważniejszych krajów w okresie I -X 2017r (dane wstępne)</t>
  </si>
  <si>
    <t>I -X 2016r</t>
  </si>
  <si>
    <t>I -X 2017r</t>
  </si>
  <si>
    <t>X-2017</t>
  </si>
  <si>
    <t>X-2016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</si>
</sst>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600075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54768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581025</xdr:colOff>
      <xdr:row>46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290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523875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7187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590550</xdr:colOff>
      <xdr:row>61</xdr:row>
      <xdr:rowOff>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6385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581400" cy="22764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342900</xdr:colOff>
      <xdr:row>35</xdr:row>
      <xdr:rowOff>135535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24800" y="2686050"/>
          <a:ext cx="6086475" cy="3231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9525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166686</xdr:rowOff>
    </xdr:from>
    <xdr:to>
      <xdr:col>17</xdr:col>
      <xdr:colOff>463806</xdr:colOff>
      <xdr:row>44</xdr:row>
      <xdr:rowOff>154780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238374"/>
          <a:ext cx="5321556" cy="5488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342210</xdr:colOff>
      <xdr:row>44</xdr:row>
      <xdr:rowOff>127000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158811" cy="3429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25</xdr:row>
      <xdr:rowOff>148716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1571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86" sqref="V86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265</v>
      </c>
      <c r="B3" s="162"/>
      <c r="C3" s="162"/>
      <c r="D3" s="162"/>
      <c r="E3" s="162"/>
      <c r="F3" s="162"/>
      <c r="G3" s="162"/>
      <c r="H3" s="162"/>
      <c r="I3" s="162"/>
      <c r="J3" s="162" t="s">
        <v>265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268</v>
      </c>
      <c r="B5" s="169"/>
      <c r="C5" s="170"/>
      <c r="D5" s="171"/>
      <c r="E5" s="168" t="s">
        <v>269</v>
      </c>
      <c r="F5" s="169"/>
      <c r="G5" s="170"/>
      <c r="H5" s="171"/>
      <c r="I5" s="167"/>
      <c r="J5" s="168" t="s">
        <v>268</v>
      </c>
      <c r="K5" s="169"/>
      <c r="L5" s="170"/>
      <c r="M5" s="171"/>
      <c r="N5" s="168" t="s">
        <v>269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219266.821</v>
      </c>
      <c r="C7" s="178">
        <v>952653.88100000005</v>
      </c>
      <c r="D7" s="179">
        <v>507236.42</v>
      </c>
      <c r="E7" s="180" t="s">
        <v>118</v>
      </c>
      <c r="F7" s="181">
        <v>319640.93900000001</v>
      </c>
      <c r="G7" s="182">
        <v>1366960.75</v>
      </c>
      <c r="H7" s="179">
        <v>494669.55499999999</v>
      </c>
      <c r="I7" s="167"/>
      <c r="J7" s="176" t="s">
        <v>118</v>
      </c>
      <c r="K7" s="177">
        <v>105707.856</v>
      </c>
      <c r="L7" s="178">
        <v>458842.27500000002</v>
      </c>
      <c r="M7" s="179">
        <v>218627.91</v>
      </c>
      <c r="N7" s="180" t="s">
        <v>118</v>
      </c>
      <c r="O7" s="181">
        <v>130331.47</v>
      </c>
      <c r="P7" s="182">
        <v>556742.91099999996</v>
      </c>
      <c r="Q7" s="179">
        <v>169910.217</v>
      </c>
    </row>
    <row r="8" spans="1:17" x14ac:dyDescent="0.2">
      <c r="A8" s="183" t="s">
        <v>77</v>
      </c>
      <c r="B8" s="184">
        <v>109092.569</v>
      </c>
      <c r="C8" s="185">
        <v>473757.071</v>
      </c>
      <c r="D8" s="184">
        <v>267380.64799999999</v>
      </c>
      <c r="E8" s="186" t="s">
        <v>77</v>
      </c>
      <c r="F8" s="187">
        <v>207288.065</v>
      </c>
      <c r="G8" s="188">
        <v>886654.478</v>
      </c>
      <c r="H8" s="189">
        <v>326998.32699999999</v>
      </c>
      <c r="I8" s="167"/>
      <c r="J8" s="183" t="s">
        <v>136</v>
      </c>
      <c r="K8" s="184">
        <v>51257.288999999997</v>
      </c>
      <c r="L8" s="185">
        <v>222546.34299999999</v>
      </c>
      <c r="M8" s="184">
        <v>111222.712</v>
      </c>
      <c r="N8" s="186" t="s">
        <v>136</v>
      </c>
      <c r="O8" s="187">
        <v>74221.570000000007</v>
      </c>
      <c r="P8" s="188">
        <v>316726.82799999998</v>
      </c>
      <c r="Q8" s="189">
        <v>82169.066999999995</v>
      </c>
    </row>
    <row r="9" spans="1:17" x14ac:dyDescent="0.2">
      <c r="A9" s="190" t="s">
        <v>237</v>
      </c>
      <c r="B9" s="191">
        <v>27166.46</v>
      </c>
      <c r="C9" s="192">
        <v>118210.052</v>
      </c>
      <c r="D9" s="191">
        <v>91561.974000000002</v>
      </c>
      <c r="E9" s="193" t="s">
        <v>144</v>
      </c>
      <c r="F9" s="194">
        <v>14538.875</v>
      </c>
      <c r="G9" s="195">
        <v>62083.815000000002</v>
      </c>
      <c r="H9" s="196">
        <v>23556.456999999999</v>
      </c>
      <c r="I9" s="167"/>
      <c r="J9" s="190" t="s">
        <v>77</v>
      </c>
      <c r="K9" s="191">
        <v>21894.363000000001</v>
      </c>
      <c r="L9" s="192">
        <v>94990.934999999998</v>
      </c>
      <c r="M9" s="191">
        <v>31779.758999999998</v>
      </c>
      <c r="N9" s="193" t="s">
        <v>77</v>
      </c>
      <c r="O9" s="194">
        <v>23895.936000000002</v>
      </c>
      <c r="P9" s="195">
        <v>102338.068</v>
      </c>
      <c r="Q9" s="196">
        <v>29698.95</v>
      </c>
    </row>
    <row r="10" spans="1:17" x14ac:dyDescent="0.2">
      <c r="A10" s="190" t="s">
        <v>144</v>
      </c>
      <c r="B10" s="191">
        <v>14135.593000000001</v>
      </c>
      <c r="C10" s="192">
        <v>61450.923999999999</v>
      </c>
      <c r="D10" s="191">
        <v>25147.306</v>
      </c>
      <c r="E10" s="193" t="s">
        <v>219</v>
      </c>
      <c r="F10" s="194">
        <v>14038.891</v>
      </c>
      <c r="G10" s="195">
        <v>59817.506000000001</v>
      </c>
      <c r="H10" s="196">
        <v>30731.032999999999</v>
      </c>
      <c r="I10" s="167"/>
      <c r="J10" s="190" t="s">
        <v>137</v>
      </c>
      <c r="K10" s="191">
        <v>10905.271000000001</v>
      </c>
      <c r="L10" s="192">
        <v>47320.63</v>
      </c>
      <c r="M10" s="191">
        <v>37549.567999999999</v>
      </c>
      <c r="N10" s="193" t="s">
        <v>161</v>
      </c>
      <c r="O10" s="194">
        <v>10154.793</v>
      </c>
      <c r="P10" s="195">
        <v>43415.118000000002</v>
      </c>
      <c r="Q10" s="196">
        <v>8493.51</v>
      </c>
    </row>
    <row r="11" spans="1:17" x14ac:dyDescent="0.2">
      <c r="A11" s="190" t="s">
        <v>137</v>
      </c>
      <c r="B11" s="191">
        <v>8252.6569999999992</v>
      </c>
      <c r="C11" s="192">
        <v>35877.131000000001</v>
      </c>
      <c r="D11" s="191">
        <v>10144.92</v>
      </c>
      <c r="E11" s="193" t="s">
        <v>137</v>
      </c>
      <c r="F11" s="194">
        <v>8604.4359999999997</v>
      </c>
      <c r="G11" s="195">
        <v>36859.053999999996</v>
      </c>
      <c r="H11" s="196">
        <v>5791.3670000000002</v>
      </c>
      <c r="I11" s="167"/>
      <c r="J11" s="190" t="s">
        <v>161</v>
      </c>
      <c r="K11" s="191">
        <v>8601.82</v>
      </c>
      <c r="L11" s="192">
        <v>37177.745999999999</v>
      </c>
      <c r="M11" s="191">
        <v>16672.153999999999</v>
      </c>
      <c r="N11" s="193" t="s">
        <v>137</v>
      </c>
      <c r="O11" s="194">
        <v>8724.9359999999997</v>
      </c>
      <c r="P11" s="195">
        <v>37316.311999999998</v>
      </c>
      <c r="Q11" s="196">
        <v>25376.784</v>
      </c>
    </row>
    <row r="12" spans="1:17" x14ac:dyDescent="0.2">
      <c r="A12" s="190" t="s">
        <v>136</v>
      </c>
      <c r="B12" s="191">
        <v>7658.5559999999996</v>
      </c>
      <c r="C12" s="192">
        <v>33274.565000000002</v>
      </c>
      <c r="D12" s="191">
        <v>17944.584999999999</v>
      </c>
      <c r="E12" s="193" t="s">
        <v>185</v>
      </c>
      <c r="F12" s="194">
        <v>8433.384</v>
      </c>
      <c r="G12" s="195">
        <v>35979.709000000003</v>
      </c>
      <c r="H12" s="196">
        <v>16396.641</v>
      </c>
      <c r="I12" s="167"/>
      <c r="J12" s="190" t="s">
        <v>139</v>
      </c>
      <c r="K12" s="191">
        <v>3919.5070000000001</v>
      </c>
      <c r="L12" s="192">
        <v>17023.530999999999</v>
      </c>
      <c r="M12" s="191">
        <v>6793.0730000000003</v>
      </c>
      <c r="N12" s="193" t="s">
        <v>139</v>
      </c>
      <c r="O12" s="194">
        <v>2951.4929999999999</v>
      </c>
      <c r="P12" s="195">
        <v>12592.293</v>
      </c>
      <c r="Q12" s="196">
        <v>4000.3789999999999</v>
      </c>
    </row>
    <row r="13" spans="1:17" x14ac:dyDescent="0.2">
      <c r="A13" s="190" t="s">
        <v>185</v>
      </c>
      <c r="B13" s="191">
        <v>7422.5709999999999</v>
      </c>
      <c r="C13" s="192">
        <v>32217.546999999999</v>
      </c>
      <c r="D13" s="191">
        <v>15997.532999999999</v>
      </c>
      <c r="E13" s="193" t="s">
        <v>136</v>
      </c>
      <c r="F13" s="194">
        <v>7784.4080000000004</v>
      </c>
      <c r="G13" s="195">
        <v>33334.690999999999</v>
      </c>
      <c r="H13" s="196">
        <v>15887.297</v>
      </c>
      <c r="I13" s="167"/>
      <c r="J13" s="190" t="s">
        <v>142</v>
      </c>
      <c r="K13" s="191">
        <v>3388.18</v>
      </c>
      <c r="L13" s="192">
        <v>14874.108</v>
      </c>
      <c r="M13" s="191">
        <v>370.15</v>
      </c>
      <c r="N13" s="193" t="s">
        <v>138</v>
      </c>
      <c r="O13" s="194">
        <v>2336.5230000000001</v>
      </c>
      <c r="P13" s="195">
        <v>9949.893</v>
      </c>
      <c r="Q13" s="196">
        <v>4771.3220000000001</v>
      </c>
    </row>
    <row r="14" spans="1:17" x14ac:dyDescent="0.2">
      <c r="A14" s="190" t="s">
        <v>146</v>
      </c>
      <c r="B14" s="191">
        <v>6275.4610000000002</v>
      </c>
      <c r="C14" s="192">
        <v>27213.572</v>
      </c>
      <c r="D14" s="191">
        <v>13787.852000000001</v>
      </c>
      <c r="E14" s="193" t="s">
        <v>146</v>
      </c>
      <c r="F14" s="194">
        <v>7699.4290000000001</v>
      </c>
      <c r="G14" s="195">
        <v>33003.139000000003</v>
      </c>
      <c r="H14" s="196">
        <v>14027.614</v>
      </c>
      <c r="I14" s="167"/>
      <c r="J14" s="190" t="s">
        <v>79</v>
      </c>
      <c r="K14" s="191">
        <v>2245.703</v>
      </c>
      <c r="L14" s="192">
        <v>9751.7800000000007</v>
      </c>
      <c r="M14" s="191">
        <v>9554.7170000000006</v>
      </c>
      <c r="N14" s="193" t="s">
        <v>141</v>
      </c>
      <c r="O14" s="194">
        <v>1930.633</v>
      </c>
      <c r="P14" s="195">
        <v>8267.9449999999997</v>
      </c>
      <c r="Q14" s="196">
        <v>4950.4179999999997</v>
      </c>
    </row>
    <row r="15" spans="1:17" x14ac:dyDescent="0.2">
      <c r="A15" s="190" t="s">
        <v>219</v>
      </c>
      <c r="B15" s="191">
        <v>4625.3029999999999</v>
      </c>
      <c r="C15" s="192">
        <v>20159.325000000001</v>
      </c>
      <c r="D15" s="191">
        <v>12205.44</v>
      </c>
      <c r="E15" s="193" t="s">
        <v>133</v>
      </c>
      <c r="F15" s="194">
        <v>5823.7619999999997</v>
      </c>
      <c r="G15" s="195">
        <v>24877.031999999999</v>
      </c>
      <c r="H15" s="196">
        <v>4236.5370000000003</v>
      </c>
      <c r="I15" s="167"/>
      <c r="J15" s="190" t="s">
        <v>141</v>
      </c>
      <c r="K15" s="191">
        <v>1179.25</v>
      </c>
      <c r="L15" s="192">
        <v>5100.616</v>
      </c>
      <c r="M15" s="191">
        <v>2114.799</v>
      </c>
      <c r="N15" s="193" t="s">
        <v>227</v>
      </c>
      <c r="O15" s="194">
        <v>1524.12</v>
      </c>
      <c r="P15" s="195">
        <v>6560.69</v>
      </c>
      <c r="Q15" s="196">
        <v>2503.6149999999998</v>
      </c>
    </row>
    <row r="16" spans="1:17" x14ac:dyDescent="0.2">
      <c r="A16" s="190" t="s">
        <v>133</v>
      </c>
      <c r="B16" s="191">
        <v>4359.0739999999996</v>
      </c>
      <c r="C16" s="192">
        <v>18948.79</v>
      </c>
      <c r="D16" s="191">
        <v>5776.9579999999996</v>
      </c>
      <c r="E16" s="193" t="s">
        <v>141</v>
      </c>
      <c r="F16" s="194">
        <v>4644.6769999999997</v>
      </c>
      <c r="G16" s="195">
        <v>19847</v>
      </c>
      <c r="H16" s="196">
        <v>4897.8789999999999</v>
      </c>
      <c r="I16" s="167"/>
      <c r="J16" s="190" t="s">
        <v>76</v>
      </c>
      <c r="K16" s="191">
        <v>479.34399999999999</v>
      </c>
      <c r="L16" s="192">
        <v>2081.4639999999999</v>
      </c>
      <c r="M16" s="191">
        <v>387.61599999999999</v>
      </c>
      <c r="N16" s="193" t="s">
        <v>205</v>
      </c>
      <c r="O16" s="194">
        <v>1059.867</v>
      </c>
      <c r="P16" s="195">
        <v>4502.3339999999998</v>
      </c>
      <c r="Q16" s="196">
        <v>470.96600000000001</v>
      </c>
    </row>
    <row r="17" spans="1:17" x14ac:dyDescent="0.2">
      <c r="A17" s="190" t="s">
        <v>141</v>
      </c>
      <c r="B17" s="191">
        <v>4231.2730000000001</v>
      </c>
      <c r="C17" s="192">
        <v>18437.205999999998</v>
      </c>
      <c r="D17" s="191">
        <v>5128.9399999999996</v>
      </c>
      <c r="E17" s="193" t="s">
        <v>142</v>
      </c>
      <c r="F17" s="194">
        <v>4505.0169999999998</v>
      </c>
      <c r="G17" s="195">
        <v>19273.498</v>
      </c>
      <c r="H17" s="196">
        <v>7317.3450000000003</v>
      </c>
      <c r="I17" s="167"/>
      <c r="J17" s="190" t="s">
        <v>158</v>
      </c>
      <c r="K17" s="191">
        <v>447.06799999999998</v>
      </c>
      <c r="L17" s="192">
        <v>1942.0650000000001</v>
      </c>
      <c r="M17" s="191">
        <v>1022.931</v>
      </c>
      <c r="N17" s="193" t="s">
        <v>79</v>
      </c>
      <c r="O17" s="194">
        <v>933.96699999999998</v>
      </c>
      <c r="P17" s="195">
        <v>4005.6590000000001</v>
      </c>
      <c r="Q17" s="196">
        <v>4956.8329999999996</v>
      </c>
    </row>
    <row r="18" spans="1:17" x14ac:dyDescent="0.2">
      <c r="A18" s="190" t="s">
        <v>142</v>
      </c>
      <c r="B18" s="191">
        <v>3738.3180000000002</v>
      </c>
      <c r="C18" s="192">
        <v>16239.825000000001</v>
      </c>
      <c r="D18" s="191">
        <v>8613.5810000000001</v>
      </c>
      <c r="E18" s="193" t="s">
        <v>79</v>
      </c>
      <c r="F18" s="194">
        <v>3966.0709999999999</v>
      </c>
      <c r="G18" s="195">
        <v>16918.526999999998</v>
      </c>
      <c r="H18" s="196">
        <v>2630.902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239</v>
      </c>
      <c r="O18" s="194">
        <v>762.93899999999996</v>
      </c>
      <c r="P18" s="195">
        <v>3233.0819999999999</v>
      </c>
      <c r="Q18" s="196">
        <v>319.245</v>
      </c>
    </row>
    <row r="19" spans="1:17" x14ac:dyDescent="0.2">
      <c r="A19" s="190" t="s">
        <v>227</v>
      </c>
      <c r="B19" s="191">
        <v>3555.7280000000001</v>
      </c>
      <c r="C19" s="192">
        <v>15453.588</v>
      </c>
      <c r="D19" s="191">
        <v>8090.01</v>
      </c>
      <c r="E19" s="193" t="s">
        <v>227</v>
      </c>
      <c r="F19" s="194">
        <v>3887.98</v>
      </c>
      <c r="G19" s="195">
        <v>16579.174999999999</v>
      </c>
      <c r="H19" s="196">
        <v>7032.5469999999996</v>
      </c>
      <c r="I19" s="167"/>
      <c r="J19" s="190" t="s">
        <v>144</v>
      </c>
      <c r="K19" s="191">
        <v>332.721</v>
      </c>
      <c r="L19" s="192">
        <v>1420.0609999999999</v>
      </c>
      <c r="M19" s="191">
        <v>236.22200000000001</v>
      </c>
      <c r="N19" s="193" t="s">
        <v>158</v>
      </c>
      <c r="O19" s="194">
        <v>592.66899999999998</v>
      </c>
      <c r="P19" s="195">
        <v>2530.0920000000001</v>
      </c>
      <c r="Q19" s="196">
        <v>1158.6500000000001</v>
      </c>
    </row>
    <row r="20" spans="1:17" x14ac:dyDescent="0.2">
      <c r="A20" s="190" t="s">
        <v>76</v>
      </c>
      <c r="B20" s="191">
        <v>3506.6869999999999</v>
      </c>
      <c r="C20" s="192">
        <v>15174.148999999999</v>
      </c>
      <c r="D20" s="191">
        <v>2033.3040000000001</v>
      </c>
      <c r="E20" s="193" t="s">
        <v>218</v>
      </c>
      <c r="F20" s="194">
        <v>3742.8150000000001</v>
      </c>
      <c r="G20" s="195">
        <v>15981.898999999999</v>
      </c>
      <c r="H20" s="196">
        <v>2149.29</v>
      </c>
      <c r="I20" s="167"/>
      <c r="J20" s="190" t="s">
        <v>143</v>
      </c>
      <c r="K20" s="191">
        <v>239.46100000000001</v>
      </c>
      <c r="L20" s="192">
        <v>1040.9690000000001</v>
      </c>
      <c r="M20" s="191">
        <v>307.20999999999998</v>
      </c>
      <c r="N20" s="193" t="s">
        <v>143</v>
      </c>
      <c r="O20" s="194">
        <v>449.29599999999999</v>
      </c>
      <c r="P20" s="195">
        <v>1923.1310000000001</v>
      </c>
      <c r="Q20" s="196">
        <v>485.08300000000003</v>
      </c>
    </row>
    <row r="21" spans="1:17" x14ac:dyDescent="0.2">
      <c r="A21" s="190" t="s">
        <v>178</v>
      </c>
      <c r="B21" s="191">
        <v>2276.1120000000001</v>
      </c>
      <c r="C21" s="192">
        <v>9854.6370000000006</v>
      </c>
      <c r="D21" s="191">
        <v>4579.0940000000001</v>
      </c>
      <c r="E21" s="193" t="s">
        <v>76</v>
      </c>
      <c r="F21" s="194">
        <v>2561.107</v>
      </c>
      <c r="G21" s="195">
        <v>11117.585999999999</v>
      </c>
      <c r="H21" s="196">
        <v>1247.05</v>
      </c>
      <c r="I21" s="167"/>
      <c r="J21" s="190" t="s">
        <v>138</v>
      </c>
      <c r="K21" s="191">
        <v>164.11699999999999</v>
      </c>
      <c r="L21" s="192">
        <v>713.255</v>
      </c>
      <c r="M21" s="191">
        <v>211.53299999999999</v>
      </c>
      <c r="N21" s="193" t="s">
        <v>76</v>
      </c>
      <c r="O21" s="194">
        <v>362.17599999999999</v>
      </c>
      <c r="P21" s="195">
        <v>1551.94</v>
      </c>
      <c r="Q21" s="196">
        <v>333.387</v>
      </c>
    </row>
    <row r="22" spans="1:17" x14ac:dyDescent="0.2">
      <c r="A22" s="190" t="s">
        <v>79</v>
      </c>
      <c r="B22" s="191">
        <v>2226.9540000000002</v>
      </c>
      <c r="C22" s="192">
        <v>9672.6630000000005</v>
      </c>
      <c r="D22" s="191">
        <v>1690.712</v>
      </c>
      <c r="E22" s="193" t="s">
        <v>228</v>
      </c>
      <c r="F22" s="194">
        <v>2496.1129999999998</v>
      </c>
      <c r="G22" s="195">
        <v>10601.558000000001</v>
      </c>
      <c r="H22" s="196">
        <v>943.70100000000002</v>
      </c>
      <c r="I22" s="167"/>
      <c r="J22" s="190" t="s">
        <v>156</v>
      </c>
      <c r="K22" s="191">
        <v>133.71899999999999</v>
      </c>
      <c r="L22" s="192">
        <v>580.72199999999998</v>
      </c>
      <c r="M22" s="191">
        <v>90.72</v>
      </c>
      <c r="N22" s="193" t="s">
        <v>133</v>
      </c>
      <c r="O22" s="194">
        <v>270.31700000000001</v>
      </c>
      <c r="P22" s="195">
        <v>1149.027</v>
      </c>
      <c r="Q22" s="196">
        <v>132.518</v>
      </c>
    </row>
    <row r="23" spans="1:17" ht="13.5" thickBot="1" x14ac:dyDescent="0.25">
      <c r="A23" s="197" t="s">
        <v>218</v>
      </c>
      <c r="B23" s="198">
        <v>1319.84</v>
      </c>
      <c r="C23" s="199">
        <v>5760.6670000000004</v>
      </c>
      <c r="D23" s="198">
        <v>1420.9280000000001</v>
      </c>
      <c r="E23" s="200" t="s">
        <v>161</v>
      </c>
      <c r="F23" s="201">
        <v>2225.576</v>
      </c>
      <c r="G23" s="202">
        <v>9532.9030000000002</v>
      </c>
      <c r="H23" s="203">
        <v>4878.2730000000001</v>
      </c>
      <c r="I23" s="167"/>
      <c r="J23" s="197" t="s">
        <v>133</v>
      </c>
      <c r="K23" s="198">
        <v>118.247</v>
      </c>
      <c r="L23" s="199">
        <v>516.82500000000005</v>
      </c>
      <c r="M23" s="198">
        <v>58.76</v>
      </c>
      <c r="N23" s="200" t="s">
        <v>247</v>
      </c>
      <c r="O23" s="201">
        <v>64.629000000000005</v>
      </c>
      <c r="P23" s="202">
        <v>271.34300000000002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265</v>
      </c>
      <c r="B28" s="162"/>
      <c r="C28" s="162"/>
      <c r="D28" s="162"/>
      <c r="E28" s="162"/>
      <c r="F28" s="162"/>
      <c r="G28" s="162"/>
      <c r="H28" s="163"/>
      <c r="I28" s="163"/>
      <c r="J28" s="162" t="s">
        <v>265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268</v>
      </c>
      <c r="B30" s="169"/>
      <c r="C30" s="170"/>
      <c r="D30" s="171"/>
      <c r="E30" s="168" t="s">
        <v>269</v>
      </c>
      <c r="F30" s="169"/>
      <c r="G30" s="170"/>
      <c r="H30" s="171"/>
      <c r="I30" s="167"/>
      <c r="J30" s="168" t="s">
        <v>268</v>
      </c>
      <c r="K30" s="169"/>
      <c r="L30" s="170"/>
      <c r="M30" s="171"/>
      <c r="N30" s="168" t="s">
        <v>269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159649.74400000001</v>
      </c>
      <c r="C32" s="178">
        <v>693409.32200000004</v>
      </c>
      <c r="D32" s="179">
        <v>94529.18</v>
      </c>
      <c r="E32" s="180" t="s">
        <v>118</v>
      </c>
      <c r="F32" s="181">
        <v>219696.47200000001</v>
      </c>
      <c r="G32" s="182">
        <v>941240.39099999995</v>
      </c>
      <c r="H32" s="179">
        <v>104906.41899999999</v>
      </c>
      <c r="I32" s="167"/>
      <c r="J32" s="176" t="s">
        <v>118</v>
      </c>
      <c r="K32" s="177">
        <v>193729.372</v>
      </c>
      <c r="L32" s="178">
        <v>841236.777</v>
      </c>
      <c r="M32" s="179">
        <v>98054.573999999993</v>
      </c>
      <c r="N32" s="180" t="s">
        <v>118</v>
      </c>
      <c r="O32" s="181">
        <v>131527.78599999999</v>
      </c>
      <c r="P32" s="182">
        <v>564249.82499999995</v>
      </c>
      <c r="Q32" s="179">
        <v>78018.664999999994</v>
      </c>
    </row>
    <row r="33" spans="1:17" x14ac:dyDescent="0.2">
      <c r="A33" s="183" t="s">
        <v>169</v>
      </c>
      <c r="B33" s="184">
        <v>32434.036</v>
      </c>
      <c r="C33" s="185">
        <v>140336.89600000001</v>
      </c>
      <c r="D33" s="184">
        <v>18608.7</v>
      </c>
      <c r="E33" s="186" t="s">
        <v>169</v>
      </c>
      <c r="F33" s="187">
        <v>57679.892999999996</v>
      </c>
      <c r="G33" s="188">
        <v>246732.11799999999</v>
      </c>
      <c r="H33" s="189">
        <v>30473</v>
      </c>
      <c r="I33" s="167"/>
      <c r="J33" s="183" t="s">
        <v>134</v>
      </c>
      <c r="K33" s="184">
        <v>72558.869000000006</v>
      </c>
      <c r="L33" s="185">
        <v>314837.64500000002</v>
      </c>
      <c r="M33" s="184">
        <v>24232.052</v>
      </c>
      <c r="N33" s="186" t="s">
        <v>77</v>
      </c>
      <c r="O33" s="187">
        <v>69488.857000000004</v>
      </c>
      <c r="P33" s="188">
        <v>297794.391</v>
      </c>
      <c r="Q33" s="189">
        <v>48835.302000000003</v>
      </c>
    </row>
    <row r="34" spans="1:17" x14ac:dyDescent="0.2">
      <c r="A34" s="190" t="s">
        <v>77</v>
      </c>
      <c r="B34" s="191">
        <v>16345.89</v>
      </c>
      <c r="C34" s="192">
        <v>71147.812999999995</v>
      </c>
      <c r="D34" s="191">
        <v>11786.81</v>
      </c>
      <c r="E34" s="193" t="s">
        <v>227</v>
      </c>
      <c r="F34" s="194">
        <v>25948.137999999999</v>
      </c>
      <c r="G34" s="195">
        <v>111902.568</v>
      </c>
      <c r="H34" s="196">
        <v>7582.0529999999999</v>
      </c>
      <c r="I34" s="167"/>
      <c r="J34" s="190" t="s">
        <v>77</v>
      </c>
      <c r="K34" s="191">
        <v>60178.209000000003</v>
      </c>
      <c r="L34" s="192">
        <v>261381.62100000001</v>
      </c>
      <c r="M34" s="191">
        <v>44333.150999999998</v>
      </c>
      <c r="N34" s="193" t="s">
        <v>134</v>
      </c>
      <c r="O34" s="194">
        <v>18419.271000000001</v>
      </c>
      <c r="P34" s="195">
        <v>79507.031000000003</v>
      </c>
      <c r="Q34" s="196">
        <v>6744.2950000000001</v>
      </c>
    </row>
    <row r="35" spans="1:17" x14ac:dyDescent="0.2">
      <c r="A35" s="190" t="s">
        <v>227</v>
      </c>
      <c r="B35" s="191">
        <v>14953.573</v>
      </c>
      <c r="C35" s="192">
        <v>64981.129000000001</v>
      </c>
      <c r="D35" s="191">
        <v>9511.4580000000005</v>
      </c>
      <c r="E35" s="193" t="s">
        <v>77</v>
      </c>
      <c r="F35" s="194">
        <v>20029.271000000001</v>
      </c>
      <c r="G35" s="195">
        <v>85404.835000000006</v>
      </c>
      <c r="H35" s="196">
        <v>10939.486999999999</v>
      </c>
      <c r="I35" s="167"/>
      <c r="J35" s="190" t="s">
        <v>227</v>
      </c>
      <c r="K35" s="191">
        <v>37879.523999999998</v>
      </c>
      <c r="L35" s="192">
        <v>164671.334</v>
      </c>
      <c r="M35" s="191">
        <v>14134.761</v>
      </c>
      <c r="N35" s="193" t="s">
        <v>227</v>
      </c>
      <c r="O35" s="194">
        <v>13167.688</v>
      </c>
      <c r="P35" s="195">
        <v>56643.64</v>
      </c>
      <c r="Q35" s="196">
        <v>5880.3320000000003</v>
      </c>
    </row>
    <row r="36" spans="1:17" x14ac:dyDescent="0.2">
      <c r="A36" s="190" t="s">
        <v>186</v>
      </c>
      <c r="B36" s="191">
        <v>11377.638000000001</v>
      </c>
      <c r="C36" s="192">
        <v>49649.428</v>
      </c>
      <c r="D36" s="191">
        <v>6370.8530000000001</v>
      </c>
      <c r="E36" s="193" t="s">
        <v>186</v>
      </c>
      <c r="F36" s="194">
        <v>15452.343000000001</v>
      </c>
      <c r="G36" s="195">
        <v>66014.17</v>
      </c>
      <c r="H36" s="196">
        <v>8099.84</v>
      </c>
      <c r="I36" s="167"/>
      <c r="J36" s="190" t="s">
        <v>76</v>
      </c>
      <c r="K36" s="191">
        <v>5646.21</v>
      </c>
      <c r="L36" s="192">
        <v>24514.925999999999</v>
      </c>
      <c r="M36" s="191">
        <v>3940.4450000000002</v>
      </c>
      <c r="N36" s="193" t="s">
        <v>76</v>
      </c>
      <c r="O36" s="194">
        <v>7800.4970000000003</v>
      </c>
      <c r="P36" s="195">
        <v>33402.531999999999</v>
      </c>
      <c r="Q36" s="196">
        <v>3939.1390000000001</v>
      </c>
    </row>
    <row r="37" spans="1:17" x14ac:dyDescent="0.2">
      <c r="A37" s="190" t="s">
        <v>177</v>
      </c>
      <c r="B37" s="191">
        <v>9974.2630000000008</v>
      </c>
      <c r="C37" s="192">
        <v>43478.32</v>
      </c>
      <c r="D37" s="191">
        <v>4406.1750000000002</v>
      </c>
      <c r="E37" s="193" t="s">
        <v>177</v>
      </c>
      <c r="F37" s="194">
        <v>15098.69</v>
      </c>
      <c r="G37" s="195">
        <v>64491.38</v>
      </c>
      <c r="H37" s="196">
        <v>6045.8</v>
      </c>
      <c r="I37" s="167"/>
      <c r="J37" s="190" t="s">
        <v>139</v>
      </c>
      <c r="K37" s="191">
        <v>3961.9569999999999</v>
      </c>
      <c r="L37" s="192">
        <v>17143.157999999999</v>
      </c>
      <c r="M37" s="191">
        <v>3065.886</v>
      </c>
      <c r="N37" s="193" t="s">
        <v>136</v>
      </c>
      <c r="O37" s="194">
        <v>2872.9940000000001</v>
      </c>
      <c r="P37" s="195">
        <v>12233.871999999999</v>
      </c>
      <c r="Q37" s="196">
        <v>2717.5189999999998</v>
      </c>
    </row>
    <row r="38" spans="1:17" x14ac:dyDescent="0.2">
      <c r="A38" s="190" t="s">
        <v>133</v>
      </c>
      <c r="B38" s="191">
        <v>8603.5669999999991</v>
      </c>
      <c r="C38" s="192">
        <v>37359.451000000001</v>
      </c>
      <c r="D38" s="191">
        <v>5751.1009999999997</v>
      </c>
      <c r="E38" s="193" t="s">
        <v>133</v>
      </c>
      <c r="F38" s="194">
        <v>10084.92</v>
      </c>
      <c r="G38" s="195">
        <v>43198.360999999997</v>
      </c>
      <c r="H38" s="196">
        <v>4989.0619999999999</v>
      </c>
      <c r="I38" s="167"/>
      <c r="J38" s="190" t="s">
        <v>136</v>
      </c>
      <c r="K38" s="191">
        <v>2412.6869999999999</v>
      </c>
      <c r="L38" s="192">
        <v>10512.9</v>
      </c>
      <c r="M38" s="191">
        <v>2154.4279999999999</v>
      </c>
      <c r="N38" s="193" t="s">
        <v>143</v>
      </c>
      <c r="O38" s="194">
        <v>2748.31</v>
      </c>
      <c r="P38" s="195">
        <v>11743.383</v>
      </c>
      <c r="Q38" s="196">
        <v>1009.259</v>
      </c>
    </row>
    <row r="39" spans="1:17" x14ac:dyDescent="0.2">
      <c r="A39" s="190" t="s">
        <v>142</v>
      </c>
      <c r="B39" s="191">
        <v>6832.8329999999996</v>
      </c>
      <c r="C39" s="192">
        <v>29716.647000000001</v>
      </c>
      <c r="D39" s="191">
        <v>4437.42</v>
      </c>
      <c r="E39" s="193" t="s">
        <v>142</v>
      </c>
      <c r="F39" s="194">
        <v>8291.3860000000004</v>
      </c>
      <c r="G39" s="195">
        <v>35422.718999999997</v>
      </c>
      <c r="H39" s="196">
        <v>4544.6859999999997</v>
      </c>
      <c r="I39" s="167"/>
      <c r="J39" s="190" t="s">
        <v>138</v>
      </c>
      <c r="K39" s="191">
        <v>2337.6010000000001</v>
      </c>
      <c r="L39" s="192">
        <v>10147.027</v>
      </c>
      <c r="M39" s="191">
        <v>901.82100000000003</v>
      </c>
      <c r="N39" s="193" t="s">
        <v>133</v>
      </c>
      <c r="O39" s="194">
        <v>2731.797</v>
      </c>
      <c r="P39" s="195">
        <v>11701.146000000001</v>
      </c>
      <c r="Q39" s="196">
        <v>1051.02</v>
      </c>
    </row>
    <row r="40" spans="1:17" x14ac:dyDescent="0.2">
      <c r="A40" s="190" t="s">
        <v>144</v>
      </c>
      <c r="B40" s="191">
        <v>6134.3320000000003</v>
      </c>
      <c r="C40" s="192">
        <v>26565.348000000002</v>
      </c>
      <c r="D40" s="191">
        <v>3313.8209999999999</v>
      </c>
      <c r="E40" s="193" t="s">
        <v>185</v>
      </c>
      <c r="F40" s="194">
        <v>7360.96</v>
      </c>
      <c r="G40" s="195">
        <v>31467.128000000001</v>
      </c>
      <c r="H40" s="196">
        <v>3560.1880000000001</v>
      </c>
      <c r="I40" s="167"/>
      <c r="J40" s="190" t="s">
        <v>143</v>
      </c>
      <c r="K40" s="191">
        <v>1694.327</v>
      </c>
      <c r="L40" s="192">
        <v>7359.2089999999998</v>
      </c>
      <c r="M40" s="191">
        <v>703.44500000000005</v>
      </c>
      <c r="N40" s="193" t="s">
        <v>138</v>
      </c>
      <c r="O40" s="194">
        <v>2653.7330000000002</v>
      </c>
      <c r="P40" s="195">
        <v>11382.156000000001</v>
      </c>
      <c r="Q40" s="196">
        <v>997.15499999999997</v>
      </c>
    </row>
    <row r="41" spans="1:17" x14ac:dyDescent="0.2">
      <c r="A41" s="190" t="s">
        <v>207</v>
      </c>
      <c r="B41" s="191">
        <v>4087.4070000000002</v>
      </c>
      <c r="C41" s="192">
        <v>17662.616000000002</v>
      </c>
      <c r="D41" s="191">
        <v>2241.0500000000002</v>
      </c>
      <c r="E41" s="193" t="s">
        <v>207</v>
      </c>
      <c r="F41" s="194">
        <v>7355.5519999999997</v>
      </c>
      <c r="G41" s="195">
        <v>31530.972000000002</v>
      </c>
      <c r="H41" s="196">
        <v>3277.9</v>
      </c>
      <c r="I41" s="167"/>
      <c r="J41" s="190" t="s">
        <v>137</v>
      </c>
      <c r="K41" s="191">
        <v>1243.703</v>
      </c>
      <c r="L41" s="192">
        <v>5399.0889999999999</v>
      </c>
      <c r="M41" s="191">
        <v>851.64700000000005</v>
      </c>
      <c r="N41" s="193" t="s">
        <v>137</v>
      </c>
      <c r="O41" s="194">
        <v>2394.7660000000001</v>
      </c>
      <c r="P41" s="195">
        <v>10222.518</v>
      </c>
      <c r="Q41" s="196">
        <v>1448.8879999999999</v>
      </c>
    </row>
    <row r="42" spans="1:17" x14ac:dyDescent="0.2">
      <c r="A42" s="190" t="s">
        <v>185</v>
      </c>
      <c r="B42" s="191">
        <v>4047.3029999999999</v>
      </c>
      <c r="C42" s="192">
        <v>17624.781999999999</v>
      </c>
      <c r="D42" s="191">
        <v>2116.0889999999999</v>
      </c>
      <c r="E42" s="193" t="s">
        <v>146</v>
      </c>
      <c r="F42" s="194">
        <v>4490.8289999999997</v>
      </c>
      <c r="G42" s="195">
        <v>19210.651999999998</v>
      </c>
      <c r="H42" s="196">
        <v>2559.114</v>
      </c>
      <c r="I42" s="167"/>
      <c r="J42" s="190" t="s">
        <v>161</v>
      </c>
      <c r="K42" s="191">
        <v>1062.442</v>
      </c>
      <c r="L42" s="192">
        <v>4627.3990000000003</v>
      </c>
      <c r="M42" s="191">
        <v>1371.239</v>
      </c>
      <c r="N42" s="193" t="s">
        <v>145</v>
      </c>
      <c r="O42" s="194">
        <v>2221.1489999999999</v>
      </c>
      <c r="P42" s="195">
        <v>9507.8739999999998</v>
      </c>
      <c r="Q42" s="196">
        <v>1108.7</v>
      </c>
    </row>
    <row r="43" spans="1:17" x14ac:dyDescent="0.2">
      <c r="A43" s="190" t="s">
        <v>244</v>
      </c>
      <c r="B43" s="191">
        <v>3660.6210000000001</v>
      </c>
      <c r="C43" s="192">
        <v>15898.374</v>
      </c>
      <c r="D43" s="191">
        <v>2200.5</v>
      </c>
      <c r="E43" s="193" t="s">
        <v>240</v>
      </c>
      <c r="F43" s="194">
        <v>4347.1670000000004</v>
      </c>
      <c r="G43" s="195">
        <v>18660.727999999999</v>
      </c>
      <c r="H43" s="196">
        <v>2044.1</v>
      </c>
      <c r="I43" s="167"/>
      <c r="J43" s="190" t="s">
        <v>133</v>
      </c>
      <c r="K43" s="191">
        <v>1045.3209999999999</v>
      </c>
      <c r="L43" s="192">
        <v>4503.6899999999996</v>
      </c>
      <c r="M43" s="191">
        <v>347.791</v>
      </c>
      <c r="N43" s="193" t="s">
        <v>139</v>
      </c>
      <c r="O43" s="194">
        <v>2115.9769999999999</v>
      </c>
      <c r="P43" s="195">
        <v>9049.61</v>
      </c>
      <c r="Q43" s="196">
        <v>1439.56</v>
      </c>
    </row>
    <row r="44" spans="1:17" x14ac:dyDescent="0.2">
      <c r="A44" s="190" t="s">
        <v>146</v>
      </c>
      <c r="B44" s="191">
        <v>3484.3009999999999</v>
      </c>
      <c r="C44" s="192">
        <v>15177.763999999999</v>
      </c>
      <c r="D44" s="191">
        <v>2735.8420000000001</v>
      </c>
      <c r="E44" s="193" t="s">
        <v>144</v>
      </c>
      <c r="F44" s="194">
        <v>4319.8609999999999</v>
      </c>
      <c r="G44" s="195">
        <v>18545.440999999999</v>
      </c>
      <c r="H44" s="196">
        <v>2314.2829999999999</v>
      </c>
      <c r="I44" s="167"/>
      <c r="J44" s="190" t="s">
        <v>158</v>
      </c>
      <c r="K44" s="191">
        <v>956.56399999999996</v>
      </c>
      <c r="L44" s="192">
        <v>4175.0959999999995</v>
      </c>
      <c r="M44" s="191">
        <v>594.22</v>
      </c>
      <c r="N44" s="193" t="s">
        <v>158</v>
      </c>
      <c r="O44" s="194">
        <v>2105.8249999999998</v>
      </c>
      <c r="P44" s="195">
        <v>9020.8610000000008</v>
      </c>
      <c r="Q44" s="196">
        <v>1031.0530000000001</v>
      </c>
    </row>
    <row r="45" spans="1:17" x14ac:dyDescent="0.2">
      <c r="A45" s="190" t="s">
        <v>215</v>
      </c>
      <c r="B45" s="191">
        <v>2599.7020000000002</v>
      </c>
      <c r="C45" s="192">
        <v>11439.71</v>
      </c>
      <c r="D45" s="191">
        <v>1194</v>
      </c>
      <c r="E45" s="193" t="s">
        <v>134</v>
      </c>
      <c r="F45" s="194">
        <v>3435.7530000000002</v>
      </c>
      <c r="G45" s="195">
        <v>14952.924000000001</v>
      </c>
      <c r="H45" s="196">
        <v>598.34400000000005</v>
      </c>
      <c r="I45" s="167"/>
      <c r="J45" s="190" t="s">
        <v>144</v>
      </c>
      <c r="K45" s="191">
        <v>879.16300000000001</v>
      </c>
      <c r="L45" s="192">
        <v>3838.6370000000002</v>
      </c>
      <c r="M45" s="191">
        <v>509.48700000000002</v>
      </c>
      <c r="N45" s="193" t="s">
        <v>161</v>
      </c>
      <c r="O45" s="194">
        <v>648.00400000000002</v>
      </c>
      <c r="P45" s="195">
        <v>2767.2080000000001</v>
      </c>
      <c r="Q45" s="196">
        <v>909.49900000000002</v>
      </c>
    </row>
    <row r="46" spans="1:17" x14ac:dyDescent="0.2">
      <c r="A46" s="190" t="s">
        <v>238</v>
      </c>
      <c r="B46" s="191">
        <v>2580.2910000000002</v>
      </c>
      <c r="C46" s="192">
        <v>11193.191000000001</v>
      </c>
      <c r="D46" s="191">
        <v>1562</v>
      </c>
      <c r="E46" s="193" t="s">
        <v>241</v>
      </c>
      <c r="F46" s="194">
        <v>2347.6640000000002</v>
      </c>
      <c r="G46" s="195">
        <v>10096.084000000001</v>
      </c>
      <c r="H46" s="196">
        <v>1250.5</v>
      </c>
      <c r="I46" s="167"/>
      <c r="J46" s="190" t="s">
        <v>79</v>
      </c>
      <c r="K46" s="191">
        <v>511.73</v>
      </c>
      <c r="L46" s="192">
        <v>2237.2950000000001</v>
      </c>
      <c r="M46" s="191">
        <v>262.60000000000002</v>
      </c>
      <c r="N46" s="193" t="s">
        <v>79</v>
      </c>
      <c r="O46" s="194">
        <v>591.67399999999998</v>
      </c>
      <c r="P46" s="195">
        <v>2564.0210000000002</v>
      </c>
      <c r="Q46" s="196">
        <v>305.86</v>
      </c>
    </row>
    <row r="47" spans="1:17" x14ac:dyDescent="0.2">
      <c r="A47" s="190" t="s">
        <v>137</v>
      </c>
      <c r="B47" s="191">
        <v>2104.6559999999999</v>
      </c>
      <c r="C47" s="192">
        <v>9116.3289999999997</v>
      </c>
      <c r="D47" s="191">
        <v>1083.444</v>
      </c>
      <c r="E47" s="193" t="s">
        <v>218</v>
      </c>
      <c r="F47" s="194">
        <v>2152.81</v>
      </c>
      <c r="G47" s="195">
        <v>9203.2309999999998</v>
      </c>
      <c r="H47" s="196">
        <v>963.75599999999997</v>
      </c>
      <c r="I47" s="167"/>
      <c r="J47" s="190" t="s">
        <v>156</v>
      </c>
      <c r="K47" s="191">
        <v>397.4</v>
      </c>
      <c r="L47" s="192">
        <v>1725.847</v>
      </c>
      <c r="M47" s="191">
        <v>149.83699999999999</v>
      </c>
      <c r="N47" s="193" t="s">
        <v>144</v>
      </c>
      <c r="O47" s="194">
        <v>536.83000000000004</v>
      </c>
      <c r="P47" s="195">
        <v>2295.203</v>
      </c>
      <c r="Q47" s="196">
        <v>157.643</v>
      </c>
    </row>
    <row r="48" spans="1:17" ht="13.5" thickBot="1" x14ac:dyDescent="0.25">
      <c r="A48" s="197" t="s">
        <v>178</v>
      </c>
      <c r="B48" s="198">
        <v>1804.3679999999999</v>
      </c>
      <c r="C48" s="199">
        <v>7819.1369999999997</v>
      </c>
      <c r="D48" s="198">
        <v>1346.9179999999999</v>
      </c>
      <c r="E48" s="200" t="s">
        <v>233</v>
      </c>
      <c r="F48" s="201">
        <v>2003.18</v>
      </c>
      <c r="G48" s="202">
        <v>8703.6830000000009</v>
      </c>
      <c r="H48" s="203">
        <v>998</v>
      </c>
      <c r="I48" s="167"/>
      <c r="J48" s="197" t="s">
        <v>141</v>
      </c>
      <c r="K48" s="198">
        <v>225.97800000000001</v>
      </c>
      <c r="L48" s="199">
        <v>967.42499999999995</v>
      </c>
      <c r="M48" s="198">
        <v>94.819000000000003</v>
      </c>
      <c r="N48" s="200" t="s">
        <v>156</v>
      </c>
      <c r="O48" s="201">
        <v>460.82400000000001</v>
      </c>
      <c r="P48" s="202">
        <v>1975.444</v>
      </c>
      <c r="Q48" s="203">
        <v>170.77199999999999</v>
      </c>
    </row>
    <row r="51" spans="1:17" x14ac:dyDescent="0.2">
      <c r="I51" s="226"/>
    </row>
    <row r="52" spans="1:17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266</v>
      </c>
      <c r="B53" s="162"/>
      <c r="C53" s="162"/>
      <c r="D53" s="162"/>
      <c r="E53" s="162"/>
      <c r="F53" s="162"/>
      <c r="G53" s="162"/>
      <c r="H53" s="163"/>
      <c r="I53" s="163"/>
      <c r="J53" s="162" t="s">
        <v>267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268</v>
      </c>
      <c r="B56" s="169"/>
      <c r="C56" s="170"/>
      <c r="D56" s="171"/>
      <c r="E56" s="168" t="s">
        <v>269</v>
      </c>
      <c r="F56" s="169"/>
      <c r="G56" s="170"/>
      <c r="H56" s="171"/>
      <c r="I56" s="167"/>
      <c r="J56" s="168" t="s">
        <v>268</v>
      </c>
      <c r="K56" s="169"/>
      <c r="L56" s="170"/>
      <c r="M56" s="171"/>
      <c r="N56" s="168" t="s">
        <v>269</v>
      </c>
      <c r="O56" s="169"/>
      <c r="P56" s="170"/>
      <c r="Q56" s="171"/>
    </row>
    <row r="57" spans="1:17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17" ht="15" thickBot="1" x14ac:dyDescent="0.25">
      <c r="A58" s="176" t="s">
        <v>118</v>
      </c>
      <c r="B58" s="177">
        <v>111385.962</v>
      </c>
      <c r="C58" s="178">
        <v>483791.55900000001</v>
      </c>
      <c r="D58" s="179">
        <v>40352.027000000002</v>
      </c>
      <c r="E58" s="180" t="s">
        <v>118</v>
      </c>
      <c r="F58" s="181">
        <v>225407.299</v>
      </c>
      <c r="G58" s="182">
        <v>962814.31799999997</v>
      </c>
      <c r="H58" s="179">
        <v>48688.381000000001</v>
      </c>
      <c r="I58" s="167"/>
      <c r="J58" s="177" t="s">
        <v>118</v>
      </c>
      <c r="K58" s="178">
        <v>44805.843000000001</v>
      </c>
      <c r="L58" s="179">
        <v>194608.242</v>
      </c>
      <c r="M58" s="350">
        <v>12775.584000000001</v>
      </c>
      <c r="N58" s="181" t="s">
        <v>118</v>
      </c>
      <c r="O58" s="182">
        <v>84044.524999999994</v>
      </c>
      <c r="P58" s="179">
        <v>359422.43300000002</v>
      </c>
      <c r="Q58" s="179">
        <v>15976.319</v>
      </c>
    </row>
    <row r="59" spans="1:17" x14ac:dyDescent="0.2">
      <c r="A59" s="183" t="s">
        <v>77</v>
      </c>
      <c r="B59" s="184">
        <v>19554.513999999999</v>
      </c>
      <c r="C59" s="185">
        <v>85029.770999999993</v>
      </c>
      <c r="D59" s="184">
        <v>7711.5860000000002</v>
      </c>
      <c r="E59" s="186" t="s">
        <v>227</v>
      </c>
      <c r="F59" s="187">
        <v>44409.512999999999</v>
      </c>
      <c r="G59" s="188">
        <v>189064.84</v>
      </c>
      <c r="H59" s="189">
        <v>9302.6650000000009</v>
      </c>
      <c r="I59" s="167"/>
      <c r="J59" s="323" t="s">
        <v>227</v>
      </c>
      <c r="K59" s="185">
        <v>13915.37</v>
      </c>
      <c r="L59" s="184">
        <v>60503.906999999999</v>
      </c>
      <c r="M59" s="187">
        <v>4133.7209999999995</v>
      </c>
      <c r="N59" s="187" t="s">
        <v>227</v>
      </c>
      <c r="O59" s="188">
        <v>28468.177</v>
      </c>
      <c r="P59" s="189">
        <v>121748.253</v>
      </c>
      <c r="Q59" s="189">
        <v>4838.3389999999999</v>
      </c>
    </row>
    <row r="60" spans="1:17" x14ac:dyDescent="0.2">
      <c r="A60" s="190" t="s">
        <v>137</v>
      </c>
      <c r="B60" s="191">
        <v>15784.791999999999</v>
      </c>
      <c r="C60" s="192">
        <v>68598.091</v>
      </c>
      <c r="D60" s="191">
        <v>5086.2579999999998</v>
      </c>
      <c r="E60" s="193" t="s">
        <v>77</v>
      </c>
      <c r="F60" s="194">
        <v>33324.777000000002</v>
      </c>
      <c r="G60" s="195">
        <v>142160.49100000001</v>
      </c>
      <c r="H60" s="196">
        <v>8712.9269999999997</v>
      </c>
      <c r="I60" s="167"/>
      <c r="J60" s="324" t="s">
        <v>77</v>
      </c>
      <c r="K60" s="192">
        <v>11762.6</v>
      </c>
      <c r="L60" s="191">
        <v>51056.464</v>
      </c>
      <c r="M60" s="194">
        <v>3700.317</v>
      </c>
      <c r="N60" s="194" t="s">
        <v>77</v>
      </c>
      <c r="O60" s="195">
        <v>28146.469000000001</v>
      </c>
      <c r="P60" s="196">
        <v>120355.58199999999</v>
      </c>
      <c r="Q60" s="196">
        <v>5589.424</v>
      </c>
    </row>
    <row r="61" spans="1:17" x14ac:dyDescent="0.2">
      <c r="A61" s="190" t="s">
        <v>79</v>
      </c>
      <c r="B61" s="191">
        <v>12842.993</v>
      </c>
      <c r="C61" s="192">
        <v>55722.084999999999</v>
      </c>
      <c r="D61" s="191">
        <v>4203.1170000000002</v>
      </c>
      <c r="E61" s="193" t="s">
        <v>137</v>
      </c>
      <c r="F61" s="194">
        <v>26036.166000000001</v>
      </c>
      <c r="G61" s="195">
        <v>111276.152</v>
      </c>
      <c r="H61" s="196">
        <v>4954.5609999999997</v>
      </c>
      <c r="I61" s="167"/>
      <c r="J61" s="324" t="s">
        <v>143</v>
      </c>
      <c r="K61" s="192">
        <v>3084.9430000000002</v>
      </c>
      <c r="L61" s="191">
        <v>13390.429</v>
      </c>
      <c r="M61" s="194">
        <v>885.88</v>
      </c>
      <c r="N61" s="194" t="s">
        <v>145</v>
      </c>
      <c r="O61" s="195">
        <v>3892.558</v>
      </c>
      <c r="P61" s="196">
        <v>16682.955999999998</v>
      </c>
      <c r="Q61" s="196">
        <v>840.85500000000002</v>
      </c>
    </row>
    <row r="62" spans="1:17" x14ac:dyDescent="0.2">
      <c r="A62" s="190" t="s">
        <v>146</v>
      </c>
      <c r="B62" s="191">
        <v>9112.7209999999995</v>
      </c>
      <c r="C62" s="192">
        <v>39568.942000000003</v>
      </c>
      <c r="D62" s="191">
        <v>3402.6930000000002</v>
      </c>
      <c r="E62" s="193" t="s">
        <v>79</v>
      </c>
      <c r="F62" s="194">
        <v>19594.552</v>
      </c>
      <c r="G62" s="195">
        <v>83985.001999999993</v>
      </c>
      <c r="H62" s="196">
        <v>3934.9810000000002</v>
      </c>
      <c r="I62" s="167"/>
      <c r="J62" s="324" t="s">
        <v>134</v>
      </c>
      <c r="K62" s="192">
        <v>2896.348</v>
      </c>
      <c r="L62" s="191">
        <v>12589.678</v>
      </c>
      <c r="M62" s="194">
        <v>667.83900000000006</v>
      </c>
      <c r="N62" s="194" t="s">
        <v>136</v>
      </c>
      <c r="O62" s="195">
        <v>3545.7139999999999</v>
      </c>
      <c r="P62" s="196">
        <v>15179.592000000001</v>
      </c>
      <c r="Q62" s="196">
        <v>670.048</v>
      </c>
    </row>
    <row r="63" spans="1:17" x14ac:dyDescent="0.2">
      <c r="A63" s="190" t="s">
        <v>227</v>
      </c>
      <c r="B63" s="191">
        <v>9016.1939999999995</v>
      </c>
      <c r="C63" s="192">
        <v>39117.06</v>
      </c>
      <c r="D63" s="191">
        <v>3827.2080000000001</v>
      </c>
      <c r="E63" s="193" t="s">
        <v>146</v>
      </c>
      <c r="F63" s="194">
        <v>17566.361000000001</v>
      </c>
      <c r="G63" s="195">
        <v>75152.100000000006</v>
      </c>
      <c r="H63" s="196">
        <v>3609.598</v>
      </c>
      <c r="I63" s="167"/>
      <c r="J63" s="324" t="s">
        <v>144</v>
      </c>
      <c r="K63" s="192">
        <v>2887.7950000000001</v>
      </c>
      <c r="L63" s="191">
        <v>12527.319</v>
      </c>
      <c r="M63" s="194">
        <v>754.02599999999995</v>
      </c>
      <c r="N63" s="194" t="s">
        <v>76</v>
      </c>
      <c r="O63" s="195">
        <v>3501.527</v>
      </c>
      <c r="P63" s="196">
        <v>14963.295</v>
      </c>
      <c r="Q63" s="196">
        <v>701.56899999999996</v>
      </c>
    </row>
    <row r="64" spans="1:17" x14ac:dyDescent="0.2">
      <c r="A64" s="190" t="s">
        <v>144</v>
      </c>
      <c r="B64" s="191">
        <v>6287.6949999999997</v>
      </c>
      <c r="C64" s="192">
        <v>27266.888999999999</v>
      </c>
      <c r="D64" s="191">
        <v>2289.2579999999998</v>
      </c>
      <c r="E64" s="193" t="s">
        <v>76</v>
      </c>
      <c r="F64" s="194">
        <v>16323.489</v>
      </c>
      <c r="G64" s="195">
        <v>69649.335000000006</v>
      </c>
      <c r="H64" s="196">
        <v>3586.6370000000002</v>
      </c>
      <c r="I64" s="167"/>
      <c r="J64" s="324" t="s">
        <v>76</v>
      </c>
      <c r="K64" s="192">
        <v>2501.538</v>
      </c>
      <c r="L64" s="191">
        <v>10824.972</v>
      </c>
      <c r="M64" s="194">
        <v>623.59799999999996</v>
      </c>
      <c r="N64" s="194" t="s">
        <v>139</v>
      </c>
      <c r="O64" s="195">
        <v>3255.634</v>
      </c>
      <c r="P64" s="196">
        <v>13900.300999999999</v>
      </c>
      <c r="Q64" s="196">
        <v>584.56399999999996</v>
      </c>
    </row>
    <row r="65" spans="1:17" x14ac:dyDescent="0.2">
      <c r="A65" s="190" t="s">
        <v>76</v>
      </c>
      <c r="B65" s="191">
        <v>4353.34</v>
      </c>
      <c r="C65" s="192">
        <v>18895.597000000002</v>
      </c>
      <c r="D65" s="191">
        <v>1659.0419999999999</v>
      </c>
      <c r="E65" s="193" t="s">
        <v>144</v>
      </c>
      <c r="F65" s="194">
        <v>10455.838</v>
      </c>
      <c r="G65" s="195">
        <v>44702.654000000002</v>
      </c>
      <c r="H65" s="196">
        <v>2514.9180000000001</v>
      </c>
      <c r="I65" s="167"/>
      <c r="J65" s="324" t="s">
        <v>138</v>
      </c>
      <c r="K65" s="192">
        <v>1933.1369999999999</v>
      </c>
      <c r="L65" s="191">
        <v>8405.1049999999996</v>
      </c>
      <c r="M65" s="194">
        <v>432.3</v>
      </c>
      <c r="N65" s="194" t="s">
        <v>144</v>
      </c>
      <c r="O65" s="195">
        <v>3188.0940000000001</v>
      </c>
      <c r="P65" s="196">
        <v>13511.718999999999</v>
      </c>
      <c r="Q65" s="196">
        <v>627.62</v>
      </c>
    </row>
    <row r="66" spans="1:17" x14ac:dyDescent="0.2">
      <c r="A66" s="190" t="s">
        <v>139</v>
      </c>
      <c r="B66" s="191">
        <v>3883.259</v>
      </c>
      <c r="C66" s="192">
        <v>16859.274000000001</v>
      </c>
      <c r="D66" s="191">
        <v>1449.3140000000001</v>
      </c>
      <c r="E66" s="193" t="s">
        <v>133</v>
      </c>
      <c r="F66" s="194">
        <v>8505.7839999999997</v>
      </c>
      <c r="G66" s="195">
        <v>36141.504000000001</v>
      </c>
      <c r="H66" s="196">
        <v>1416.538</v>
      </c>
      <c r="I66" s="167"/>
      <c r="J66" s="324" t="s">
        <v>139</v>
      </c>
      <c r="K66" s="192">
        <v>1846.5609999999999</v>
      </c>
      <c r="L66" s="191">
        <v>8016.2529999999997</v>
      </c>
      <c r="M66" s="194">
        <v>485.36599999999999</v>
      </c>
      <c r="N66" s="194" t="s">
        <v>138</v>
      </c>
      <c r="O66" s="195">
        <v>2062.837</v>
      </c>
      <c r="P66" s="196">
        <v>8851.5159999999996</v>
      </c>
      <c r="Q66" s="196">
        <v>423.6</v>
      </c>
    </row>
    <row r="67" spans="1:17" x14ac:dyDescent="0.2">
      <c r="A67" s="190" t="s">
        <v>211</v>
      </c>
      <c r="B67" s="191">
        <v>3689.6849999999999</v>
      </c>
      <c r="C67" s="192">
        <v>16058.502</v>
      </c>
      <c r="D67" s="191">
        <v>1312</v>
      </c>
      <c r="E67" s="193" t="s">
        <v>139</v>
      </c>
      <c r="F67" s="194">
        <v>8138.9459999999999</v>
      </c>
      <c r="G67" s="195">
        <v>35364.646999999997</v>
      </c>
      <c r="H67" s="196">
        <v>1967.673</v>
      </c>
      <c r="I67" s="167"/>
      <c r="J67" s="324" t="s">
        <v>136</v>
      </c>
      <c r="K67" s="192">
        <v>1365.549</v>
      </c>
      <c r="L67" s="191">
        <v>5968.7460000000001</v>
      </c>
      <c r="M67" s="194">
        <v>387.32499999999999</v>
      </c>
      <c r="N67" s="194" t="s">
        <v>134</v>
      </c>
      <c r="O67" s="195">
        <v>1914.421</v>
      </c>
      <c r="P67" s="196">
        <v>8373.3629999999994</v>
      </c>
      <c r="Q67" s="196">
        <v>408.75200000000001</v>
      </c>
    </row>
    <row r="68" spans="1:17" x14ac:dyDescent="0.2">
      <c r="A68" s="190" t="s">
        <v>142</v>
      </c>
      <c r="B68" s="191">
        <v>3086.643</v>
      </c>
      <c r="C68" s="192">
        <v>13347.492</v>
      </c>
      <c r="D68" s="191">
        <v>1068.616</v>
      </c>
      <c r="E68" s="193" t="s">
        <v>211</v>
      </c>
      <c r="F68" s="194">
        <v>6685</v>
      </c>
      <c r="G68" s="195">
        <v>28531.710999999999</v>
      </c>
      <c r="H68" s="196">
        <v>1370</v>
      </c>
      <c r="I68" s="167"/>
      <c r="J68" s="324" t="s">
        <v>145</v>
      </c>
      <c r="K68" s="192">
        <v>1217.606</v>
      </c>
      <c r="L68" s="191">
        <v>5283.3069999999998</v>
      </c>
      <c r="M68" s="194">
        <v>313.04000000000002</v>
      </c>
      <c r="N68" s="194" t="s">
        <v>143</v>
      </c>
      <c r="O68" s="195">
        <v>1740.1890000000001</v>
      </c>
      <c r="P68" s="196">
        <v>7427.8969999999999</v>
      </c>
      <c r="Q68" s="196">
        <v>376.642</v>
      </c>
    </row>
    <row r="69" spans="1:17" x14ac:dyDescent="0.2">
      <c r="A69" s="190" t="s">
        <v>141</v>
      </c>
      <c r="B69" s="191">
        <v>2784.2159999999999</v>
      </c>
      <c r="C69" s="192">
        <v>12117.701999999999</v>
      </c>
      <c r="D69" s="191">
        <v>977.56200000000001</v>
      </c>
      <c r="E69" s="193" t="s">
        <v>136</v>
      </c>
      <c r="F69" s="194">
        <v>5833.4449999999997</v>
      </c>
      <c r="G69" s="195">
        <v>24960.757000000001</v>
      </c>
      <c r="H69" s="196">
        <v>1151.4929999999999</v>
      </c>
      <c r="I69" s="167"/>
      <c r="J69" s="324" t="s">
        <v>133</v>
      </c>
      <c r="K69" s="192">
        <v>581.77099999999996</v>
      </c>
      <c r="L69" s="191">
        <v>2507.306</v>
      </c>
      <c r="M69" s="194">
        <v>157.16499999999999</v>
      </c>
      <c r="N69" s="194" t="s">
        <v>239</v>
      </c>
      <c r="O69" s="195">
        <v>1489.82</v>
      </c>
      <c r="P69" s="196">
        <v>6300.3919999999998</v>
      </c>
      <c r="Q69" s="196">
        <v>363.2</v>
      </c>
    </row>
    <row r="70" spans="1:17" x14ac:dyDescent="0.2">
      <c r="A70" s="190" t="s">
        <v>136</v>
      </c>
      <c r="B70" s="191">
        <v>2712.3420000000001</v>
      </c>
      <c r="C70" s="192">
        <v>11811.295</v>
      </c>
      <c r="D70" s="191">
        <v>860.83600000000001</v>
      </c>
      <c r="E70" s="193" t="s">
        <v>142</v>
      </c>
      <c r="F70" s="194">
        <v>4558.2150000000001</v>
      </c>
      <c r="G70" s="195">
        <v>19481.960999999999</v>
      </c>
      <c r="H70" s="196">
        <v>950.94600000000003</v>
      </c>
      <c r="I70" s="167"/>
      <c r="J70" s="324" t="s">
        <v>141</v>
      </c>
      <c r="K70" s="192">
        <v>260.53800000000001</v>
      </c>
      <c r="L70" s="191">
        <v>1127.653</v>
      </c>
      <c r="M70" s="194">
        <v>65.802000000000007</v>
      </c>
      <c r="N70" s="194" t="s">
        <v>133</v>
      </c>
      <c r="O70" s="195">
        <v>1006.587</v>
      </c>
      <c r="P70" s="196">
        <v>4311.2610000000004</v>
      </c>
      <c r="Q70" s="196">
        <v>175.24700000000001</v>
      </c>
    </row>
    <row r="71" spans="1:17" x14ac:dyDescent="0.2">
      <c r="A71" s="190" t="s">
        <v>245</v>
      </c>
      <c r="B71" s="191">
        <v>1876.443</v>
      </c>
      <c r="C71" s="192">
        <v>8157.9210000000003</v>
      </c>
      <c r="D71" s="191">
        <v>783</v>
      </c>
      <c r="E71" s="193" t="s">
        <v>141</v>
      </c>
      <c r="F71" s="194">
        <v>2689.15</v>
      </c>
      <c r="G71" s="195">
        <v>11480.394</v>
      </c>
      <c r="H71" s="196">
        <v>556.67399999999998</v>
      </c>
      <c r="I71" s="167"/>
      <c r="J71" s="324" t="s">
        <v>158</v>
      </c>
      <c r="K71" s="192">
        <v>242.50200000000001</v>
      </c>
      <c r="L71" s="191">
        <v>1056.703</v>
      </c>
      <c r="M71" s="194">
        <v>71.739000000000004</v>
      </c>
      <c r="N71" s="194" t="s">
        <v>137</v>
      </c>
      <c r="O71" s="195">
        <v>325.935</v>
      </c>
      <c r="P71" s="196">
        <v>1382.34</v>
      </c>
      <c r="Q71" s="196">
        <v>82.816999999999993</v>
      </c>
    </row>
    <row r="72" spans="1:17" x14ac:dyDescent="0.2">
      <c r="A72" s="190" t="s">
        <v>218</v>
      </c>
      <c r="B72" s="191">
        <v>1841.7149999999999</v>
      </c>
      <c r="C72" s="192">
        <v>8026.7250000000004</v>
      </c>
      <c r="D72" s="191">
        <v>654.45299999999997</v>
      </c>
      <c r="E72" s="193" t="s">
        <v>178</v>
      </c>
      <c r="F72" s="194">
        <v>2612.3620000000001</v>
      </c>
      <c r="G72" s="195">
        <v>11145.2</v>
      </c>
      <c r="H72" s="196">
        <v>534.43600000000004</v>
      </c>
      <c r="I72" s="167"/>
      <c r="J72" s="324" t="s">
        <v>79</v>
      </c>
      <c r="K72" s="192">
        <v>180.904</v>
      </c>
      <c r="L72" s="191">
        <v>787.02099999999996</v>
      </c>
      <c r="M72" s="194">
        <v>46.457999999999998</v>
      </c>
      <c r="N72" s="194" t="s">
        <v>79</v>
      </c>
      <c r="O72" s="195">
        <v>318.14800000000002</v>
      </c>
      <c r="P72" s="196">
        <v>1363.001</v>
      </c>
      <c r="Q72" s="196">
        <v>66.328999999999994</v>
      </c>
    </row>
    <row r="73" spans="1:17" x14ac:dyDescent="0.2">
      <c r="A73" s="190" t="s">
        <v>224</v>
      </c>
      <c r="B73" s="191">
        <v>1736.6579999999999</v>
      </c>
      <c r="C73" s="192">
        <v>7532.7110000000002</v>
      </c>
      <c r="D73" s="191">
        <v>560.60500000000002</v>
      </c>
      <c r="E73" s="193" t="s">
        <v>218</v>
      </c>
      <c r="F73" s="194">
        <v>2393.125</v>
      </c>
      <c r="G73" s="195">
        <v>10182.099</v>
      </c>
      <c r="H73" s="196">
        <v>531.71699999999998</v>
      </c>
      <c r="I73" s="167"/>
      <c r="J73" s="324" t="s">
        <v>161</v>
      </c>
      <c r="K73" s="192">
        <v>114.52200000000001</v>
      </c>
      <c r="L73" s="191">
        <v>501.65100000000001</v>
      </c>
      <c r="M73" s="194">
        <v>47.915999999999997</v>
      </c>
      <c r="N73" s="194" t="s">
        <v>158</v>
      </c>
      <c r="O73" s="195">
        <v>288.76299999999998</v>
      </c>
      <c r="P73" s="196">
        <v>1226.694</v>
      </c>
      <c r="Q73" s="196">
        <v>44.54</v>
      </c>
    </row>
    <row r="74" spans="1:17" ht="13.5" thickBot="1" x14ac:dyDescent="0.25">
      <c r="A74" s="197" t="s">
        <v>138</v>
      </c>
      <c r="B74" s="198">
        <v>1472.3879999999999</v>
      </c>
      <c r="C74" s="199">
        <v>6436.9359999999997</v>
      </c>
      <c r="D74" s="198">
        <v>502.89699999999999</v>
      </c>
      <c r="E74" s="200" t="s">
        <v>161</v>
      </c>
      <c r="F74" s="201">
        <v>1999.348</v>
      </c>
      <c r="G74" s="202">
        <v>8545.3109999999997</v>
      </c>
      <c r="H74" s="203">
        <v>383.084</v>
      </c>
      <c r="I74" s="167"/>
      <c r="J74" s="325" t="s">
        <v>137</v>
      </c>
      <c r="K74" s="199">
        <v>14.159000000000001</v>
      </c>
      <c r="L74" s="198">
        <v>61.728000000000002</v>
      </c>
      <c r="M74" s="201">
        <v>3.0920000000000001</v>
      </c>
      <c r="N74" s="201" t="s">
        <v>161</v>
      </c>
      <c r="O74" s="202">
        <v>273.38200000000001</v>
      </c>
      <c r="P74" s="203">
        <v>1157.5340000000001</v>
      </c>
      <c r="Q74" s="203">
        <v>53.917999999999999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265</v>
      </c>
      <c r="B79" s="162"/>
      <c r="C79" s="162"/>
      <c r="D79" s="162"/>
      <c r="E79" s="162"/>
      <c r="F79" s="162"/>
      <c r="G79" s="162"/>
      <c r="H79" s="163"/>
      <c r="I79" s="163"/>
      <c r="J79" s="162" t="s">
        <v>265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268</v>
      </c>
      <c r="B82" s="169"/>
      <c r="C82" s="170"/>
      <c r="D82" s="171"/>
      <c r="E82" s="168" t="s">
        <v>269</v>
      </c>
      <c r="F82" s="169"/>
      <c r="G82" s="170"/>
      <c r="H82" s="171"/>
      <c r="I82" s="167"/>
      <c r="J82" s="168" t="s">
        <v>268</v>
      </c>
      <c r="K82" s="169"/>
      <c r="L82" s="170"/>
      <c r="M82" s="171"/>
      <c r="N82" s="168" t="s">
        <v>269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501714.47899999999</v>
      </c>
      <c r="C84" s="178">
        <v>2179055.0189999999</v>
      </c>
      <c r="D84" s="179">
        <v>194587.70699999999</v>
      </c>
      <c r="E84" s="180" t="s">
        <v>118</v>
      </c>
      <c r="F84" s="181">
        <v>617064.56400000001</v>
      </c>
      <c r="G84" s="182">
        <v>2640121.3939999999</v>
      </c>
      <c r="H84" s="179">
        <v>203423.15100000001</v>
      </c>
      <c r="I84" s="167"/>
      <c r="J84" s="176" t="s">
        <v>118</v>
      </c>
      <c r="K84" s="177">
        <v>224874.236</v>
      </c>
      <c r="L84" s="178">
        <v>976135.55</v>
      </c>
      <c r="M84" s="179">
        <v>70117.394</v>
      </c>
      <c r="N84" s="180" t="s">
        <v>118</v>
      </c>
      <c r="O84" s="181">
        <v>264879.18199999997</v>
      </c>
      <c r="P84" s="182">
        <v>1133763.7709999999</v>
      </c>
      <c r="Q84" s="179">
        <v>75512.101999999999</v>
      </c>
    </row>
    <row r="85" spans="1:17" x14ac:dyDescent="0.2">
      <c r="A85" s="183" t="s">
        <v>137</v>
      </c>
      <c r="B85" s="184">
        <v>67201.285999999993</v>
      </c>
      <c r="C85" s="185">
        <v>291811.48599999998</v>
      </c>
      <c r="D85" s="184">
        <v>24433.088</v>
      </c>
      <c r="E85" s="186" t="s">
        <v>77</v>
      </c>
      <c r="F85" s="187">
        <v>76190.717000000004</v>
      </c>
      <c r="G85" s="188">
        <v>325875.11300000001</v>
      </c>
      <c r="H85" s="189">
        <v>29972.400000000001</v>
      </c>
      <c r="I85" s="167"/>
      <c r="J85" s="183" t="s">
        <v>77</v>
      </c>
      <c r="K85" s="184">
        <v>80011.960000000006</v>
      </c>
      <c r="L85" s="185">
        <v>347435.65399999998</v>
      </c>
      <c r="M85" s="184">
        <v>29651.545999999998</v>
      </c>
      <c r="N85" s="186" t="s">
        <v>77</v>
      </c>
      <c r="O85" s="187">
        <v>95857.648000000001</v>
      </c>
      <c r="P85" s="188">
        <v>410547.31800000003</v>
      </c>
      <c r="Q85" s="189">
        <v>32457.621999999999</v>
      </c>
    </row>
    <row r="86" spans="1:17" x14ac:dyDescent="0.2">
      <c r="A86" s="190" t="s">
        <v>77</v>
      </c>
      <c r="B86" s="191">
        <v>64264.368999999999</v>
      </c>
      <c r="C86" s="192">
        <v>279110.46999999997</v>
      </c>
      <c r="D86" s="191">
        <v>30781.487000000001</v>
      </c>
      <c r="E86" s="193" t="s">
        <v>137</v>
      </c>
      <c r="F86" s="194">
        <v>67453.55</v>
      </c>
      <c r="G86" s="195">
        <v>288391.73700000002</v>
      </c>
      <c r="H86" s="196">
        <v>21351.261999999999</v>
      </c>
      <c r="I86" s="167"/>
      <c r="J86" s="190" t="s">
        <v>227</v>
      </c>
      <c r="K86" s="191">
        <v>27115.116999999998</v>
      </c>
      <c r="L86" s="192">
        <v>117658.53599999999</v>
      </c>
      <c r="M86" s="191">
        <v>9553.73</v>
      </c>
      <c r="N86" s="193" t="s">
        <v>227</v>
      </c>
      <c r="O86" s="194">
        <v>35600.014999999999</v>
      </c>
      <c r="P86" s="195">
        <v>152330.12700000001</v>
      </c>
      <c r="Q86" s="196">
        <v>10669.305</v>
      </c>
    </row>
    <row r="87" spans="1:17" x14ac:dyDescent="0.2">
      <c r="A87" s="190" t="s">
        <v>133</v>
      </c>
      <c r="B87" s="191">
        <v>40372.868000000002</v>
      </c>
      <c r="C87" s="192">
        <v>175080.98</v>
      </c>
      <c r="D87" s="191">
        <v>13916.529</v>
      </c>
      <c r="E87" s="193" t="s">
        <v>133</v>
      </c>
      <c r="F87" s="194">
        <v>57824.83</v>
      </c>
      <c r="G87" s="195">
        <v>247216.88800000001</v>
      </c>
      <c r="H87" s="196">
        <v>16801.126</v>
      </c>
      <c r="I87" s="167"/>
      <c r="J87" s="190" t="s">
        <v>133</v>
      </c>
      <c r="K87" s="191">
        <v>26210.221000000001</v>
      </c>
      <c r="L87" s="192">
        <v>113779.54</v>
      </c>
      <c r="M87" s="191">
        <v>5519.8310000000001</v>
      </c>
      <c r="N87" s="193" t="s">
        <v>133</v>
      </c>
      <c r="O87" s="194">
        <v>26568.725999999999</v>
      </c>
      <c r="P87" s="195">
        <v>113817.02800000001</v>
      </c>
      <c r="Q87" s="196">
        <v>5249.12</v>
      </c>
    </row>
    <row r="88" spans="1:17" x14ac:dyDescent="0.2">
      <c r="A88" s="190" t="s">
        <v>144</v>
      </c>
      <c r="B88" s="191">
        <v>36445.552000000003</v>
      </c>
      <c r="C88" s="192">
        <v>158252.43100000001</v>
      </c>
      <c r="D88" s="191">
        <v>12117.448</v>
      </c>
      <c r="E88" s="193" t="s">
        <v>79</v>
      </c>
      <c r="F88" s="194">
        <v>40721.828999999998</v>
      </c>
      <c r="G88" s="195">
        <v>174186.92300000001</v>
      </c>
      <c r="H88" s="196">
        <v>13191.27</v>
      </c>
      <c r="I88" s="167"/>
      <c r="J88" s="190" t="s">
        <v>143</v>
      </c>
      <c r="K88" s="191">
        <v>22303.326000000001</v>
      </c>
      <c r="L88" s="192">
        <v>96729.66</v>
      </c>
      <c r="M88" s="191">
        <v>7012.8159999999998</v>
      </c>
      <c r="N88" s="193" t="s">
        <v>143</v>
      </c>
      <c r="O88" s="194">
        <v>23477.076000000001</v>
      </c>
      <c r="P88" s="195">
        <v>100461.924</v>
      </c>
      <c r="Q88" s="196">
        <v>6317.5519999999997</v>
      </c>
    </row>
    <row r="89" spans="1:17" x14ac:dyDescent="0.2">
      <c r="A89" s="190" t="s">
        <v>79</v>
      </c>
      <c r="B89" s="191">
        <v>31489.073</v>
      </c>
      <c r="C89" s="192">
        <v>136697.48800000001</v>
      </c>
      <c r="D89" s="191">
        <v>12020.683999999999</v>
      </c>
      <c r="E89" s="193" t="s">
        <v>144</v>
      </c>
      <c r="F89" s="194">
        <v>40227.103999999999</v>
      </c>
      <c r="G89" s="195">
        <v>172237.40400000001</v>
      </c>
      <c r="H89" s="196">
        <v>12440.208000000001</v>
      </c>
      <c r="I89" s="167"/>
      <c r="J89" s="190" t="s">
        <v>137</v>
      </c>
      <c r="K89" s="191">
        <v>19829.064999999999</v>
      </c>
      <c r="L89" s="192">
        <v>86064.843999999997</v>
      </c>
      <c r="M89" s="191">
        <v>5629.6949999999997</v>
      </c>
      <c r="N89" s="193" t="s">
        <v>137</v>
      </c>
      <c r="O89" s="194">
        <v>20083.098000000002</v>
      </c>
      <c r="P89" s="195">
        <v>85915.463000000003</v>
      </c>
      <c r="Q89" s="196">
        <v>5448.0370000000003</v>
      </c>
    </row>
    <row r="90" spans="1:17" x14ac:dyDescent="0.2">
      <c r="A90" s="190" t="s">
        <v>141</v>
      </c>
      <c r="B90" s="191">
        <v>23966.438999999998</v>
      </c>
      <c r="C90" s="192">
        <v>104029.64599999999</v>
      </c>
      <c r="D90" s="191">
        <v>9743.6350000000002</v>
      </c>
      <c r="E90" s="193" t="s">
        <v>140</v>
      </c>
      <c r="F90" s="194">
        <v>29966.419000000002</v>
      </c>
      <c r="G90" s="195">
        <v>128334.65399999999</v>
      </c>
      <c r="H90" s="196">
        <v>9653.3729999999996</v>
      </c>
      <c r="I90" s="167"/>
      <c r="J90" s="190" t="s">
        <v>76</v>
      </c>
      <c r="K90" s="191">
        <v>19197.462</v>
      </c>
      <c r="L90" s="192">
        <v>83347.129000000001</v>
      </c>
      <c r="M90" s="191">
        <v>5687.7489999999998</v>
      </c>
      <c r="N90" s="193" t="s">
        <v>76</v>
      </c>
      <c r="O90" s="194">
        <v>19384.455000000002</v>
      </c>
      <c r="P90" s="195">
        <v>83169.100999999995</v>
      </c>
      <c r="Q90" s="196">
        <v>5247.59</v>
      </c>
    </row>
    <row r="91" spans="1:17" x14ac:dyDescent="0.2">
      <c r="A91" s="190" t="s">
        <v>146</v>
      </c>
      <c r="B91" s="191">
        <v>21714.205000000002</v>
      </c>
      <c r="C91" s="192">
        <v>94221.039000000004</v>
      </c>
      <c r="D91" s="191">
        <v>9663.2970000000005</v>
      </c>
      <c r="E91" s="193" t="s">
        <v>141</v>
      </c>
      <c r="F91" s="194">
        <v>28574.353999999999</v>
      </c>
      <c r="G91" s="195">
        <v>122057.79700000001</v>
      </c>
      <c r="H91" s="196">
        <v>9295.9699999999993</v>
      </c>
      <c r="I91" s="167"/>
      <c r="J91" s="190" t="s">
        <v>144</v>
      </c>
      <c r="K91" s="191">
        <v>6499.9489999999996</v>
      </c>
      <c r="L91" s="192">
        <v>28240.133000000002</v>
      </c>
      <c r="M91" s="191">
        <v>1543.0509999999999</v>
      </c>
      <c r="N91" s="193" t="s">
        <v>144</v>
      </c>
      <c r="O91" s="194">
        <v>7748.3680000000004</v>
      </c>
      <c r="P91" s="195">
        <v>33131.114999999998</v>
      </c>
      <c r="Q91" s="196">
        <v>2044.136</v>
      </c>
    </row>
    <row r="92" spans="1:17" x14ac:dyDescent="0.2">
      <c r="A92" s="190" t="s">
        <v>140</v>
      </c>
      <c r="B92" s="191">
        <v>20420.965</v>
      </c>
      <c r="C92" s="192">
        <v>88837.101999999999</v>
      </c>
      <c r="D92" s="191">
        <v>7525.9179999999997</v>
      </c>
      <c r="E92" s="193" t="s">
        <v>146</v>
      </c>
      <c r="F92" s="194">
        <v>26099.064999999999</v>
      </c>
      <c r="G92" s="195">
        <v>111749.89200000001</v>
      </c>
      <c r="H92" s="196">
        <v>10417.032999999999</v>
      </c>
      <c r="I92" s="167"/>
      <c r="J92" s="190" t="s">
        <v>135</v>
      </c>
      <c r="K92" s="191">
        <v>5225.6090000000004</v>
      </c>
      <c r="L92" s="192">
        <v>22646.698</v>
      </c>
      <c r="M92" s="191">
        <v>857.21699999999998</v>
      </c>
      <c r="N92" s="193" t="s">
        <v>136</v>
      </c>
      <c r="O92" s="194">
        <v>7149.2539999999999</v>
      </c>
      <c r="P92" s="195">
        <v>30531.136999999999</v>
      </c>
      <c r="Q92" s="196">
        <v>1465.4580000000001</v>
      </c>
    </row>
    <row r="93" spans="1:17" x14ac:dyDescent="0.2">
      <c r="A93" s="190" t="s">
        <v>143</v>
      </c>
      <c r="B93" s="191">
        <v>18015.062000000002</v>
      </c>
      <c r="C93" s="192">
        <v>78255.892000000007</v>
      </c>
      <c r="D93" s="191">
        <v>5744.6790000000001</v>
      </c>
      <c r="E93" s="193" t="s">
        <v>227</v>
      </c>
      <c r="F93" s="194">
        <v>20572.11</v>
      </c>
      <c r="G93" s="195">
        <v>88067.304999999993</v>
      </c>
      <c r="H93" s="196">
        <v>6852.0749999999998</v>
      </c>
      <c r="I93" s="167"/>
      <c r="J93" s="190" t="s">
        <v>136</v>
      </c>
      <c r="K93" s="191">
        <v>4374.7269999999999</v>
      </c>
      <c r="L93" s="192">
        <v>18946.093000000001</v>
      </c>
      <c r="M93" s="191">
        <v>924.00800000000004</v>
      </c>
      <c r="N93" s="193" t="s">
        <v>135</v>
      </c>
      <c r="O93" s="194">
        <v>7072.5140000000001</v>
      </c>
      <c r="P93" s="195">
        <v>30226.531999999999</v>
      </c>
      <c r="Q93" s="196">
        <v>1347.06</v>
      </c>
    </row>
    <row r="94" spans="1:17" x14ac:dyDescent="0.2">
      <c r="A94" s="190" t="s">
        <v>149</v>
      </c>
      <c r="B94" s="191">
        <v>14272.382</v>
      </c>
      <c r="C94" s="192">
        <v>62193.292999999998</v>
      </c>
      <c r="D94" s="191">
        <v>5506.607</v>
      </c>
      <c r="E94" s="193" t="s">
        <v>143</v>
      </c>
      <c r="F94" s="194">
        <v>19243.870999999999</v>
      </c>
      <c r="G94" s="195">
        <v>82360.671000000002</v>
      </c>
      <c r="H94" s="196">
        <v>5338.5640000000003</v>
      </c>
      <c r="I94" s="167"/>
      <c r="J94" s="190" t="s">
        <v>161</v>
      </c>
      <c r="K94" s="191">
        <v>2505.1660000000002</v>
      </c>
      <c r="L94" s="192">
        <v>10903.544</v>
      </c>
      <c r="M94" s="191">
        <v>1105.519</v>
      </c>
      <c r="N94" s="193" t="s">
        <v>178</v>
      </c>
      <c r="O94" s="194">
        <v>4115.5919999999996</v>
      </c>
      <c r="P94" s="195">
        <v>17551.392</v>
      </c>
      <c r="Q94" s="196">
        <v>672.14</v>
      </c>
    </row>
    <row r="95" spans="1:17" x14ac:dyDescent="0.2">
      <c r="A95" s="190" t="s">
        <v>142</v>
      </c>
      <c r="B95" s="191">
        <v>13688.584000000001</v>
      </c>
      <c r="C95" s="192">
        <v>59440.690999999999</v>
      </c>
      <c r="D95" s="191">
        <v>6239.9570000000003</v>
      </c>
      <c r="E95" s="193" t="s">
        <v>136</v>
      </c>
      <c r="F95" s="194">
        <v>16793.72</v>
      </c>
      <c r="G95" s="195">
        <v>71808.925000000003</v>
      </c>
      <c r="H95" s="196">
        <v>6098.3069999999998</v>
      </c>
      <c r="I95" s="167"/>
      <c r="J95" s="190" t="s">
        <v>134</v>
      </c>
      <c r="K95" s="191">
        <v>2129.44</v>
      </c>
      <c r="L95" s="192">
        <v>9221.973</v>
      </c>
      <c r="M95" s="191">
        <v>383.30200000000002</v>
      </c>
      <c r="N95" s="193" t="s">
        <v>161</v>
      </c>
      <c r="O95" s="194">
        <v>3012.7939999999999</v>
      </c>
      <c r="P95" s="195">
        <v>12876.373</v>
      </c>
      <c r="Q95" s="196">
        <v>1071.3779999999999</v>
      </c>
    </row>
    <row r="96" spans="1:17" x14ac:dyDescent="0.2">
      <c r="A96" s="190" t="s">
        <v>227</v>
      </c>
      <c r="B96" s="191">
        <v>12778.999</v>
      </c>
      <c r="C96" s="192">
        <v>55496.891000000003</v>
      </c>
      <c r="D96" s="191">
        <v>5324.2449999999999</v>
      </c>
      <c r="E96" s="193" t="s">
        <v>149</v>
      </c>
      <c r="F96" s="194">
        <v>14018.536</v>
      </c>
      <c r="G96" s="195">
        <v>59827.707000000002</v>
      </c>
      <c r="H96" s="196">
        <v>5018.2950000000001</v>
      </c>
      <c r="I96" s="167"/>
      <c r="J96" s="190" t="s">
        <v>141</v>
      </c>
      <c r="K96" s="191">
        <v>1707.575</v>
      </c>
      <c r="L96" s="192">
        <v>7453.8559999999998</v>
      </c>
      <c r="M96" s="191">
        <v>363.30700000000002</v>
      </c>
      <c r="N96" s="193" t="s">
        <v>134</v>
      </c>
      <c r="O96" s="194">
        <v>1967.029</v>
      </c>
      <c r="P96" s="195">
        <v>8409.607</v>
      </c>
      <c r="Q96" s="196">
        <v>393.23899999999998</v>
      </c>
    </row>
    <row r="97" spans="1:17" x14ac:dyDescent="0.2">
      <c r="A97" s="190" t="s">
        <v>136</v>
      </c>
      <c r="B97" s="191">
        <v>12476.107</v>
      </c>
      <c r="C97" s="192">
        <v>54168.553</v>
      </c>
      <c r="D97" s="191">
        <v>4609.4790000000003</v>
      </c>
      <c r="E97" s="193" t="s">
        <v>142</v>
      </c>
      <c r="F97" s="194">
        <v>12536.918</v>
      </c>
      <c r="G97" s="195">
        <v>53604.389000000003</v>
      </c>
      <c r="H97" s="196">
        <v>4318.1080000000002</v>
      </c>
      <c r="I97" s="167"/>
      <c r="J97" s="190" t="s">
        <v>178</v>
      </c>
      <c r="K97" s="191">
        <v>1568.8510000000001</v>
      </c>
      <c r="L97" s="192">
        <v>6824.4260000000004</v>
      </c>
      <c r="M97" s="191">
        <v>264.82600000000002</v>
      </c>
      <c r="N97" s="193" t="s">
        <v>205</v>
      </c>
      <c r="O97" s="194">
        <v>1920.4169999999999</v>
      </c>
      <c r="P97" s="195">
        <v>8189.1</v>
      </c>
      <c r="Q97" s="196">
        <v>503.29700000000003</v>
      </c>
    </row>
    <row r="98" spans="1:17" x14ac:dyDescent="0.2">
      <c r="A98" s="190" t="s">
        <v>161</v>
      </c>
      <c r="B98" s="191">
        <v>8965.34</v>
      </c>
      <c r="C98" s="192">
        <v>38936.688000000002</v>
      </c>
      <c r="D98" s="191">
        <v>3177.8220000000001</v>
      </c>
      <c r="E98" s="193" t="s">
        <v>76</v>
      </c>
      <c r="F98" s="194">
        <v>11883.22</v>
      </c>
      <c r="G98" s="195">
        <v>50749.313999999998</v>
      </c>
      <c r="H98" s="196">
        <v>3815.3919999999998</v>
      </c>
      <c r="I98" s="167"/>
      <c r="J98" s="190" t="s">
        <v>138</v>
      </c>
      <c r="K98" s="191">
        <v>1406.4749999999999</v>
      </c>
      <c r="L98" s="192">
        <v>6097.24</v>
      </c>
      <c r="M98" s="191">
        <v>360.995</v>
      </c>
      <c r="N98" s="193" t="s">
        <v>138</v>
      </c>
      <c r="O98" s="194">
        <v>1912.0930000000001</v>
      </c>
      <c r="P98" s="195">
        <v>8174.1260000000002</v>
      </c>
      <c r="Q98" s="196">
        <v>691.69500000000005</v>
      </c>
    </row>
    <row r="99" spans="1:17" x14ac:dyDescent="0.2">
      <c r="A99" s="190" t="s">
        <v>135</v>
      </c>
      <c r="B99" s="191">
        <v>8761.5669999999991</v>
      </c>
      <c r="C99" s="192">
        <v>38068.392999999996</v>
      </c>
      <c r="D99" s="191">
        <v>3376.2840000000001</v>
      </c>
      <c r="E99" s="193" t="s">
        <v>224</v>
      </c>
      <c r="F99" s="194">
        <v>11614.227000000001</v>
      </c>
      <c r="G99" s="195">
        <v>49883.218000000001</v>
      </c>
      <c r="H99" s="196">
        <v>3230.8760000000002</v>
      </c>
      <c r="I99" s="167"/>
      <c r="J99" s="190" t="s">
        <v>226</v>
      </c>
      <c r="K99" s="191">
        <v>779.46900000000005</v>
      </c>
      <c r="L99" s="192">
        <v>3392.8710000000001</v>
      </c>
      <c r="M99" s="191">
        <v>329.14699999999999</v>
      </c>
      <c r="N99" s="193" t="s">
        <v>141</v>
      </c>
      <c r="O99" s="194">
        <v>1829.2639999999999</v>
      </c>
      <c r="P99" s="195">
        <v>7800.76</v>
      </c>
      <c r="Q99" s="196">
        <v>288.827</v>
      </c>
    </row>
    <row r="100" spans="1:17" ht="13.5" thickBot="1" x14ac:dyDescent="0.25">
      <c r="A100" s="197" t="s">
        <v>224</v>
      </c>
      <c r="B100" s="198">
        <v>8215.7270000000008</v>
      </c>
      <c r="C100" s="199">
        <v>35771.15</v>
      </c>
      <c r="D100" s="198">
        <v>2771.4270000000001</v>
      </c>
      <c r="E100" s="200" t="s">
        <v>135</v>
      </c>
      <c r="F100" s="201">
        <v>11396.296</v>
      </c>
      <c r="G100" s="202">
        <v>48737.830999999998</v>
      </c>
      <c r="H100" s="203">
        <v>3327.7139999999999</v>
      </c>
      <c r="I100" s="167"/>
      <c r="J100" s="197" t="s">
        <v>205</v>
      </c>
      <c r="K100" s="198">
        <v>735.32799999999997</v>
      </c>
      <c r="L100" s="199">
        <v>3198.3870000000002</v>
      </c>
      <c r="M100" s="198">
        <v>232.226</v>
      </c>
      <c r="N100" s="200" t="s">
        <v>139</v>
      </c>
      <c r="O100" s="201">
        <v>1681.34</v>
      </c>
      <c r="P100" s="202">
        <v>7239.16</v>
      </c>
      <c r="Q100" s="203">
        <v>426.19099999999997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5" sqref="U4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262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263</v>
      </c>
      <c r="E9" s="228" t="s">
        <v>264</v>
      </c>
      <c r="F9" s="227" t="s">
        <v>263</v>
      </c>
      <c r="G9" s="228" t="s">
        <v>264</v>
      </c>
      <c r="H9" s="230" t="s">
        <v>263</v>
      </c>
      <c r="I9" s="231" t="s">
        <v>264</v>
      </c>
      <c r="J9" s="242" t="s">
        <v>263</v>
      </c>
      <c r="K9" s="111" t="s">
        <v>264</v>
      </c>
      <c r="L9" s="151" t="s">
        <v>263</v>
      </c>
      <c r="M9" s="111" t="s">
        <v>264</v>
      </c>
      <c r="N9" s="110" t="s">
        <v>263</v>
      </c>
      <c r="O9" s="112" t="s">
        <v>264</v>
      </c>
      <c r="P9" s="242" t="s">
        <v>263</v>
      </c>
      <c r="Q9" s="111" t="s">
        <v>264</v>
      </c>
      <c r="R9" s="152" t="s">
        <v>263</v>
      </c>
      <c r="S9" s="113" t="s">
        <v>264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1198018.7920000001</v>
      </c>
      <c r="E10" s="229">
        <f t="shared" si="0"/>
        <v>1669518.0450000002</v>
      </c>
      <c r="F10" s="232">
        <f>SUM(F11:F16)</f>
        <v>5203973.2080000006</v>
      </c>
      <c r="G10" s="233">
        <f>SUM(G11:G16)</f>
        <v>7142476.5030000005</v>
      </c>
      <c r="H10" s="239">
        <f t="shared" si="0"/>
        <v>1100564.3899999999</v>
      </c>
      <c r="I10" s="243">
        <f t="shared" si="0"/>
        <v>1114961.69</v>
      </c>
      <c r="J10" s="241">
        <f t="shared" si="0"/>
        <v>653586.99800000002</v>
      </c>
      <c r="K10" s="216">
        <f t="shared" si="0"/>
        <v>720006.26699999999</v>
      </c>
      <c r="L10" s="217">
        <f t="shared" si="0"/>
        <v>2837441.4410000006</v>
      </c>
      <c r="M10" s="216">
        <f t="shared" si="0"/>
        <v>3081601.233</v>
      </c>
      <c r="N10" s="218">
        <f t="shared" si="0"/>
        <v>504888.53200000001</v>
      </c>
      <c r="O10" s="245">
        <f t="shared" si="0"/>
        <v>477337.79499999998</v>
      </c>
      <c r="P10" s="241">
        <f t="shared" si="0"/>
        <v>544431.79399999999</v>
      </c>
      <c r="Q10" s="206">
        <f t="shared" si="0"/>
        <v>949511.77800000017</v>
      </c>
      <c r="R10" s="205">
        <f>SUM(R11:R16)</f>
        <v>2366531.767</v>
      </c>
      <c r="S10" s="206">
        <f>SUM(S11:S16)</f>
        <v>4060875.2699999996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219266.821</v>
      </c>
      <c r="E11" s="276">
        <v>319640.93900000001</v>
      </c>
      <c r="F11" s="153">
        <v>952653.88100000005</v>
      </c>
      <c r="G11" s="87">
        <v>1366960.75</v>
      </c>
      <c r="H11" s="275">
        <v>507236.42</v>
      </c>
      <c r="I11" s="277">
        <v>494669.55499999999</v>
      </c>
      <c r="J11" s="275">
        <v>105707.856</v>
      </c>
      <c r="K11" s="276">
        <v>130331.47</v>
      </c>
      <c r="L11" s="153">
        <v>458842.27500000002</v>
      </c>
      <c r="M11" s="87">
        <v>556742.91099999996</v>
      </c>
      <c r="N11" s="275">
        <v>218627.91</v>
      </c>
      <c r="O11" s="277">
        <v>169910.217</v>
      </c>
      <c r="P11" s="278">
        <v>113558.965</v>
      </c>
      <c r="Q11" s="279">
        <v>189309.46900000001</v>
      </c>
      <c r="R11" s="154">
        <f t="shared" ref="R11:S16" si="1">F11-L11</f>
        <v>493811.60600000003</v>
      </c>
      <c r="S11" s="155">
        <f t="shared" si="1"/>
        <v>810217.83900000004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159649.74400000001</v>
      </c>
      <c r="E12" s="276">
        <v>219696.47200000001</v>
      </c>
      <c r="F12" s="153">
        <v>693409.32200000004</v>
      </c>
      <c r="G12" s="87">
        <v>941240.39099999995</v>
      </c>
      <c r="H12" s="275">
        <v>94529.18</v>
      </c>
      <c r="I12" s="277">
        <v>104906.41899999999</v>
      </c>
      <c r="J12" s="275">
        <v>193729.372</v>
      </c>
      <c r="K12" s="276">
        <v>131527.78599999999</v>
      </c>
      <c r="L12" s="153">
        <v>841236.777</v>
      </c>
      <c r="M12" s="87">
        <v>564249.82499999995</v>
      </c>
      <c r="N12" s="275">
        <v>98054.573999999993</v>
      </c>
      <c r="O12" s="277">
        <v>78018.664999999994</v>
      </c>
      <c r="P12" s="278">
        <v>-34079.627999999997</v>
      </c>
      <c r="Q12" s="279">
        <v>88168.686000000016</v>
      </c>
      <c r="R12" s="154">
        <f t="shared" si="1"/>
        <v>-147827.45499999996</v>
      </c>
      <c r="S12" s="155">
        <f t="shared" si="1"/>
        <v>376990.56599999999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85816.593999999997</v>
      </c>
      <c r="E13" s="276">
        <v>99885.854999999996</v>
      </c>
      <c r="F13" s="153">
        <v>372777.54300000001</v>
      </c>
      <c r="G13" s="87">
        <v>427525.39299999998</v>
      </c>
      <c r="H13" s="275">
        <v>77693.987999999998</v>
      </c>
      <c r="I13" s="277">
        <v>82008.304000000004</v>
      </c>
      <c r="J13" s="275">
        <v>58936.900999999998</v>
      </c>
      <c r="K13" s="276">
        <v>68321.301000000007</v>
      </c>
      <c r="L13" s="153">
        <v>255762.88099999999</v>
      </c>
      <c r="M13" s="87">
        <v>292604.978</v>
      </c>
      <c r="N13" s="275">
        <v>51112.09</v>
      </c>
      <c r="O13" s="277">
        <v>60402.538999999997</v>
      </c>
      <c r="P13" s="278">
        <v>26879.692999999999</v>
      </c>
      <c r="Q13" s="279">
        <v>31564.553999999989</v>
      </c>
      <c r="R13" s="154">
        <f t="shared" si="1"/>
        <v>117014.66200000001</v>
      </c>
      <c r="S13" s="155">
        <f t="shared" si="1"/>
        <v>134920.41499999998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120185.192</v>
      </c>
      <c r="E14" s="276">
        <v>187822.916</v>
      </c>
      <c r="F14" s="153">
        <v>522285.88400000002</v>
      </c>
      <c r="G14" s="87">
        <v>803814.25699999998</v>
      </c>
      <c r="H14" s="275">
        <v>186165.068</v>
      </c>
      <c r="I14" s="277">
        <v>181265.88</v>
      </c>
      <c r="J14" s="275">
        <v>25532.79</v>
      </c>
      <c r="K14" s="276">
        <v>40902.002999999997</v>
      </c>
      <c r="L14" s="153">
        <v>110855.716</v>
      </c>
      <c r="M14" s="87">
        <v>174817.315</v>
      </c>
      <c r="N14" s="275">
        <v>54200.98</v>
      </c>
      <c r="O14" s="277">
        <v>77517.952999999994</v>
      </c>
      <c r="P14" s="278">
        <v>94652.402000000002</v>
      </c>
      <c r="Q14" s="279">
        <v>146920.913</v>
      </c>
      <c r="R14" s="154">
        <f t="shared" si="1"/>
        <v>411430.16800000001</v>
      </c>
      <c r="S14" s="155">
        <f t="shared" si="1"/>
        <v>628996.94200000004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111385.962</v>
      </c>
      <c r="E15" s="276">
        <v>225407.299</v>
      </c>
      <c r="F15" s="153">
        <v>483791.55900000001</v>
      </c>
      <c r="G15" s="87">
        <v>962814.31799999997</v>
      </c>
      <c r="H15" s="275">
        <v>40352.027000000002</v>
      </c>
      <c r="I15" s="277">
        <v>48688.381000000001</v>
      </c>
      <c r="J15" s="275">
        <v>44805.843000000001</v>
      </c>
      <c r="K15" s="276">
        <v>84044.524999999994</v>
      </c>
      <c r="L15" s="153">
        <v>194608.242</v>
      </c>
      <c r="M15" s="87">
        <v>359422.43300000002</v>
      </c>
      <c r="N15" s="275">
        <v>12775.584000000001</v>
      </c>
      <c r="O15" s="277">
        <v>15976.319</v>
      </c>
      <c r="P15" s="278">
        <v>66580.119000000006</v>
      </c>
      <c r="Q15" s="279">
        <v>141362.774</v>
      </c>
      <c r="R15" s="154">
        <f t="shared" si="1"/>
        <v>289183.31700000004</v>
      </c>
      <c r="S15" s="155">
        <f t="shared" si="1"/>
        <v>603391.88500000001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501714.47899999999</v>
      </c>
      <c r="E16" s="285">
        <v>617064.56400000001</v>
      </c>
      <c r="F16" s="156">
        <v>2179055.0189999999</v>
      </c>
      <c r="G16" s="89">
        <v>2640121.3939999999</v>
      </c>
      <c r="H16" s="284">
        <v>194587.70699999999</v>
      </c>
      <c r="I16" s="286">
        <v>203423.15100000001</v>
      </c>
      <c r="J16" s="284">
        <v>224874.236</v>
      </c>
      <c r="K16" s="285">
        <v>264879.18199999997</v>
      </c>
      <c r="L16" s="156">
        <v>976135.55</v>
      </c>
      <c r="M16" s="89">
        <v>1133763.7709999999</v>
      </c>
      <c r="N16" s="284">
        <v>70117.394</v>
      </c>
      <c r="O16" s="286">
        <v>75512.101999999999</v>
      </c>
      <c r="P16" s="287">
        <v>276840.24300000002</v>
      </c>
      <c r="Q16" s="288">
        <v>352185.38200000004</v>
      </c>
      <c r="R16" s="157">
        <f t="shared" si="1"/>
        <v>1202919.4689999998</v>
      </c>
      <c r="S16" s="158">
        <f t="shared" si="1"/>
        <v>1506357.6229999999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263</v>
      </c>
      <c r="E21" s="228" t="s">
        <v>264</v>
      </c>
      <c r="F21" s="227" t="s">
        <v>263</v>
      </c>
      <c r="G21" s="228" t="s">
        <v>264</v>
      </c>
      <c r="H21" s="230" t="s">
        <v>263</v>
      </c>
      <c r="I21" s="231" t="s">
        <v>264</v>
      </c>
      <c r="J21" s="242" t="s">
        <v>263</v>
      </c>
      <c r="K21" s="111" t="s">
        <v>264</v>
      </c>
      <c r="L21" s="151" t="s">
        <v>263</v>
      </c>
      <c r="M21" s="111" t="s">
        <v>264</v>
      </c>
      <c r="N21" s="110" t="s">
        <v>263</v>
      </c>
      <c r="O21" s="112" t="s">
        <v>264</v>
      </c>
      <c r="P21" s="242" t="s">
        <v>263</v>
      </c>
      <c r="Q21" s="111" t="s">
        <v>264</v>
      </c>
      <c r="R21" s="152" t="s">
        <v>263</v>
      </c>
      <c r="S21" s="113" t="s">
        <v>264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10.529</v>
      </c>
      <c r="F22" s="217">
        <f t="shared" si="2"/>
        <v>0</v>
      </c>
      <c r="G22" s="216">
        <f t="shared" si="2"/>
        <v>45.014000000000003</v>
      </c>
      <c r="H22" s="218">
        <f t="shared" si="2"/>
        <v>0</v>
      </c>
      <c r="I22" s="245">
        <f t="shared" si="2"/>
        <v>1.4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10.529</v>
      </c>
      <c r="R22" s="347">
        <f t="shared" si="2"/>
        <v>0</v>
      </c>
      <c r="S22" s="206">
        <f t="shared" si="2"/>
        <v>45.014000000000003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>
        <v>10.037000000000001</v>
      </c>
      <c r="F24" s="86"/>
      <c r="G24" s="87">
        <v>42.926000000000002</v>
      </c>
      <c r="H24" s="275"/>
      <c r="I24" s="277">
        <v>1.345</v>
      </c>
      <c r="J24" s="214"/>
      <c r="K24" s="87"/>
      <c r="L24" s="153"/>
      <c r="M24" s="87"/>
      <c r="N24" s="86"/>
      <c r="O24" s="246"/>
      <c r="P24" s="278"/>
      <c r="Q24" s="345">
        <v>10.037000000000001</v>
      </c>
      <c r="R24" s="348"/>
      <c r="S24" s="155">
        <f t="shared" ref="S24:S26" si="3">G24-M24</f>
        <v>42.926000000000002</v>
      </c>
    </row>
    <row r="25" spans="1:19" x14ac:dyDescent="0.2">
      <c r="A25" s="331"/>
      <c r="B25" s="338" t="s">
        <v>110</v>
      </c>
      <c r="C25" s="274" t="s">
        <v>111</v>
      </c>
      <c r="D25" s="275"/>
      <c r="E25" s="276">
        <v>0.42399999999999999</v>
      </c>
      <c r="F25" s="86"/>
      <c r="G25" s="87">
        <v>1.7989999999999999</v>
      </c>
      <c r="H25" s="275"/>
      <c r="I25" s="277">
        <v>3.1E-2</v>
      </c>
      <c r="J25" s="214"/>
      <c r="K25" s="87"/>
      <c r="L25" s="153"/>
      <c r="M25" s="87"/>
      <c r="N25" s="86"/>
      <c r="O25" s="246"/>
      <c r="P25" s="278"/>
      <c r="Q25" s="345">
        <v>0.42399999999999999</v>
      </c>
      <c r="R25" s="348"/>
      <c r="S25" s="155">
        <f t="shared" si="3"/>
        <v>1.7989999999999999</v>
      </c>
    </row>
    <row r="26" spans="1:19" x14ac:dyDescent="0.2">
      <c r="A26" s="331"/>
      <c r="B26" s="338" t="s">
        <v>112</v>
      </c>
      <c r="C26" s="274" t="s">
        <v>113</v>
      </c>
      <c r="D26" s="275"/>
      <c r="E26" s="276">
        <v>6.8000000000000005E-2</v>
      </c>
      <c r="F26" s="86"/>
      <c r="G26" s="87">
        <v>0.28899999999999998</v>
      </c>
      <c r="H26" s="275"/>
      <c r="I26" s="277">
        <v>2.4E-2</v>
      </c>
      <c r="J26" s="214"/>
      <c r="K26" s="87"/>
      <c r="L26" s="153"/>
      <c r="M26" s="87"/>
      <c r="N26" s="86"/>
      <c r="O26" s="246"/>
      <c r="P26" s="278"/>
      <c r="Q26" s="345">
        <v>6.8000000000000005E-2</v>
      </c>
      <c r="R26" s="348"/>
      <c r="S26" s="155">
        <f t="shared" si="3"/>
        <v>0.28899999999999998</v>
      </c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263</v>
      </c>
      <c r="E33" s="228" t="s">
        <v>264</v>
      </c>
      <c r="F33" s="227" t="s">
        <v>263</v>
      </c>
      <c r="G33" s="228" t="s">
        <v>264</v>
      </c>
      <c r="H33" s="230" t="s">
        <v>263</v>
      </c>
      <c r="I33" s="231" t="s">
        <v>264</v>
      </c>
      <c r="J33" s="242" t="s">
        <v>263</v>
      </c>
      <c r="K33" s="111" t="s">
        <v>264</v>
      </c>
      <c r="L33" s="151" t="s">
        <v>263</v>
      </c>
      <c r="M33" s="111" t="s">
        <v>264</v>
      </c>
      <c r="N33" s="110" t="s">
        <v>263</v>
      </c>
      <c r="O33" s="112" t="s">
        <v>264</v>
      </c>
      <c r="P33" s="242" t="s">
        <v>263</v>
      </c>
      <c r="Q33" s="111" t="s">
        <v>264</v>
      </c>
      <c r="R33" s="152" t="s">
        <v>263</v>
      </c>
      <c r="S33" s="113" t="s">
        <v>264</v>
      </c>
      <c r="T33" s="420"/>
    </row>
    <row r="34" spans="1:21" ht="15.75" x14ac:dyDescent="0.25">
      <c r="A34" s="331"/>
      <c r="B34" s="337" t="s">
        <v>106</v>
      </c>
      <c r="C34" s="244"/>
      <c r="D34" s="241">
        <f t="shared" ref="D34:S34" si="4">SUM(D35:D40)</f>
        <v>227227.66900000002</v>
      </c>
      <c r="E34" s="216">
        <f t="shared" si="4"/>
        <v>357229.14</v>
      </c>
      <c r="F34" s="217">
        <f t="shared" si="4"/>
        <v>987040.7799999998</v>
      </c>
      <c r="G34" s="216">
        <f t="shared" si="4"/>
        <v>1527270.5499999998</v>
      </c>
      <c r="H34" s="218">
        <f t="shared" si="4"/>
        <v>362948.74700000003</v>
      </c>
      <c r="I34" s="245">
        <f t="shared" si="4"/>
        <v>415649.15300000011</v>
      </c>
      <c r="J34" s="241">
        <f t="shared" si="4"/>
        <v>218969.71500000003</v>
      </c>
      <c r="K34" s="216">
        <f t="shared" si="4"/>
        <v>260335.71800000005</v>
      </c>
      <c r="L34" s="217">
        <f t="shared" si="4"/>
        <v>950667.38099999994</v>
      </c>
      <c r="M34" s="216">
        <f t="shared" si="4"/>
        <v>1114905.58</v>
      </c>
      <c r="N34" s="218">
        <f t="shared" si="4"/>
        <v>149494.15299999999</v>
      </c>
      <c r="O34" s="245">
        <f t="shared" si="4"/>
        <v>157864.179</v>
      </c>
      <c r="P34" s="241">
        <f t="shared" si="4"/>
        <v>8257.9539999999906</v>
      </c>
      <c r="Q34" s="206">
        <f t="shared" si="4"/>
        <v>96893.42200000002</v>
      </c>
      <c r="R34" s="205">
        <f t="shared" si="4"/>
        <v>36373.398999999947</v>
      </c>
      <c r="S34" s="206">
        <f t="shared" si="4"/>
        <v>412364.97000000003</v>
      </c>
      <c r="T34" s="420"/>
    </row>
    <row r="35" spans="1:21" x14ac:dyDescent="0.2">
      <c r="A35" s="331"/>
      <c r="B35" s="338" t="s">
        <v>107</v>
      </c>
      <c r="C35" s="274" t="s">
        <v>187</v>
      </c>
      <c r="D35" s="275">
        <v>109092.569</v>
      </c>
      <c r="E35" s="276">
        <v>207288.065</v>
      </c>
      <c r="F35" s="153">
        <v>473757.071</v>
      </c>
      <c r="G35" s="87">
        <v>886654.478</v>
      </c>
      <c r="H35" s="275">
        <v>267380.64799999999</v>
      </c>
      <c r="I35" s="277">
        <v>326998.32699999999</v>
      </c>
      <c r="J35" s="328">
        <v>21894.363000000001</v>
      </c>
      <c r="K35" s="276">
        <v>23895.936000000002</v>
      </c>
      <c r="L35" s="153">
        <v>94990.934999999998</v>
      </c>
      <c r="M35" s="87">
        <v>102338.068</v>
      </c>
      <c r="N35" s="275">
        <v>31779.758999999998</v>
      </c>
      <c r="O35" s="277">
        <v>29698.95</v>
      </c>
      <c r="P35" s="326">
        <v>87198.206000000006</v>
      </c>
      <c r="Q35" s="279">
        <v>183392.12900000002</v>
      </c>
      <c r="R35" s="154">
        <f t="shared" ref="R35:R40" si="5">F35-L35</f>
        <v>378766.136</v>
      </c>
      <c r="S35" s="155">
        <f t="shared" ref="S35:S40" si="6">G35-M35</f>
        <v>784316.41</v>
      </c>
      <c r="T35" s="420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16345.89</v>
      </c>
      <c r="E36" s="276">
        <v>20029.271000000001</v>
      </c>
      <c r="F36" s="153">
        <v>71147.812999999995</v>
      </c>
      <c r="G36" s="87">
        <v>85404.835000000006</v>
      </c>
      <c r="H36" s="275">
        <v>11786.81</v>
      </c>
      <c r="I36" s="277">
        <v>10939.486999999999</v>
      </c>
      <c r="J36" s="328">
        <v>60178.209000000003</v>
      </c>
      <c r="K36" s="276">
        <v>69488.857000000004</v>
      </c>
      <c r="L36" s="153">
        <v>261381.62100000001</v>
      </c>
      <c r="M36" s="87">
        <v>297794.391</v>
      </c>
      <c r="N36" s="275">
        <v>44333.150999999998</v>
      </c>
      <c r="O36" s="277">
        <v>48835.302000000003</v>
      </c>
      <c r="P36" s="326">
        <v>-43832.319000000003</v>
      </c>
      <c r="Q36" s="279">
        <v>-49459.586000000003</v>
      </c>
      <c r="R36" s="154">
        <f t="shared" si="5"/>
        <v>-190233.80800000002</v>
      </c>
      <c r="S36" s="155">
        <f t="shared" si="6"/>
        <v>-212389.55599999998</v>
      </c>
    </row>
    <row r="37" spans="1:21" x14ac:dyDescent="0.2">
      <c r="A37" s="331"/>
      <c r="B37" s="338" t="s">
        <v>110</v>
      </c>
      <c r="C37" s="274" t="s">
        <v>111</v>
      </c>
      <c r="D37" s="275">
        <v>7227.5619999999999</v>
      </c>
      <c r="E37" s="276">
        <v>7309.12</v>
      </c>
      <c r="F37" s="153">
        <v>31404.314999999999</v>
      </c>
      <c r="G37" s="87">
        <v>31292.517</v>
      </c>
      <c r="H37" s="275">
        <v>7287.9790000000003</v>
      </c>
      <c r="I37" s="277">
        <v>6322.9160000000002</v>
      </c>
      <c r="J37" s="328">
        <v>38255.116000000002</v>
      </c>
      <c r="K37" s="276">
        <v>32855.942000000003</v>
      </c>
      <c r="L37" s="153">
        <v>165987.70800000001</v>
      </c>
      <c r="M37" s="87">
        <v>140667.747</v>
      </c>
      <c r="N37" s="275">
        <v>34755.139000000003</v>
      </c>
      <c r="O37" s="277">
        <v>29720.823</v>
      </c>
      <c r="P37" s="326">
        <v>-31027.554000000004</v>
      </c>
      <c r="Q37" s="279">
        <v>-25546.822000000004</v>
      </c>
      <c r="R37" s="154">
        <f t="shared" si="5"/>
        <v>-134583.39300000001</v>
      </c>
      <c r="S37" s="155">
        <f t="shared" si="6"/>
        <v>-109375.23000000001</v>
      </c>
      <c r="T37" s="420"/>
    </row>
    <row r="38" spans="1:21" x14ac:dyDescent="0.2">
      <c r="A38" s="331"/>
      <c r="B38" s="338" t="s">
        <v>112</v>
      </c>
      <c r="C38" s="274" t="s">
        <v>113</v>
      </c>
      <c r="D38" s="275">
        <v>10742.764999999999</v>
      </c>
      <c r="E38" s="276">
        <v>13087.19</v>
      </c>
      <c r="F38" s="153">
        <v>46591.34</v>
      </c>
      <c r="G38" s="87">
        <v>55883.116000000002</v>
      </c>
      <c r="H38" s="275">
        <v>38000.237000000001</v>
      </c>
      <c r="I38" s="277">
        <v>32703.096000000001</v>
      </c>
      <c r="J38" s="328">
        <v>6867.4669999999996</v>
      </c>
      <c r="K38" s="276">
        <v>10090.866</v>
      </c>
      <c r="L38" s="153">
        <v>29814.999</v>
      </c>
      <c r="M38" s="87">
        <v>43202.474000000002</v>
      </c>
      <c r="N38" s="275">
        <v>5274.241</v>
      </c>
      <c r="O38" s="277">
        <v>11562.058000000001</v>
      </c>
      <c r="P38" s="326">
        <v>3875.2979999999998</v>
      </c>
      <c r="Q38" s="279">
        <v>2996.3240000000005</v>
      </c>
      <c r="R38" s="154">
        <f t="shared" si="5"/>
        <v>16776.340999999997</v>
      </c>
      <c r="S38" s="155">
        <f t="shared" si="6"/>
        <v>12680.642</v>
      </c>
      <c r="T38" s="420"/>
    </row>
    <row r="39" spans="1:21" x14ac:dyDescent="0.2">
      <c r="A39" s="331"/>
      <c r="B39" s="338" t="s">
        <v>114</v>
      </c>
      <c r="C39" s="274" t="s">
        <v>115</v>
      </c>
      <c r="D39" s="275">
        <v>19554.513999999999</v>
      </c>
      <c r="E39" s="276">
        <v>33324.777000000002</v>
      </c>
      <c r="F39" s="153">
        <v>85029.770999999993</v>
      </c>
      <c r="G39" s="87">
        <v>142160.49100000001</v>
      </c>
      <c r="H39" s="275">
        <v>7711.5860000000002</v>
      </c>
      <c r="I39" s="277">
        <v>8712.9269999999997</v>
      </c>
      <c r="J39" s="328">
        <v>11762.6</v>
      </c>
      <c r="K39" s="276">
        <v>28146.469000000001</v>
      </c>
      <c r="L39" s="153">
        <v>51056.464</v>
      </c>
      <c r="M39" s="87">
        <v>120355.58199999999</v>
      </c>
      <c r="N39" s="275">
        <v>3700.317</v>
      </c>
      <c r="O39" s="277">
        <v>5589.424</v>
      </c>
      <c r="P39" s="326">
        <v>7791.9139999999989</v>
      </c>
      <c r="Q39" s="279">
        <v>5178.3080000000009</v>
      </c>
      <c r="R39" s="154">
        <f t="shared" si="5"/>
        <v>33973.306999999993</v>
      </c>
      <c r="S39" s="155">
        <f t="shared" si="6"/>
        <v>21804.909000000014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64264.368999999999</v>
      </c>
      <c r="E40" s="285">
        <v>76190.717000000004</v>
      </c>
      <c r="F40" s="156">
        <v>279110.46999999997</v>
      </c>
      <c r="G40" s="89">
        <v>325875.11300000001</v>
      </c>
      <c r="H40" s="284">
        <v>30781.487000000001</v>
      </c>
      <c r="I40" s="286">
        <v>29972.400000000001</v>
      </c>
      <c r="J40" s="329">
        <v>80011.960000000006</v>
      </c>
      <c r="K40" s="285">
        <v>95857.648000000001</v>
      </c>
      <c r="L40" s="156">
        <v>347435.65399999998</v>
      </c>
      <c r="M40" s="89">
        <v>410547.31800000003</v>
      </c>
      <c r="N40" s="284">
        <v>29651.545999999998</v>
      </c>
      <c r="O40" s="286">
        <v>32457.621999999999</v>
      </c>
      <c r="P40" s="327">
        <v>-15747.591000000008</v>
      </c>
      <c r="Q40" s="288">
        <v>-19666.930999999997</v>
      </c>
      <c r="R40" s="157">
        <f t="shared" si="5"/>
        <v>-68325.184000000008</v>
      </c>
      <c r="S40" s="158">
        <f t="shared" si="6"/>
        <v>-84672.205000000016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263</v>
      </c>
      <c r="E45" s="111" t="s">
        <v>264</v>
      </c>
      <c r="F45" s="151" t="s">
        <v>263</v>
      </c>
      <c r="G45" s="111" t="s">
        <v>264</v>
      </c>
      <c r="H45" s="110" t="s">
        <v>263</v>
      </c>
      <c r="I45" s="112" t="s">
        <v>264</v>
      </c>
      <c r="J45" s="242" t="s">
        <v>263</v>
      </c>
      <c r="K45" s="111" t="s">
        <v>264</v>
      </c>
      <c r="L45" s="151" t="s">
        <v>263</v>
      </c>
      <c r="M45" s="111" t="s">
        <v>264</v>
      </c>
      <c r="N45" s="110" t="s">
        <v>263</v>
      </c>
      <c r="O45" s="112" t="s">
        <v>264</v>
      </c>
      <c r="P45" s="242" t="s">
        <v>263</v>
      </c>
      <c r="Q45" s="111" t="s">
        <v>264</v>
      </c>
      <c r="R45" s="152" t="s">
        <v>263</v>
      </c>
      <c r="S45" s="113" t="s">
        <v>264</v>
      </c>
    </row>
    <row r="46" spans="1:21" ht="15.75" x14ac:dyDescent="0.25">
      <c r="A46" s="331"/>
      <c r="B46" s="289" t="s">
        <v>106</v>
      </c>
      <c r="C46" s="290"/>
      <c r="D46" s="241">
        <f t="shared" ref="D46:S46" si="7">SUM(D47:D52)</f>
        <v>881402.65399999998</v>
      </c>
      <c r="E46" s="216">
        <f t="shared" si="7"/>
        <v>1257133.963</v>
      </c>
      <c r="F46" s="217">
        <f>(SUM(F47:F52))/1</f>
        <v>3827502.9110000003</v>
      </c>
      <c r="G46" s="216">
        <f>(SUM(G47:G52))/1</f>
        <v>5377372.0800000001</v>
      </c>
      <c r="H46" s="218">
        <f t="shared" si="7"/>
        <v>790761.14099999995</v>
      </c>
      <c r="I46" s="245">
        <f t="shared" si="7"/>
        <v>847075.13199999998</v>
      </c>
      <c r="J46" s="241">
        <f t="shared" si="7"/>
        <v>653015.74699999997</v>
      </c>
      <c r="K46" s="216">
        <f t="shared" si="7"/>
        <v>716344.38500000001</v>
      </c>
      <c r="L46" s="217">
        <f>(SUM(L47:L52))/1</f>
        <v>2834957.6070000003</v>
      </c>
      <c r="M46" s="216">
        <f>(SUM(M47:M52))/1</f>
        <v>3066071.537</v>
      </c>
      <c r="N46" s="218">
        <f t="shared" si="7"/>
        <v>504700.22699999996</v>
      </c>
      <c r="O46" s="245">
        <f t="shared" si="7"/>
        <v>475707.16899999999</v>
      </c>
      <c r="P46" s="241">
        <f t="shared" si="7"/>
        <v>228386.90700000001</v>
      </c>
      <c r="Q46" s="206">
        <f t="shared" si="7"/>
        <v>540789.57799999998</v>
      </c>
      <c r="R46" s="205">
        <f t="shared" si="7"/>
        <v>992545.304</v>
      </c>
      <c r="S46" s="206">
        <f t="shared" si="7"/>
        <v>2311300.5429999996</v>
      </c>
    </row>
    <row r="47" spans="1:21" x14ac:dyDescent="0.2">
      <c r="A47" s="331"/>
      <c r="B47" s="330" t="s">
        <v>107</v>
      </c>
      <c r="C47" s="280" t="s">
        <v>187</v>
      </c>
      <c r="D47" s="214">
        <v>174912.557</v>
      </c>
      <c r="E47" s="87">
        <v>285111.60499999998</v>
      </c>
      <c r="F47" s="153">
        <v>759718.61300000001</v>
      </c>
      <c r="G47" s="87">
        <v>1219616.419</v>
      </c>
      <c r="H47" s="86">
        <v>378048.22</v>
      </c>
      <c r="I47" s="246">
        <v>428625.12800000003</v>
      </c>
      <c r="J47" s="214">
        <v>105707.72900000001</v>
      </c>
      <c r="K47" s="87">
        <v>129503.732</v>
      </c>
      <c r="L47" s="153">
        <v>458841.71899999998</v>
      </c>
      <c r="M47" s="87">
        <v>553237.75600000005</v>
      </c>
      <c r="N47" s="86">
        <v>218627.764</v>
      </c>
      <c r="O47" s="246">
        <v>169564.78</v>
      </c>
      <c r="P47" s="248">
        <v>69204.827999999994</v>
      </c>
      <c r="Q47" s="212">
        <v>155607.87299999996</v>
      </c>
      <c r="R47" s="154">
        <f t="shared" ref="R47:S52" si="8">F47-L47</f>
        <v>300876.89400000003</v>
      </c>
      <c r="S47" s="155">
        <f t="shared" si="8"/>
        <v>666378.66299999994</v>
      </c>
    </row>
    <row r="48" spans="1:21" x14ac:dyDescent="0.2">
      <c r="A48" s="331"/>
      <c r="B48" s="335" t="s">
        <v>108</v>
      </c>
      <c r="C48" s="280" t="s">
        <v>109</v>
      </c>
      <c r="D48" s="214">
        <v>71513.225999999995</v>
      </c>
      <c r="E48" s="87">
        <v>90004.987999999998</v>
      </c>
      <c r="F48" s="153">
        <v>310693.05499999999</v>
      </c>
      <c r="G48" s="87">
        <v>386037.45400000003</v>
      </c>
      <c r="H48" s="86">
        <v>46553.794999999998</v>
      </c>
      <c r="I48" s="246">
        <v>40072.792000000001</v>
      </c>
      <c r="J48" s="214">
        <v>193590.55</v>
      </c>
      <c r="K48" s="87">
        <v>131367.734</v>
      </c>
      <c r="L48" s="153">
        <v>840635.65800000005</v>
      </c>
      <c r="M48" s="87">
        <v>563565.26300000004</v>
      </c>
      <c r="N48" s="86">
        <v>97954.168000000005</v>
      </c>
      <c r="O48" s="246">
        <v>77918.600000000006</v>
      </c>
      <c r="P48" s="248">
        <v>-122077.32399999999</v>
      </c>
      <c r="Q48" s="212">
        <v>-41362.745999999999</v>
      </c>
      <c r="R48" s="154">
        <f t="shared" si="8"/>
        <v>-529942.60300000012</v>
      </c>
      <c r="S48" s="155">
        <f t="shared" si="8"/>
        <v>-177527.80900000001</v>
      </c>
    </row>
    <row r="49" spans="1:19" x14ac:dyDescent="0.2">
      <c r="A49" s="331"/>
      <c r="B49" s="335" t="s">
        <v>110</v>
      </c>
      <c r="C49" s="280" t="s">
        <v>111</v>
      </c>
      <c r="D49" s="214">
        <v>81984.718999999997</v>
      </c>
      <c r="E49" s="87">
        <v>92297.228000000003</v>
      </c>
      <c r="F49" s="153">
        <v>356103.587</v>
      </c>
      <c r="G49" s="87">
        <v>395065.44</v>
      </c>
      <c r="H49" s="86">
        <v>74940.904999999999</v>
      </c>
      <c r="I49" s="246">
        <v>77266.088000000003</v>
      </c>
      <c r="J49" s="214">
        <v>58928.5</v>
      </c>
      <c r="K49" s="87">
        <v>68298.406000000003</v>
      </c>
      <c r="L49" s="153">
        <v>255726.101</v>
      </c>
      <c r="M49" s="87">
        <v>292507.16600000003</v>
      </c>
      <c r="N49" s="86">
        <v>51111.190999999999</v>
      </c>
      <c r="O49" s="246">
        <v>60389.059000000001</v>
      </c>
      <c r="P49" s="248">
        <v>23056.218999999997</v>
      </c>
      <c r="Q49" s="212">
        <v>23998.822</v>
      </c>
      <c r="R49" s="154">
        <f t="shared" si="8"/>
        <v>100377.486</v>
      </c>
      <c r="S49" s="155">
        <f t="shared" si="8"/>
        <v>102558.27399999998</v>
      </c>
    </row>
    <row r="50" spans="1:19" x14ac:dyDescent="0.2">
      <c r="A50" s="331"/>
      <c r="B50" s="335" t="s">
        <v>112</v>
      </c>
      <c r="C50" s="280" t="s">
        <v>113</v>
      </c>
      <c r="D50" s="214">
        <v>62206.536999999997</v>
      </c>
      <c r="E50" s="87">
        <v>109810.433</v>
      </c>
      <c r="F50" s="153">
        <v>270018.609</v>
      </c>
      <c r="G50" s="87">
        <v>469630.91700000002</v>
      </c>
      <c r="H50" s="86">
        <v>100726.476</v>
      </c>
      <c r="I50" s="246">
        <v>98071.256999999998</v>
      </c>
      <c r="J50" s="214">
        <v>25495.384999999998</v>
      </c>
      <c r="K50" s="87">
        <v>40328.675000000003</v>
      </c>
      <c r="L50" s="153">
        <v>110694.06299999999</v>
      </c>
      <c r="M50" s="87">
        <v>172387.35800000001</v>
      </c>
      <c r="N50" s="86">
        <v>54152.822</v>
      </c>
      <c r="O50" s="246">
        <v>76807.347999999998</v>
      </c>
      <c r="P50" s="248">
        <v>36711.152000000002</v>
      </c>
      <c r="Q50" s="212">
        <v>69481.758000000002</v>
      </c>
      <c r="R50" s="154">
        <f t="shared" si="8"/>
        <v>159324.546</v>
      </c>
      <c r="S50" s="155">
        <f t="shared" si="8"/>
        <v>297243.55900000001</v>
      </c>
    </row>
    <row r="51" spans="1:19" x14ac:dyDescent="0.2">
      <c r="A51" s="331"/>
      <c r="B51" s="335" t="s">
        <v>114</v>
      </c>
      <c r="C51" s="280" t="s">
        <v>115</v>
      </c>
      <c r="D51" s="214">
        <v>98298.641000000003</v>
      </c>
      <c r="E51" s="87">
        <v>209795.52</v>
      </c>
      <c r="F51" s="153">
        <v>426907.14299999998</v>
      </c>
      <c r="G51" s="87">
        <v>896196.19499999995</v>
      </c>
      <c r="H51" s="86">
        <v>35696.743000000002</v>
      </c>
      <c r="I51" s="246">
        <v>45344.845999999998</v>
      </c>
      <c r="J51" s="214">
        <v>44805.843000000001</v>
      </c>
      <c r="K51" s="87">
        <v>82554.510999999999</v>
      </c>
      <c r="L51" s="153">
        <v>194608.242</v>
      </c>
      <c r="M51" s="87">
        <v>353121.21799999999</v>
      </c>
      <c r="N51" s="86">
        <v>12775.584000000001</v>
      </c>
      <c r="O51" s="246">
        <v>15613.115</v>
      </c>
      <c r="P51" s="248">
        <v>53492.798000000003</v>
      </c>
      <c r="Q51" s="212">
        <v>127241.00899999999</v>
      </c>
      <c r="R51" s="154">
        <f t="shared" si="8"/>
        <v>232298.90099999998</v>
      </c>
      <c r="S51" s="155">
        <f t="shared" si="8"/>
        <v>543074.97699999996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392486.97399999999</v>
      </c>
      <c r="E52" s="89">
        <v>470114.18900000001</v>
      </c>
      <c r="F52" s="156">
        <v>1704061.9040000001</v>
      </c>
      <c r="G52" s="89">
        <v>2010825.655</v>
      </c>
      <c r="H52" s="88">
        <v>154795.00200000001</v>
      </c>
      <c r="I52" s="247">
        <v>157695.02100000001</v>
      </c>
      <c r="J52" s="215">
        <v>224487.74</v>
      </c>
      <c r="K52" s="89">
        <v>264291.32699999999</v>
      </c>
      <c r="L52" s="156">
        <v>974451.82400000002</v>
      </c>
      <c r="M52" s="89">
        <v>1131252.7760000001</v>
      </c>
      <c r="N52" s="88">
        <v>70078.698000000004</v>
      </c>
      <c r="O52" s="247">
        <v>75414.267000000007</v>
      </c>
      <c r="P52" s="249">
        <v>167999.234</v>
      </c>
      <c r="Q52" s="213">
        <v>205822.86200000002</v>
      </c>
      <c r="R52" s="157">
        <f t="shared" si="8"/>
        <v>729610.08000000007</v>
      </c>
      <c r="S52" s="158">
        <f t="shared" si="8"/>
        <v>879572.87899999996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K4" sqref="K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4"/>
    </row>
    <row r="3" spans="2:169" x14ac:dyDescent="0.2">
      <c r="B3" s="60" t="s">
        <v>81</v>
      </c>
    </row>
    <row r="5" spans="2:169" x14ac:dyDescent="0.2">
      <c r="B5" t="s">
        <v>119</v>
      </c>
    </row>
    <row r="6" spans="2:169" x14ac:dyDescent="0.2">
      <c r="BL6" s="146"/>
      <c r="BZ6" s="76"/>
    </row>
    <row r="7" spans="2:169" ht="13.5" thickBot="1" x14ac:dyDescent="0.25"/>
    <row r="8" spans="2:169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  <c r="FI8" s="50" t="s">
        <v>70</v>
      </c>
      <c r="FJ8" s="50" t="s">
        <v>71</v>
      </c>
      <c r="FK8" s="50" t="s">
        <v>72</v>
      </c>
      <c r="FL8" s="50" t="s">
        <v>73</v>
      </c>
      <c r="FM8" s="50" t="s">
        <v>74</v>
      </c>
    </row>
    <row r="9" spans="2:169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  <c r="FI9" s="134">
        <v>34.04</v>
      </c>
      <c r="FJ9" s="134">
        <v>34.979999999999997</v>
      </c>
      <c r="FK9" s="134">
        <v>36.6</v>
      </c>
      <c r="FL9" s="134">
        <v>36.17</v>
      </c>
      <c r="FM9" s="134"/>
    </row>
    <row r="10" spans="2:169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  <c r="FI10" s="134">
        <v>35.89</v>
      </c>
      <c r="FJ10" s="134">
        <v>37.44</v>
      </c>
      <c r="FK10" s="134">
        <v>39.39</v>
      </c>
      <c r="FL10" s="134">
        <v>40.340000000000003</v>
      </c>
      <c r="FM10" s="134"/>
    </row>
    <row r="11" spans="2:169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  <c r="FI11" s="134">
        <v>31.64</v>
      </c>
      <c r="FJ11" s="134">
        <v>32.57</v>
      </c>
      <c r="FK11" s="134">
        <v>33.71</v>
      </c>
      <c r="FL11" s="134">
        <v>34.75</v>
      </c>
      <c r="FM11" s="134"/>
    </row>
    <row r="12" spans="2:169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  <c r="FI12" s="135">
        <v>30.49</v>
      </c>
      <c r="FJ12" s="135">
        <v>30.91</v>
      </c>
      <c r="FK12" s="135">
        <v>31.97</v>
      </c>
      <c r="FL12" s="135">
        <v>33.06</v>
      </c>
      <c r="FM12" s="135"/>
    </row>
    <row r="13" spans="2:169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  <c r="FI13" s="136">
        <v>31.53</v>
      </c>
      <c r="FJ13" s="136">
        <v>31.6</v>
      </c>
      <c r="FK13" s="136">
        <v>33.08</v>
      </c>
      <c r="FL13" s="136">
        <v>34.68</v>
      </c>
      <c r="FM13" s="136"/>
    </row>
    <row r="14" spans="2:169" ht="13.5" thickBot="1" x14ac:dyDescent="0.25"/>
    <row r="15" spans="2:169" ht="13.5" thickBot="1" x14ac:dyDescent="0.25">
      <c r="B15" s="75"/>
      <c r="C15" t="s">
        <v>98</v>
      </c>
      <c r="CF15" s="144"/>
      <c r="CG15" s="144" t="s">
        <v>270</v>
      </c>
      <c r="CH15" s="361" t="s">
        <v>271</v>
      </c>
    </row>
    <row r="16" spans="2:169" x14ac:dyDescent="0.2">
      <c r="CF16" s="362" t="s">
        <v>223</v>
      </c>
      <c r="CG16" s="362">
        <v>57.14</v>
      </c>
      <c r="CH16" s="363">
        <v>56.16</v>
      </c>
    </row>
    <row r="17" spans="3:86" x14ac:dyDescent="0.2">
      <c r="Z17" s="76"/>
      <c r="CF17" s="364" t="s">
        <v>225</v>
      </c>
      <c r="CG17" s="364">
        <v>53.12</v>
      </c>
      <c r="CH17" s="365">
        <v>48.92</v>
      </c>
    </row>
    <row r="18" spans="3:86" x14ac:dyDescent="0.2">
      <c r="CF18" s="364" t="s">
        <v>227</v>
      </c>
      <c r="CG18" s="364">
        <v>41.75</v>
      </c>
      <c r="CH18" s="365">
        <v>29.25</v>
      </c>
    </row>
    <row r="19" spans="3:86" x14ac:dyDescent="0.2">
      <c r="CF19" s="364" t="s">
        <v>138</v>
      </c>
      <c r="CG19" s="364">
        <v>40.99</v>
      </c>
      <c r="CH19" s="365">
        <v>31.43</v>
      </c>
    </row>
    <row r="20" spans="3:86" x14ac:dyDescent="0.2">
      <c r="CF20" s="364" t="s">
        <v>77</v>
      </c>
      <c r="CG20" s="364">
        <v>40.340000000000003</v>
      </c>
      <c r="CH20" s="365">
        <v>30.42</v>
      </c>
    </row>
    <row r="21" spans="3:86" x14ac:dyDescent="0.2">
      <c r="CF21" s="364" t="s">
        <v>178</v>
      </c>
      <c r="CG21" s="364">
        <v>40.04</v>
      </c>
      <c r="CH21" s="365">
        <v>38.64</v>
      </c>
    </row>
    <row r="22" spans="3:86" x14ac:dyDescent="0.2">
      <c r="CF22" s="364" t="s">
        <v>134</v>
      </c>
      <c r="CG22" s="364">
        <v>39.97</v>
      </c>
      <c r="CH22" s="365">
        <v>32.83</v>
      </c>
    </row>
    <row r="23" spans="3:86" x14ac:dyDescent="0.2">
      <c r="CF23" s="364" t="s">
        <v>143</v>
      </c>
      <c r="CG23" s="364">
        <v>39.24</v>
      </c>
      <c r="CH23" s="365">
        <v>29.43</v>
      </c>
    </row>
    <row r="24" spans="3:86" x14ac:dyDescent="0.2">
      <c r="CF24" s="364" t="s">
        <v>158</v>
      </c>
      <c r="CG24" s="364">
        <v>38.93</v>
      </c>
      <c r="CH24" s="365">
        <v>31.66</v>
      </c>
    </row>
    <row r="25" spans="3:86" x14ac:dyDescent="0.2">
      <c r="CF25" s="364" t="s">
        <v>145</v>
      </c>
      <c r="CG25" s="364">
        <v>38.799999999999997</v>
      </c>
      <c r="CH25" s="365">
        <v>37.4</v>
      </c>
    </row>
    <row r="26" spans="3:86" x14ac:dyDescent="0.2">
      <c r="CF26" s="364" t="s">
        <v>226</v>
      </c>
      <c r="CG26" s="364">
        <v>38.18</v>
      </c>
      <c r="CH26" s="365">
        <v>29.13</v>
      </c>
    </row>
    <row r="27" spans="3:86" x14ac:dyDescent="0.2">
      <c r="CF27" s="364" t="s">
        <v>133</v>
      </c>
      <c r="CG27" s="364">
        <v>37.68</v>
      </c>
      <c r="CH27" s="365">
        <v>31.32</v>
      </c>
    </row>
    <row r="28" spans="3:86" x14ac:dyDescent="0.2">
      <c r="CF28" s="364" t="s">
        <v>139</v>
      </c>
      <c r="CG28" s="364">
        <v>37.51</v>
      </c>
      <c r="CH28" s="365">
        <v>30.46</v>
      </c>
    </row>
    <row r="29" spans="3:86" x14ac:dyDescent="0.2">
      <c r="CF29" s="364" t="s">
        <v>76</v>
      </c>
      <c r="CG29" s="364">
        <v>36.17</v>
      </c>
      <c r="CH29" s="365">
        <v>31.59</v>
      </c>
    </row>
    <row r="30" spans="3:86" x14ac:dyDescent="0.2">
      <c r="CF30" s="412" t="s">
        <v>78</v>
      </c>
      <c r="CG30" s="412">
        <v>34.75</v>
      </c>
      <c r="CH30" s="413">
        <v>28.3</v>
      </c>
    </row>
    <row r="31" spans="3:86" x14ac:dyDescent="0.2">
      <c r="CF31" s="364" t="s">
        <v>80</v>
      </c>
      <c r="CG31" s="364">
        <v>34.68</v>
      </c>
      <c r="CH31" s="365">
        <v>24.36</v>
      </c>
    </row>
    <row r="32" spans="3:86" ht="14.25" x14ac:dyDescent="0.2">
      <c r="C32" s="60" t="s">
        <v>82</v>
      </c>
      <c r="CF32" s="364" t="s">
        <v>229</v>
      </c>
      <c r="CG32" s="364">
        <v>34.619999999999997</v>
      </c>
      <c r="CH32" s="365">
        <v>26.35</v>
      </c>
    </row>
    <row r="33" spans="84:86" x14ac:dyDescent="0.2">
      <c r="CF33" s="364" t="s">
        <v>205</v>
      </c>
      <c r="CG33" s="364">
        <v>34.4</v>
      </c>
      <c r="CH33" s="365">
        <v>26.39</v>
      </c>
    </row>
    <row r="34" spans="84:86" x14ac:dyDescent="0.2">
      <c r="CF34" s="364" t="s">
        <v>161</v>
      </c>
      <c r="CG34" s="364">
        <v>33.99</v>
      </c>
      <c r="CH34" s="365">
        <v>25.88</v>
      </c>
    </row>
    <row r="35" spans="84:86" x14ac:dyDescent="0.2">
      <c r="CF35" s="364" t="s">
        <v>79</v>
      </c>
      <c r="CG35" s="364">
        <v>33.06</v>
      </c>
      <c r="CH35" s="365">
        <v>25.78</v>
      </c>
    </row>
    <row r="36" spans="84:86" x14ac:dyDescent="0.2">
      <c r="CF36" s="364" t="s">
        <v>228</v>
      </c>
      <c r="CG36" s="364">
        <v>32.950000000000003</v>
      </c>
      <c r="CH36" s="365">
        <v>26.09</v>
      </c>
    </row>
    <row r="37" spans="84:86" x14ac:dyDescent="0.2">
      <c r="CF37" s="364" t="s">
        <v>136</v>
      </c>
      <c r="CG37" s="364">
        <v>32.69</v>
      </c>
      <c r="CH37" s="365">
        <v>24.89</v>
      </c>
    </row>
    <row r="38" spans="84:86" x14ac:dyDescent="0.2">
      <c r="CF38" s="364" t="s">
        <v>218</v>
      </c>
      <c r="CG38" s="364">
        <v>32.049999999999997</v>
      </c>
      <c r="CH38" s="365">
        <v>30.13</v>
      </c>
    </row>
    <row r="39" spans="84:86" x14ac:dyDescent="0.2">
      <c r="CF39" s="364" t="s">
        <v>135</v>
      </c>
      <c r="CG39" s="364">
        <v>31.8</v>
      </c>
      <c r="CH39" s="365">
        <v>29.71</v>
      </c>
    </row>
    <row r="40" spans="84:86" x14ac:dyDescent="0.2">
      <c r="CF40" s="364" t="s">
        <v>230</v>
      </c>
      <c r="CG40" s="364">
        <v>31.75</v>
      </c>
      <c r="CH40" s="365">
        <v>25.28</v>
      </c>
    </row>
    <row r="41" spans="84:86" x14ac:dyDescent="0.2">
      <c r="CF41" s="364" t="s">
        <v>142</v>
      </c>
      <c r="CG41" s="364">
        <v>31.27</v>
      </c>
      <c r="CH41" s="365">
        <v>28.91</v>
      </c>
    </row>
    <row r="42" spans="84:86" x14ac:dyDescent="0.2">
      <c r="CF42" s="364" t="s">
        <v>146</v>
      </c>
      <c r="CG42" s="364">
        <v>31.08</v>
      </c>
      <c r="CH42" s="365">
        <v>27.9</v>
      </c>
    </row>
    <row r="43" spans="84:86" ht="13.5" thickBot="1" x14ac:dyDescent="0.25">
      <c r="CF43" s="364" t="s">
        <v>156</v>
      </c>
      <c r="CG43" s="364">
        <v>30.77</v>
      </c>
      <c r="CH43" s="365">
        <v>27.38</v>
      </c>
    </row>
    <row r="44" spans="84:86" ht="13.5" thickBot="1" x14ac:dyDescent="0.25">
      <c r="CF44" s="144" t="s">
        <v>231</v>
      </c>
      <c r="CG44" s="144">
        <v>37.43</v>
      </c>
      <c r="CH44" s="361">
        <v>29.93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4" t="s">
        <v>243</v>
      </c>
      <c r="C84" s="425"/>
      <c r="D84" s="425"/>
      <c r="E84" s="425"/>
      <c r="F84" s="425"/>
      <c r="G84" s="42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0" sqref="Q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29" t="s">
        <v>87</v>
      </c>
      <c r="C6" s="426" t="s">
        <v>189</v>
      </c>
      <c r="D6" s="427"/>
      <c r="E6" s="427"/>
      <c r="F6" s="427"/>
      <c r="G6" s="427"/>
      <c r="H6" s="427"/>
      <c r="I6" s="426" t="s">
        <v>190</v>
      </c>
      <c r="J6" s="427"/>
      <c r="K6" s="427"/>
      <c r="L6" s="427"/>
      <c r="M6" s="428"/>
    </row>
    <row r="7" spans="2:13" ht="16.5" customHeight="1" thickBot="1" x14ac:dyDescent="0.25">
      <c r="B7" s="430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2" t="s">
        <v>261</v>
      </c>
      <c r="C8" s="312">
        <v>151.4</v>
      </c>
      <c r="D8" s="313"/>
      <c r="E8" s="313">
        <v>146.97</v>
      </c>
      <c r="F8" s="314">
        <v>132.02000000000001</v>
      </c>
      <c r="G8" s="313">
        <v>130</v>
      </c>
      <c r="H8" s="315">
        <v>116.49</v>
      </c>
      <c r="I8" s="316" t="s">
        <v>159</v>
      </c>
      <c r="J8" s="306">
        <v>103.0142205892359</v>
      </c>
      <c r="K8" s="307">
        <v>114.67959400090895</v>
      </c>
      <c r="L8" s="306">
        <v>116.46153846153847</v>
      </c>
      <c r="M8" s="306">
        <v>129.96823761696282</v>
      </c>
    </row>
    <row r="9" spans="2:13" ht="30" customHeight="1" thickBot="1" x14ac:dyDescent="0.25">
      <c r="B9" s="422" t="s">
        <v>199</v>
      </c>
      <c r="C9" s="312">
        <v>633.22</v>
      </c>
      <c r="D9" s="313">
        <v>641.33000000000004</v>
      </c>
      <c r="E9" s="421">
        <v>664.66</v>
      </c>
      <c r="F9" s="314">
        <v>869.6</v>
      </c>
      <c r="G9" s="313">
        <v>798.49</v>
      </c>
      <c r="H9" s="315">
        <v>747.14</v>
      </c>
      <c r="I9" s="308">
        <v>98.735440412891947</v>
      </c>
      <c r="J9" s="306">
        <v>95.269761983570547</v>
      </c>
      <c r="K9" s="307">
        <v>72.817387304507818</v>
      </c>
      <c r="L9" s="306">
        <v>79.302182870167442</v>
      </c>
      <c r="M9" s="306">
        <v>84.752522954198682</v>
      </c>
    </row>
    <row r="10" spans="2:13" ht="30" customHeight="1" thickBot="1" x14ac:dyDescent="0.25">
      <c r="B10" s="422" t="s">
        <v>200</v>
      </c>
      <c r="C10" s="312">
        <v>1194.95</v>
      </c>
      <c r="D10" s="313">
        <v>1205.22</v>
      </c>
      <c r="E10" s="421">
        <v>1305</v>
      </c>
      <c r="F10" s="314">
        <v>1159.74</v>
      </c>
      <c r="G10" s="313">
        <v>1190.1099999999999</v>
      </c>
      <c r="H10" s="315">
        <v>924.91</v>
      </c>
      <c r="I10" s="308">
        <v>99.147873417301398</v>
      </c>
      <c r="J10" s="306">
        <v>91.567049808429118</v>
      </c>
      <c r="K10" s="307">
        <v>103.03602531601911</v>
      </c>
      <c r="L10" s="306">
        <v>100.40668509633564</v>
      </c>
      <c r="M10" s="306">
        <v>129.19635423987199</v>
      </c>
    </row>
    <row r="11" spans="2:13" ht="30" customHeight="1" thickBot="1" x14ac:dyDescent="0.25">
      <c r="B11" s="422" t="s">
        <v>201</v>
      </c>
      <c r="C11" s="312">
        <v>2064.2800000000002</v>
      </c>
      <c r="D11" s="313">
        <v>2096.2600000000002</v>
      </c>
      <c r="E11" s="421">
        <v>2183.16</v>
      </c>
      <c r="F11" s="314">
        <v>1822.24</v>
      </c>
      <c r="G11" s="313">
        <v>1899.89</v>
      </c>
      <c r="H11" s="315">
        <v>1272.8499999999999</v>
      </c>
      <c r="I11" s="308">
        <v>98.474425882285601</v>
      </c>
      <c r="J11" s="306">
        <v>94.554682203778029</v>
      </c>
      <c r="K11" s="307">
        <v>113.28255334094302</v>
      </c>
      <c r="L11" s="306">
        <v>108.65260620351705</v>
      </c>
      <c r="M11" s="306">
        <v>162.17778999882157</v>
      </c>
    </row>
    <row r="12" spans="2:13" ht="30" customHeight="1" thickBot="1" x14ac:dyDescent="0.25">
      <c r="B12" s="422" t="s">
        <v>202</v>
      </c>
      <c r="C12" s="312">
        <v>2275.2199999999998</v>
      </c>
      <c r="D12" s="313">
        <v>2343.69</v>
      </c>
      <c r="E12" s="421">
        <v>2357.9899999999998</v>
      </c>
      <c r="F12" s="314">
        <v>1971.8</v>
      </c>
      <c r="G12" s="313">
        <v>1983.35</v>
      </c>
      <c r="H12" s="315">
        <v>1353.27</v>
      </c>
      <c r="I12" s="308">
        <v>97.078538543920047</v>
      </c>
      <c r="J12" s="306">
        <v>96.489806996636958</v>
      </c>
      <c r="K12" s="307">
        <v>115.38797038239171</v>
      </c>
      <c r="L12" s="306">
        <v>114.71601078982529</v>
      </c>
      <c r="M12" s="306">
        <v>168.12757247260339</v>
      </c>
    </row>
    <row r="13" spans="2:13" ht="30" customHeight="1" thickBot="1" x14ac:dyDescent="0.25">
      <c r="B13" s="422" t="s">
        <v>93</v>
      </c>
      <c r="C13" s="312">
        <v>1358.37</v>
      </c>
      <c r="D13" s="313">
        <v>1378.39</v>
      </c>
      <c r="E13" s="421">
        <v>1445.21</v>
      </c>
      <c r="F13" s="314">
        <v>1454.4</v>
      </c>
      <c r="G13" s="313">
        <v>1524.54</v>
      </c>
      <c r="H13" s="315">
        <v>1097.54</v>
      </c>
      <c r="I13" s="308">
        <v>98.547580873337722</v>
      </c>
      <c r="J13" s="306">
        <v>93.991184672123765</v>
      </c>
      <c r="K13" s="307">
        <v>93.397277227722768</v>
      </c>
      <c r="L13" s="306">
        <v>89.100318784682599</v>
      </c>
      <c r="M13" s="306">
        <v>123.76496528600325</v>
      </c>
    </row>
    <row r="14" spans="2:13" ht="30" customHeight="1" thickBot="1" x14ac:dyDescent="0.25">
      <c r="B14" s="422" t="s">
        <v>94</v>
      </c>
      <c r="C14" s="312">
        <v>1366.64</v>
      </c>
      <c r="D14" s="313">
        <v>1381.21</v>
      </c>
      <c r="E14" s="421">
        <v>1406.45</v>
      </c>
      <c r="F14" s="314">
        <v>1465.78</v>
      </c>
      <c r="G14" s="313">
        <v>1523.99</v>
      </c>
      <c r="H14" s="315">
        <v>1082.2</v>
      </c>
      <c r="I14" s="308">
        <v>98.945127822706169</v>
      </c>
      <c r="J14" s="306">
        <v>97.169469231042697</v>
      </c>
      <c r="K14" s="307">
        <v>93.236365621034537</v>
      </c>
      <c r="L14" s="306">
        <v>89.675129101896999</v>
      </c>
      <c r="M14" s="306">
        <v>126.28349658103862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5" sqref="J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1" t="s">
        <v>87</v>
      </c>
      <c r="C5" s="434" t="s">
        <v>1</v>
      </c>
      <c r="D5" s="435"/>
      <c r="E5" s="435"/>
      <c r="F5" s="435"/>
      <c r="G5" s="435"/>
      <c r="H5" s="436"/>
    </row>
    <row r="6" spans="1:8" ht="13.5" customHeight="1" thickBot="1" x14ac:dyDescent="0.25">
      <c r="B6" s="432"/>
      <c r="C6" s="437"/>
      <c r="D6" s="438"/>
      <c r="E6" s="438"/>
      <c r="F6" s="438"/>
      <c r="G6" s="438"/>
      <c r="H6" s="439"/>
    </row>
    <row r="7" spans="1:8" ht="30.75" thickBot="1" x14ac:dyDescent="0.3">
      <c r="B7" s="432"/>
      <c r="C7" s="440" t="s">
        <v>88</v>
      </c>
      <c r="D7" s="441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3"/>
      <c r="C8" s="133">
        <v>43086</v>
      </c>
      <c r="D8" s="342">
        <v>43079</v>
      </c>
      <c r="E8" s="69" t="s">
        <v>14</v>
      </c>
      <c r="F8" s="133">
        <v>43086</v>
      </c>
      <c r="G8" s="359">
        <v>43079</v>
      </c>
      <c r="H8" s="45" t="s">
        <v>14</v>
      </c>
    </row>
    <row r="9" spans="1:8" ht="27.75" customHeight="1" thickBot="1" x14ac:dyDescent="0.25">
      <c r="B9" s="310" t="s">
        <v>90</v>
      </c>
      <c r="C9" s="74">
        <v>2064.2800000000002</v>
      </c>
      <c r="D9" s="379">
        <v>2096.2600000000002</v>
      </c>
      <c r="E9" s="235">
        <v>-1.5255741177144062</v>
      </c>
      <c r="F9" s="74">
        <v>490.071696500641</v>
      </c>
      <c r="G9" s="360">
        <v>498.31459338674028</v>
      </c>
      <c r="H9" s="235">
        <v>-1.6541552255328</v>
      </c>
    </row>
    <row r="10" spans="1:8" ht="33.75" customHeight="1" thickBot="1" x14ac:dyDescent="0.25">
      <c r="B10" s="310" t="s">
        <v>170</v>
      </c>
      <c r="C10" s="340">
        <v>2275.2199999999998</v>
      </c>
      <c r="D10" s="380">
        <v>2343.69</v>
      </c>
      <c r="E10" s="235">
        <v>-2.9214614560799532</v>
      </c>
      <c r="F10" s="74">
        <v>540.1500403589572</v>
      </c>
      <c r="G10" s="360">
        <v>557.13266931323847</v>
      </c>
      <c r="H10" s="235">
        <v>-3.0482199105673105</v>
      </c>
    </row>
    <row r="11" spans="1:8" ht="28.5" customHeight="1" thickBot="1" x14ac:dyDescent="0.25">
      <c r="B11" s="234" t="s">
        <v>91</v>
      </c>
      <c r="C11" s="311">
        <v>633.22</v>
      </c>
      <c r="D11" s="381">
        <v>641.33000000000004</v>
      </c>
      <c r="E11" s="235">
        <v>-1.2645595871080431</v>
      </c>
      <c r="F11" s="74">
        <v>150.32999382745359</v>
      </c>
      <c r="G11" s="360">
        <v>152.45441795231417</v>
      </c>
      <c r="H11" s="235">
        <v>-1.3934815096831599</v>
      </c>
    </row>
    <row r="12" spans="1:8" ht="22.5" customHeight="1" thickBot="1" x14ac:dyDescent="0.25">
      <c r="B12" s="234" t="s">
        <v>92</v>
      </c>
      <c r="C12" s="311">
        <v>1194.95</v>
      </c>
      <c r="D12" s="381">
        <v>1205.22</v>
      </c>
      <c r="E12" s="235">
        <v>-0.85212658269859298</v>
      </c>
      <c r="F12" s="74">
        <v>283.68785907601728</v>
      </c>
      <c r="G12" s="360">
        <v>286.50010697221103</v>
      </c>
      <c r="H12" s="235">
        <v>-0.98158703182143181</v>
      </c>
    </row>
    <row r="13" spans="1:8" ht="23.25" customHeight="1" thickBot="1" x14ac:dyDescent="0.25">
      <c r="B13" s="70" t="s">
        <v>93</v>
      </c>
      <c r="C13" s="74">
        <v>1358.37</v>
      </c>
      <c r="D13" s="379">
        <v>1378.39</v>
      </c>
      <c r="E13" s="71">
        <v>-1.4524191266622803</v>
      </c>
      <c r="F13" s="74">
        <v>322.48468733678357</v>
      </c>
      <c r="G13" s="360">
        <v>327.66539092400222</v>
      </c>
      <c r="H13" s="71">
        <v>-1.5810957552182421</v>
      </c>
    </row>
    <row r="14" spans="1:8" ht="34.5" customHeight="1" thickBot="1" x14ac:dyDescent="0.25">
      <c r="B14" s="423" t="s">
        <v>94</v>
      </c>
      <c r="C14" s="340">
        <v>1366.64</v>
      </c>
      <c r="D14" s="380">
        <v>1381.21</v>
      </c>
      <c r="E14" s="72">
        <v>-1.0548721772938174</v>
      </c>
      <c r="F14" s="74">
        <v>324.44803190731687</v>
      </c>
      <c r="G14" s="360">
        <v>328.33575011291515</v>
      </c>
      <c r="H14" s="72">
        <v>-1.1840678952143602</v>
      </c>
    </row>
    <row r="15" spans="1:8" ht="30.75" customHeight="1" thickBot="1" x14ac:dyDescent="0.3">
      <c r="B15" s="442" t="s">
        <v>95</v>
      </c>
      <c r="C15" s="443"/>
      <c r="D15" s="443"/>
      <c r="E15" s="444"/>
      <c r="F15" s="351" t="s">
        <v>260</v>
      </c>
      <c r="G15" s="351" t="s">
        <v>250</v>
      </c>
      <c r="H15" s="236" t="s">
        <v>173</v>
      </c>
    </row>
    <row r="16" spans="1:8" ht="15.75" thickBot="1" x14ac:dyDescent="0.25">
      <c r="B16" s="445"/>
      <c r="C16" s="446"/>
      <c r="D16" s="446"/>
      <c r="E16" s="447"/>
      <c r="F16" s="352">
        <v>4.2122000000000002</v>
      </c>
      <c r="G16" s="352">
        <v>4.2066999999999997</v>
      </c>
      <c r="H16" s="237">
        <v>0.13074381344047603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37" sqref="U3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4" sqref="K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258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48" t="s">
        <v>0</v>
      </c>
      <c r="C4" s="451" t="s">
        <v>40</v>
      </c>
      <c r="D4" s="454" t="s">
        <v>1</v>
      </c>
      <c r="E4" s="455"/>
      <c r="F4" s="456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49"/>
      <c r="C5" s="452"/>
      <c r="D5" s="457"/>
      <c r="E5" s="458"/>
      <c r="F5" s="459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49"/>
      <c r="C6" s="452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0"/>
      <c r="C7" s="453"/>
      <c r="D7" s="12" t="s">
        <v>259</v>
      </c>
      <c r="E7" s="114" t="s">
        <v>249</v>
      </c>
      <c r="F7" s="13" t="s">
        <v>14</v>
      </c>
      <c r="G7" s="12" t="s">
        <v>259</v>
      </c>
      <c r="H7" s="114" t="s">
        <v>249</v>
      </c>
      <c r="I7" s="13" t="s">
        <v>14</v>
      </c>
      <c r="J7" s="12" t="s">
        <v>259</v>
      </c>
      <c r="K7" s="114" t="s">
        <v>249</v>
      </c>
      <c r="L7" s="13" t="s">
        <v>14</v>
      </c>
      <c r="M7" s="12" t="s">
        <v>259</v>
      </c>
      <c r="N7" s="114" t="s">
        <v>249</v>
      </c>
      <c r="O7" s="13" t="s">
        <v>14</v>
      </c>
      <c r="P7" s="12" t="s">
        <v>259</v>
      </c>
      <c r="Q7" s="114" t="s">
        <v>249</v>
      </c>
      <c r="R7" s="14" t="s">
        <v>14</v>
      </c>
    </row>
    <row r="8" spans="1:18" ht="27" customHeight="1" x14ac:dyDescent="0.2">
      <c r="B8" s="462" t="s">
        <v>55</v>
      </c>
      <c r="C8" s="252" t="s">
        <v>163</v>
      </c>
      <c r="D8" s="25">
        <v>1358.3679999999999</v>
      </c>
      <c r="E8" s="24">
        <v>1378.3920000000001</v>
      </c>
      <c r="F8" s="126">
        <v>-1.4527072124620655</v>
      </c>
      <c r="G8" s="25">
        <v>1366.521</v>
      </c>
      <c r="H8" s="24">
        <v>1381.6220000000001</v>
      </c>
      <c r="I8" s="126">
        <v>-1.0929907022326013</v>
      </c>
      <c r="J8" s="73">
        <v>1376.604</v>
      </c>
      <c r="K8" s="24">
        <v>1447.2539999999999</v>
      </c>
      <c r="L8" s="126">
        <v>-4.8816586445779295</v>
      </c>
      <c r="M8" s="73" t="s">
        <v>96</v>
      </c>
      <c r="N8" s="24" t="s">
        <v>96</v>
      </c>
      <c r="O8" s="126" t="s">
        <v>159</v>
      </c>
      <c r="P8" s="73">
        <v>1306.7</v>
      </c>
      <c r="Q8" s="24">
        <v>1283.874</v>
      </c>
      <c r="R8" s="41">
        <v>1.7779003235520014</v>
      </c>
    </row>
    <row r="9" spans="1:18" ht="23.25" customHeight="1" x14ac:dyDescent="0.2">
      <c r="B9" s="463"/>
      <c r="C9" s="253" t="s">
        <v>164</v>
      </c>
      <c r="D9" s="26">
        <v>1366.64</v>
      </c>
      <c r="E9" s="42">
        <v>1381.2049999999999</v>
      </c>
      <c r="F9" s="208">
        <v>-1.0545139932160561</v>
      </c>
      <c r="G9" s="26">
        <v>1363.683</v>
      </c>
      <c r="H9" s="42">
        <v>1385.9269999999999</v>
      </c>
      <c r="I9" s="208">
        <v>-1.6049907390504634</v>
      </c>
      <c r="J9" s="129">
        <v>1347.83</v>
      </c>
      <c r="K9" s="42">
        <v>1386.5640000000001</v>
      </c>
      <c r="L9" s="208">
        <v>-2.7935241359216123</v>
      </c>
      <c r="M9" s="129">
        <v>1280.9780000000001</v>
      </c>
      <c r="N9" s="42">
        <v>1320.2909999999999</v>
      </c>
      <c r="O9" s="208">
        <v>-2.9776011500494874</v>
      </c>
      <c r="P9" s="129">
        <v>1440.2170000000001</v>
      </c>
      <c r="Q9" s="42">
        <v>1400.5909999999999</v>
      </c>
      <c r="R9" s="43">
        <v>2.8292342304070357</v>
      </c>
    </row>
    <row r="10" spans="1:18" ht="27" customHeight="1" x14ac:dyDescent="0.2">
      <c r="B10" s="463"/>
      <c r="C10" s="253" t="s">
        <v>171</v>
      </c>
      <c r="D10" s="26">
        <v>1332.432</v>
      </c>
      <c r="E10" s="42">
        <v>1417.223</v>
      </c>
      <c r="F10" s="208">
        <v>-5.9828975397661441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3"/>
      <c r="C11" s="253" t="s">
        <v>172</v>
      </c>
      <c r="D11" s="26">
        <v>1594.107</v>
      </c>
      <c r="E11" s="42">
        <v>1587.8720000000001</v>
      </c>
      <c r="F11" s="208">
        <v>0.39266389230365539</v>
      </c>
      <c r="G11" s="26">
        <v>1653.799</v>
      </c>
      <c r="H11" s="42">
        <v>1720.885</v>
      </c>
      <c r="I11" s="208">
        <v>-3.8983430037451665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3"/>
      <c r="C12" s="253" t="s">
        <v>56</v>
      </c>
      <c r="D12" s="26">
        <v>1348.5139999999999</v>
      </c>
      <c r="E12" s="42">
        <v>1376.076</v>
      </c>
      <c r="F12" s="208">
        <v>-2.0029416979876205</v>
      </c>
      <c r="G12" s="26">
        <v>1345.0409999999999</v>
      </c>
      <c r="H12" s="42">
        <v>1380.442</v>
      </c>
      <c r="I12" s="208">
        <v>-2.5644684818340839</v>
      </c>
      <c r="J12" s="378" t="s">
        <v>96</v>
      </c>
      <c r="K12" s="42" t="s">
        <v>96</v>
      </c>
      <c r="L12" s="208" t="s">
        <v>159</v>
      </c>
      <c r="M12" s="129">
        <v>1343.857</v>
      </c>
      <c r="N12" s="42">
        <v>1336.7090000000001</v>
      </c>
      <c r="O12" s="208">
        <v>0.53474615641848078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3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4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5" t="s">
        <v>59</v>
      </c>
      <c r="C15" s="466"/>
      <c r="D15" s="25">
        <v>1450.5630000000001</v>
      </c>
      <c r="E15" s="24">
        <v>1489.2180000000001</v>
      </c>
      <c r="F15" s="126">
        <v>-2.5956575867334379</v>
      </c>
      <c r="G15" s="25">
        <v>1463.4680000000001</v>
      </c>
      <c r="H15" s="24">
        <v>1519.346</v>
      </c>
      <c r="I15" s="126">
        <v>-3.6777666180053736</v>
      </c>
      <c r="J15" s="418">
        <v>1417.2090000000001</v>
      </c>
      <c r="K15" s="24">
        <v>1456.8969999999999</v>
      </c>
      <c r="L15" s="126">
        <v>-2.7241459073633809</v>
      </c>
      <c r="M15" s="418">
        <v>1346.8309999999999</v>
      </c>
      <c r="N15" s="24">
        <v>1326.768</v>
      </c>
      <c r="O15" s="126">
        <v>1.5121709296576247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7" t="s">
        <v>60</v>
      </c>
      <c r="C16" s="468"/>
      <c r="D16" s="26">
        <v>983.48400000000004</v>
      </c>
      <c r="E16" s="42">
        <v>986.45899999999995</v>
      </c>
      <c r="F16" s="208">
        <v>-0.30158374549777633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69" t="s">
        <v>61</v>
      </c>
      <c r="C17" s="470"/>
      <c r="D17" s="28">
        <v>2021.7349999999999</v>
      </c>
      <c r="E17" s="39">
        <v>2010.38</v>
      </c>
      <c r="F17" s="377">
        <v>0.56481859151005231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2232.0529999999999</v>
      </c>
      <c r="Q17" s="39">
        <v>2238.4699999999998</v>
      </c>
      <c r="R17" s="40">
        <v>-0.28666901946418388</v>
      </c>
    </row>
    <row r="18" spans="2:18" ht="15.75" customHeight="1" x14ac:dyDescent="0.2">
      <c r="B18" s="460" t="s">
        <v>62</v>
      </c>
      <c r="C18" s="344" t="s">
        <v>53</v>
      </c>
      <c r="D18" s="145">
        <v>913.49599999999998</v>
      </c>
      <c r="E18" s="416">
        <v>926.70100000000002</v>
      </c>
      <c r="F18" s="417">
        <v>-1.4249472051934811</v>
      </c>
      <c r="G18" s="27">
        <v>949.88599999999997</v>
      </c>
      <c r="H18" s="416">
        <v>952.64</v>
      </c>
      <c r="I18" s="417">
        <v>-0.28909136714813771</v>
      </c>
      <c r="J18" s="145">
        <v>982.44399999999996</v>
      </c>
      <c r="K18" s="416">
        <v>987.20899999999995</v>
      </c>
      <c r="L18" s="417">
        <v>-0.48267388161979752</v>
      </c>
      <c r="M18" s="145">
        <v>879.89200000000005</v>
      </c>
      <c r="N18" s="416">
        <v>922.10799999999995</v>
      </c>
      <c r="O18" s="417">
        <v>-4.5782055898007501</v>
      </c>
      <c r="P18" s="145">
        <v>725.89099999999996</v>
      </c>
      <c r="Q18" s="416">
        <v>749.351</v>
      </c>
      <c r="R18" s="46">
        <v>-3.1307091069472168</v>
      </c>
    </row>
    <row r="19" spans="2:18" ht="37.5" customHeight="1" thickBot="1" x14ac:dyDescent="0.25">
      <c r="B19" s="461"/>
      <c r="C19" s="254" t="s">
        <v>63</v>
      </c>
      <c r="D19" s="141">
        <v>656.81899999999996</v>
      </c>
      <c r="E19" s="39">
        <v>666.15800000000002</v>
      </c>
      <c r="F19" s="377">
        <v>-1.4019196647041776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AA20" sqref="AA2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258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259</v>
      </c>
      <c r="D9" s="114" t="s">
        <v>249</v>
      </c>
      <c r="E9" s="223" t="s">
        <v>14</v>
      </c>
      <c r="F9" s="12" t="s">
        <v>259</v>
      </c>
      <c r="G9" s="114" t="s">
        <v>249</v>
      </c>
      <c r="H9" s="13" t="s">
        <v>14</v>
      </c>
      <c r="I9" s="12" t="s">
        <v>259</v>
      </c>
      <c r="J9" s="114" t="s">
        <v>249</v>
      </c>
      <c r="K9" s="13" t="s">
        <v>14</v>
      </c>
      <c r="L9" s="12" t="s">
        <v>259</v>
      </c>
      <c r="M9" s="114" t="s">
        <v>249</v>
      </c>
      <c r="N9" s="13" t="s">
        <v>14</v>
      </c>
      <c r="O9" s="12" t="s">
        <v>259</v>
      </c>
      <c r="P9" s="114" t="s">
        <v>249</v>
      </c>
      <c r="Q9" s="14" t="s">
        <v>14</v>
      </c>
    </row>
    <row r="10" spans="1:17" ht="17.25" customHeight="1" x14ac:dyDescent="0.2">
      <c r="A10" s="471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2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2"/>
      <c r="B12" s="256" t="s">
        <v>45</v>
      </c>
      <c r="C12" s="26">
        <v>179.297</v>
      </c>
      <c r="D12" s="372">
        <v>179.334</v>
      </c>
      <c r="E12" s="43">
        <v>-2.0631893561737395E-2</v>
      </c>
      <c r="F12" s="26">
        <v>183.40700000000001</v>
      </c>
      <c r="G12" s="42">
        <v>183.054</v>
      </c>
      <c r="H12" s="208">
        <v>0.19283927147181085</v>
      </c>
      <c r="I12" s="26">
        <v>180.43700000000001</v>
      </c>
      <c r="J12" s="42">
        <v>180.23400000000001</v>
      </c>
      <c r="K12" s="208">
        <v>0.11263135701366166</v>
      </c>
      <c r="L12" s="26">
        <v>171.31299999999999</v>
      </c>
      <c r="M12" s="42">
        <v>174.762</v>
      </c>
      <c r="N12" s="208">
        <v>-1.9735411588331631</v>
      </c>
      <c r="O12" s="26">
        <v>165.74199999999999</v>
      </c>
      <c r="P12" s="42">
        <v>164.69200000000001</v>
      </c>
      <c r="Q12" s="43">
        <v>0.63755373667208048</v>
      </c>
    </row>
    <row r="13" spans="1:17" ht="15" customHeight="1" x14ac:dyDescent="0.2">
      <c r="A13" s="472"/>
      <c r="B13" s="257" t="s">
        <v>46</v>
      </c>
      <c r="C13" s="26">
        <v>193.482</v>
      </c>
      <c r="D13" s="372">
        <v>191.59</v>
      </c>
      <c r="E13" s="43">
        <v>0.9875254449605908</v>
      </c>
      <c r="F13" s="26">
        <v>193.929</v>
      </c>
      <c r="G13" s="42">
        <v>191.892</v>
      </c>
      <c r="H13" s="208">
        <v>1.0615346132199395</v>
      </c>
      <c r="I13" s="26">
        <v>196.21199999999999</v>
      </c>
      <c r="J13" s="42">
        <v>194.42699999999999</v>
      </c>
      <c r="K13" s="208">
        <v>0.91808236510361052</v>
      </c>
      <c r="L13" s="26">
        <v>186.70599999999999</v>
      </c>
      <c r="M13" s="42">
        <v>186.99199999999999</v>
      </c>
      <c r="N13" s="208">
        <v>-0.15294771968854357</v>
      </c>
      <c r="O13" s="26">
        <v>160.09100000000001</v>
      </c>
      <c r="P13" s="42">
        <v>166.452</v>
      </c>
      <c r="Q13" s="43">
        <v>-3.8215221204911867</v>
      </c>
    </row>
    <row r="14" spans="1:17" ht="15" customHeight="1" thickBot="1" x14ac:dyDescent="0.25">
      <c r="A14" s="472"/>
      <c r="B14" s="258" t="s">
        <v>47</v>
      </c>
      <c r="C14" s="30">
        <v>299.399</v>
      </c>
      <c r="D14" s="373">
        <v>285.41800000000001</v>
      </c>
      <c r="E14" s="47">
        <v>4.8984296715694153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3"/>
      <c r="B15" s="259" t="s">
        <v>24</v>
      </c>
      <c r="C15" s="209">
        <v>186.61498103685608</v>
      </c>
      <c r="D15" s="374">
        <v>185.34281207735094</v>
      </c>
      <c r="E15" s="211">
        <v>0.68638699566844308</v>
      </c>
      <c r="F15" s="209">
        <v>190.44497798554033</v>
      </c>
      <c r="G15" s="210">
        <v>188.59415317998742</v>
      </c>
      <c r="H15" s="407">
        <v>0.98137973757148123</v>
      </c>
      <c r="I15" s="209">
        <v>186.7519276581159</v>
      </c>
      <c r="J15" s="210">
        <v>185.43748238588432</v>
      </c>
      <c r="K15" s="407">
        <v>0.70883472711104778</v>
      </c>
      <c r="L15" s="209">
        <v>175.42328853164167</v>
      </c>
      <c r="M15" s="210">
        <v>177.65956365053341</v>
      </c>
      <c r="N15" s="407">
        <v>-1.2587417603313615</v>
      </c>
      <c r="O15" s="209">
        <v>165.91553675816135</v>
      </c>
      <c r="P15" s="210">
        <v>165.69928912818702</v>
      </c>
      <c r="Q15" s="211">
        <v>0.13050606982812182</v>
      </c>
    </row>
    <row r="16" spans="1:17" ht="15.75" customHeight="1" x14ac:dyDescent="0.2">
      <c r="A16" s="471" t="s">
        <v>25</v>
      </c>
      <c r="B16" s="255" t="s">
        <v>43</v>
      </c>
      <c r="C16" s="31">
        <v>178.11600000000001</v>
      </c>
      <c r="D16" s="127">
        <v>179.09200000000001</v>
      </c>
      <c r="E16" s="128">
        <v>-0.54497129966720959</v>
      </c>
      <c r="F16" s="121">
        <v>177.96600000000001</v>
      </c>
      <c r="G16" s="122">
        <v>177.458</v>
      </c>
      <c r="H16" s="123">
        <v>0.28626491902309831</v>
      </c>
      <c r="I16" s="121">
        <v>178.90799999999999</v>
      </c>
      <c r="J16" s="122">
        <v>189.56800000000001</v>
      </c>
      <c r="K16" s="123">
        <v>-5.6233119513842125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6"/>
      <c r="B17" s="260" t="s">
        <v>44</v>
      </c>
      <c r="C17" s="26">
        <v>184.41499999999999</v>
      </c>
      <c r="D17" s="42">
        <v>189.68299999999999</v>
      </c>
      <c r="E17" s="43">
        <v>-2.7772652267203708</v>
      </c>
      <c r="F17" s="26">
        <v>182.601</v>
      </c>
      <c r="G17" s="42">
        <v>189.72</v>
      </c>
      <c r="H17" s="208">
        <v>-3.7523719165085385</v>
      </c>
      <c r="I17" s="26">
        <v>195.428</v>
      </c>
      <c r="J17" s="42">
        <v>189.351</v>
      </c>
      <c r="K17" s="208">
        <v>3.2093836314569231</v>
      </c>
      <c r="L17" s="26" t="s">
        <v>27</v>
      </c>
      <c r="M17" s="42" t="s">
        <v>27</v>
      </c>
      <c r="N17" s="208" t="s">
        <v>27</v>
      </c>
      <c r="O17" s="26" t="s">
        <v>96</v>
      </c>
      <c r="P17" s="42" t="s">
        <v>96</v>
      </c>
      <c r="Q17" s="43" t="s">
        <v>159</v>
      </c>
    </row>
    <row r="18" spans="1:17" ht="15" customHeight="1" x14ac:dyDescent="0.2">
      <c r="A18" s="476"/>
      <c r="B18" s="260" t="s">
        <v>45</v>
      </c>
      <c r="C18" s="26">
        <v>195.35599999999999</v>
      </c>
      <c r="D18" s="42">
        <v>195.31</v>
      </c>
      <c r="E18" s="43">
        <v>2.3552301469454851E-2</v>
      </c>
      <c r="F18" s="26">
        <v>198.03899999999999</v>
      </c>
      <c r="G18" s="42">
        <v>198.72900000000001</v>
      </c>
      <c r="H18" s="208">
        <v>-0.34720649729029285</v>
      </c>
      <c r="I18" s="26">
        <v>188.50399999999999</v>
      </c>
      <c r="J18" s="42">
        <v>188.17400000000001</v>
      </c>
      <c r="K18" s="208">
        <v>0.17536960472753094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6"/>
      <c r="B19" s="260" t="s">
        <v>46</v>
      </c>
      <c r="C19" s="26">
        <v>203.15</v>
      </c>
      <c r="D19" s="42">
        <v>203.191</v>
      </c>
      <c r="E19" s="43">
        <v>-2.0178059067575246E-2</v>
      </c>
      <c r="F19" s="26">
        <v>204.363</v>
      </c>
      <c r="G19" s="42">
        <v>204.43299999999999</v>
      </c>
      <c r="H19" s="208">
        <v>-3.4241047189051271E-2</v>
      </c>
      <c r="I19" s="26">
        <v>198.20099999999999</v>
      </c>
      <c r="J19" s="42">
        <v>199.61199999999999</v>
      </c>
      <c r="K19" s="208">
        <v>-0.70687133038093963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6"/>
      <c r="B20" s="260" t="s">
        <v>47</v>
      </c>
      <c r="C20" s="30">
        <v>198.488</v>
      </c>
      <c r="D20" s="125">
        <v>191.15</v>
      </c>
      <c r="E20" s="47">
        <v>3.8388699973842497</v>
      </c>
      <c r="F20" s="30">
        <v>197.965</v>
      </c>
      <c r="G20" s="125">
        <v>190.37200000000001</v>
      </c>
      <c r="H20" s="44">
        <v>3.9885067131720993</v>
      </c>
      <c r="I20" s="30">
        <v>220.02600000000001</v>
      </c>
      <c r="J20" s="125">
        <v>221.67699999999999</v>
      </c>
      <c r="K20" s="44">
        <v>-0.74477731113285639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7"/>
      <c r="B21" s="261" t="s">
        <v>24</v>
      </c>
      <c r="C21" s="209">
        <v>197.81597168456798</v>
      </c>
      <c r="D21" s="210">
        <v>198.59478142563401</v>
      </c>
      <c r="E21" s="211">
        <v>-0.39216022469233963</v>
      </c>
      <c r="F21" s="209">
        <v>198.31729853546233</v>
      </c>
      <c r="G21" s="210">
        <v>199.18204841583261</v>
      </c>
      <c r="H21" s="407">
        <v>-0.43415051067501009</v>
      </c>
      <c r="I21" s="209">
        <v>195.82402384718884</v>
      </c>
      <c r="J21" s="210">
        <v>196.77879137377519</v>
      </c>
      <c r="K21" s="407">
        <v>-0.48519838948131383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1" t="s">
        <v>48</v>
      </c>
      <c r="B22" s="262" t="s">
        <v>43</v>
      </c>
      <c r="C22" s="121">
        <v>315.24599999999998</v>
      </c>
      <c r="D22" s="122">
        <v>313.512</v>
      </c>
      <c r="E22" s="124">
        <v>0.55308887698077913</v>
      </c>
      <c r="F22" s="296" t="s">
        <v>27</v>
      </c>
      <c r="G22" s="297" t="s">
        <v>27</v>
      </c>
      <c r="H22" s="123" t="s">
        <v>27</v>
      </c>
      <c r="I22" s="30">
        <v>315.24599999999998</v>
      </c>
      <c r="J22" s="125">
        <v>313.512</v>
      </c>
      <c r="K22" s="44">
        <v>0.55308887698077913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6"/>
      <c r="B23" s="260" t="s">
        <v>44</v>
      </c>
      <c r="C23" s="30">
        <v>418.53100000000001</v>
      </c>
      <c r="D23" s="125">
        <v>411.79</v>
      </c>
      <c r="E23" s="47">
        <v>1.6369994414628779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327.32600000000002</v>
      </c>
      <c r="M23" s="125">
        <v>326.86</v>
      </c>
      <c r="N23" s="44">
        <v>0.14256868384017873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6"/>
      <c r="B24" s="260" t="s">
        <v>45</v>
      </c>
      <c r="C24" s="30">
        <v>324.767</v>
      </c>
      <c r="D24" s="125">
        <v>338.08</v>
      </c>
      <c r="E24" s="47">
        <v>-3.9378253667770911</v>
      </c>
      <c r="F24" s="30">
        <v>504.31400000000002</v>
      </c>
      <c r="G24" s="125">
        <v>509.012</v>
      </c>
      <c r="H24" s="44">
        <v>-0.92296448806707487</v>
      </c>
      <c r="I24" s="30" t="s">
        <v>96</v>
      </c>
      <c r="J24" s="125" t="s">
        <v>96</v>
      </c>
      <c r="K24" s="44" t="s">
        <v>159</v>
      </c>
      <c r="L24" s="30">
        <v>323.524</v>
      </c>
      <c r="M24" s="125">
        <v>329.733</v>
      </c>
      <c r="N24" s="44">
        <v>-1.8830387010096057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6"/>
      <c r="B25" s="260" t="s">
        <v>46</v>
      </c>
      <c r="C25" s="30">
        <v>531.21600000000001</v>
      </c>
      <c r="D25" s="125">
        <v>520.04899999999998</v>
      </c>
      <c r="E25" s="47">
        <v>2.1472976584898791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6"/>
      <c r="B26" s="260" t="s">
        <v>47</v>
      </c>
      <c r="C26" s="30">
        <v>390.31900000000002</v>
      </c>
      <c r="D26" s="125">
        <v>389.553</v>
      </c>
      <c r="E26" s="47">
        <v>0.19663563109513202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433.73399999999998</v>
      </c>
      <c r="M26" s="125">
        <v>410.55</v>
      </c>
      <c r="N26" s="44">
        <v>5.6470588235294041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5"/>
      <c r="B27" s="261" t="s">
        <v>24</v>
      </c>
      <c r="C27" s="209">
        <v>448.65355942280883</v>
      </c>
      <c r="D27" s="210">
        <v>444.85203622910529</v>
      </c>
      <c r="E27" s="211">
        <v>0.8545590183037155</v>
      </c>
      <c r="F27" s="209">
        <v>396.74372289811384</v>
      </c>
      <c r="G27" s="210">
        <v>400.66606181308651</v>
      </c>
      <c r="H27" s="407">
        <v>-0.97895461802364192</v>
      </c>
      <c r="I27" s="130">
        <v>371.76985823199902</v>
      </c>
      <c r="J27" s="408">
        <v>370.43799093455101</v>
      </c>
      <c r="K27" s="409">
        <v>0.35953852737618591</v>
      </c>
      <c r="L27" s="209">
        <v>329.89844891686187</v>
      </c>
      <c r="M27" s="210">
        <v>333.56738401282917</v>
      </c>
      <c r="N27" s="407">
        <v>-1.0999082259871638</v>
      </c>
      <c r="O27" s="209">
        <v>531.80201789821604</v>
      </c>
      <c r="P27" s="210">
        <v>520.6408088997398</v>
      </c>
      <c r="Q27" s="211">
        <v>2.1437445562638491</v>
      </c>
    </row>
    <row r="28" spans="1:17" ht="15.75" customHeight="1" x14ac:dyDescent="0.2">
      <c r="A28" s="471" t="s">
        <v>49</v>
      </c>
      <c r="B28" s="262" t="s">
        <v>43</v>
      </c>
      <c r="C28" s="121">
        <v>311.52999999999997</v>
      </c>
      <c r="D28" s="122">
        <v>308.24099999999999</v>
      </c>
      <c r="E28" s="124">
        <v>1.0670222326037053</v>
      </c>
      <c r="F28" s="296">
        <v>311.52999999999997</v>
      </c>
      <c r="G28" s="297">
        <v>308.24099999999999</v>
      </c>
      <c r="H28" s="123">
        <v>1.0670222326037053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6"/>
      <c r="B29" s="260" t="s">
        <v>44</v>
      </c>
      <c r="C29" s="30">
        <v>280.89999999999998</v>
      </c>
      <c r="D29" s="125">
        <v>282.29500000000002</v>
      </c>
      <c r="E29" s="47">
        <v>-0.49416390655167058</v>
      </c>
      <c r="F29" s="30">
        <v>216.54499999999999</v>
      </c>
      <c r="G29" s="125">
        <v>216.31100000000001</v>
      </c>
      <c r="H29" s="44">
        <v>0.10817757765438671</v>
      </c>
      <c r="I29" s="298">
        <v>279.315</v>
      </c>
      <c r="J29" s="299">
        <v>276.75</v>
      </c>
      <c r="K29" s="44">
        <v>0.9268292682926822</v>
      </c>
      <c r="L29" s="30">
        <v>316.29700000000003</v>
      </c>
      <c r="M29" s="125">
        <v>323.36599999999999</v>
      </c>
      <c r="N29" s="44">
        <v>-2.1860677993357247</v>
      </c>
      <c r="O29" s="30">
        <v>333.40199999999999</v>
      </c>
      <c r="P29" s="125">
        <v>349.32299999999998</v>
      </c>
      <c r="Q29" s="47">
        <v>-4.5576729846016422</v>
      </c>
    </row>
    <row r="30" spans="1:17" ht="15" customHeight="1" x14ac:dyDescent="0.2">
      <c r="A30" s="476"/>
      <c r="B30" s="260" t="s">
        <v>45</v>
      </c>
      <c r="C30" s="30">
        <v>263.09199999999998</v>
      </c>
      <c r="D30" s="125">
        <v>262.10399999999998</v>
      </c>
      <c r="E30" s="47">
        <v>0.37694960778927433</v>
      </c>
      <c r="F30" s="30">
        <v>302.78699999999998</v>
      </c>
      <c r="G30" s="125">
        <v>265.14299999999997</v>
      </c>
      <c r="H30" s="44">
        <v>14.197621660764195</v>
      </c>
      <c r="I30" s="298">
        <v>247.376</v>
      </c>
      <c r="J30" s="299">
        <v>246.59800000000001</v>
      </c>
      <c r="K30" s="44">
        <v>0.31549323189968759</v>
      </c>
      <c r="L30" s="30">
        <v>263.06599999999997</v>
      </c>
      <c r="M30" s="125">
        <v>262.565</v>
      </c>
      <c r="N30" s="44">
        <v>0.19080989469273377</v>
      </c>
      <c r="O30" s="30">
        <v>297.96899999999999</v>
      </c>
      <c r="P30" s="125">
        <v>293.35300000000001</v>
      </c>
      <c r="Q30" s="47">
        <v>1.573530865544237</v>
      </c>
    </row>
    <row r="31" spans="1:17" ht="15" customHeight="1" x14ac:dyDescent="0.2">
      <c r="A31" s="476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6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5"/>
      <c r="B33" s="261" t="s">
        <v>24</v>
      </c>
      <c r="C33" s="209">
        <v>269.54865811498536</v>
      </c>
      <c r="D33" s="210">
        <v>269.44402573866739</v>
      </c>
      <c r="E33" s="211">
        <v>3.8832694854198858E-2</v>
      </c>
      <c r="F33" s="209">
        <v>246.06719249656777</v>
      </c>
      <c r="G33" s="210">
        <v>244.13616692830979</v>
      </c>
      <c r="H33" s="407">
        <v>0.79096251594095934</v>
      </c>
      <c r="I33" s="410">
        <v>272.4833880731245</v>
      </c>
      <c r="J33" s="411">
        <v>270.66516769818782</v>
      </c>
      <c r="K33" s="407">
        <v>0.67176001640674343</v>
      </c>
      <c r="L33" s="209">
        <v>265.90697734622074</v>
      </c>
      <c r="M33" s="210">
        <v>265.5594592753576</v>
      </c>
      <c r="N33" s="407">
        <v>0.13086262180659339</v>
      </c>
      <c r="O33" s="209">
        <v>317.65609325818798</v>
      </c>
      <c r="P33" s="210">
        <v>327.80918282337672</v>
      </c>
      <c r="Q33" s="211">
        <v>-3.0972559943994038</v>
      </c>
    </row>
    <row r="34" spans="1:17" ht="15.75" customHeight="1" x14ac:dyDescent="0.2">
      <c r="A34" s="471" t="s">
        <v>50</v>
      </c>
      <c r="B34" s="263" t="s">
        <v>51</v>
      </c>
      <c r="C34" s="25">
        <v>605.33199999999999</v>
      </c>
      <c r="D34" s="24">
        <v>609.12900000000002</v>
      </c>
      <c r="E34" s="41">
        <v>-0.62334907712488252</v>
      </c>
      <c r="F34" s="25">
        <v>625.45299999999997</v>
      </c>
      <c r="G34" s="24">
        <v>642.64800000000002</v>
      </c>
      <c r="H34" s="126">
        <v>-2.6756482553435239</v>
      </c>
      <c r="I34" s="25">
        <v>512.14499999999998</v>
      </c>
      <c r="J34" s="24">
        <v>498.16500000000002</v>
      </c>
      <c r="K34" s="126">
        <v>2.8062991177621797</v>
      </c>
      <c r="L34" s="25">
        <v>638.20399999999995</v>
      </c>
      <c r="M34" s="24">
        <v>643.99400000000003</v>
      </c>
      <c r="N34" s="126">
        <v>-0.89907669947236724</v>
      </c>
      <c r="O34" s="25">
        <v>599.40899999999999</v>
      </c>
      <c r="P34" s="24">
        <v>595.37</v>
      </c>
      <c r="Q34" s="41">
        <v>0.67840166619077003</v>
      </c>
    </row>
    <row r="35" spans="1:17" ht="15.75" customHeight="1" thickBot="1" x14ac:dyDescent="0.25">
      <c r="A35" s="474"/>
      <c r="B35" s="255" t="s">
        <v>52</v>
      </c>
      <c r="C35" s="31">
        <v>965.26400000000001</v>
      </c>
      <c r="D35" s="127">
        <v>963.38599999999997</v>
      </c>
      <c r="E35" s="128">
        <v>0.19493743940643135</v>
      </c>
      <c r="F35" s="31">
        <v>1031.242</v>
      </c>
      <c r="G35" s="127">
        <v>1042.587</v>
      </c>
      <c r="H35" s="300">
        <v>-1.0881585901224577</v>
      </c>
      <c r="I35" s="31">
        <v>902.05200000000002</v>
      </c>
      <c r="J35" s="127">
        <v>907.03</v>
      </c>
      <c r="K35" s="300">
        <v>-0.5488241844260886</v>
      </c>
      <c r="L35" s="31">
        <v>655.596</v>
      </c>
      <c r="M35" s="127">
        <v>660.98</v>
      </c>
      <c r="N35" s="300">
        <v>-0.81454809525250604</v>
      </c>
      <c r="O35" s="31">
        <v>1002.989</v>
      </c>
      <c r="P35" s="127">
        <v>986.68600000000004</v>
      </c>
      <c r="Q35" s="128">
        <v>1.6522987049578082</v>
      </c>
    </row>
    <row r="36" spans="1:17" ht="15" customHeight="1" thickBot="1" x14ac:dyDescent="0.25">
      <c r="A36" s="475"/>
      <c r="B36" s="259" t="s">
        <v>24</v>
      </c>
      <c r="C36" s="209">
        <v>705.47272321449407</v>
      </c>
      <c r="D36" s="210">
        <v>706.23300974867539</v>
      </c>
      <c r="E36" s="211">
        <v>-0.10765378050678755</v>
      </c>
      <c r="F36" s="209">
        <v>717.61713488582029</v>
      </c>
      <c r="G36" s="210">
        <v>731.10685066395865</v>
      </c>
      <c r="H36" s="407">
        <v>-1.8451086548960118</v>
      </c>
      <c r="I36" s="209">
        <v>696.39305680265966</v>
      </c>
      <c r="J36" s="210">
        <v>667.9637230286512</v>
      </c>
      <c r="K36" s="407">
        <v>4.2561194259331092</v>
      </c>
      <c r="L36" s="209">
        <v>643.03813673915818</v>
      </c>
      <c r="M36" s="210">
        <v>649.08892595549878</v>
      </c>
      <c r="N36" s="407">
        <v>-0.93219726517957002</v>
      </c>
      <c r="O36" s="209">
        <v>700.37396371177545</v>
      </c>
      <c r="P36" s="210">
        <v>700.29766315900122</v>
      </c>
      <c r="Q36" s="211">
        <v>1.0895445863697548E-2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38" sqref="K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258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3" t="s">
        <v>0</v>
      </c>
      <c r="B5" s="496" t="s">
        <v>182</v>
      </c>
      <c r="C5" s="480" t="s">
        <v>1</v>
      </c>
      <c r="D5" s="481"/>
      <c r="E5" s="482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4"/>
      <c r="B6" s="497"/>
      <c r="C6" s="483"/>
      <c r="D6" s="484"/>
      <c r="E6" s="485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4"/>
      <c r="B7" s="498"/>
      <c r="C7" s="264" t="s">
        <v>26</v>
      </c>
      <c r="D7" s="265"/>
      <c r="E7" s="140" t="s">
        <v>183</v>
      </c>
      <c r="F7" s="478" t="s">
        <v>26</v>
      </c>
      <c r="G7" s="479"/>
      <c r="H7" s="266" t="s">
        <v>183</v>
      </c>
      <c r="I7" s="478" t="s">
        <v>26</v>
      </c>
      <c r="J7" s="479"/>
      <c r="K7" s="266" t="s">
        <v>183</v>
      </c>
      <c r="L7" s="478" t="s">
        <v>26</v>
      </c>
      <c r="M7" s="479"/>
      <c r="N7" s="266" t="s">
        <v>183</v>
      </c>
      <c r="O7" s="478" t="s">
        <v>26</v>
      </c>
      <c r="P7" s="479"/>
      <c r="Q7" s="266" t="s">
        <v>183</v>
      </c>
    </row>
    <row r="8" spans="1:17" ht="15.75" customHeight="1" thickBot="1" x14ac:dyDescent="0.25">
      <c r="A8" s="495"/>
      <c r="B8" s="499"/>
      <c r="C8" s="12" t="s">
        <v>259</v>
      </c>
      <c r="D8" s="383" t="s">
        <v>249</v>
      </c>
      <c r="E8" s="390" t="s">
        <v>14</v>
      </c>
      <c r="F8" s="12" t="s">
        <v>259</v>
      </c>
      <c r="G8" s="383" t="s">
        <v>249</v>
      </c>
      <c r="H8" s="390" t="s">
        <v>14</v>
      </c>
      <c r="I8" s="12" t="s">
        <v>259</v>
      </c>
      <c r="J8" s="383" t="s">
        <v>249</v>
      </c>
      <c r="K8" s="390" t="s">
        <v>14</v>
      </c>
      <c r="L8" s="238" t="s">
        <v>259</v>
      </c>
      <c r="M8" s="383" t="s">
        <v>249</v>
      </c>
      <c r="N8" s="390" t="s">
        <v>14</v>
      </c>
      <c r="O8" s="238" t="s">
        <v>259</v>
      </c>
      <c r="P8" s="383" t="s">
        <v>249</v>
      </c>
      <c r="Q8" s="390" t="s">
        <v>14</v>
      </c>
    </row>
    <row r="9" spans="1:17" ht="24" customHeight="1" x14ac:dyDescent="0.2">
      <c r="A9" s="471" t="s">
        <v>38</v>
      </c>
      <c r="B9" s="267" t="s">
        <v>84</v>
      </c>
      <c r="C9" s="25">
        <v>2064.2829999999999</v>
      </c>
      <c r="D9" s="384">
        <v>2096.261</v>
      </c>
      <c r="E9" s="391">
        <v>-1.5254779819879332</v>
      </c>
      <c r="F9" s="25">
        <v>2006.4680000000001</v>
      </c>
      <c r="G9" s="384">
        <v>2068.11</v>
      </c>
      <c r="H9" s="391">
        <v>-2.9805958097006471</v>
      </c>
      <c r="I9" s="25">
        <v>2397.6869999999999</v>
      </c>
      <c r="J9" s="384">
        <v>2274.7170000000001</v>
      </c>
      <c r="K9" s="391">
        <v>5.4059472013441576</v>
      </c>
      <c r="L9" s="73">
        <v>2170.027</v>
      </c>
      <c r="M9" s="384">
        <v>2111.8679999999999</v>
      </c>
      <c r="N9" s="391">
        <v>2.7539126498436506</v>
      </c>
      <c r="O9" s="73">
        <v>2013.0830000000001</v>
      </c>
      <c r="P9" s="384">
        <v>2136.8789999999999</v>
      </c>
      <c r="Q9" s="391">
        <v>-5.7933088396675627</v>
      </c>
    </row>
    <row r="10" spans="1:17" ht="27" customHeight="1" x14ac:dyDescent="0.2">
      <c r="A10" s="474"/>
      <c r="B10" s="268" t="s">
        <v>85</v>
      </c>
      <c r="C10" s="26">
        <v>2275.2220000000002</v>
      </c>
      <c r="D10" s="385">
        <v>2343.6849999999999</v>
      </c>
      <c r="E10" s="392">
        <v>-2.9211690137539703</v>
      </c>
      <c r="F10" s="26">
        <v>2310.192</v>
      </c>
      <c r="G10" s="385">
        <v>2353.37</v>
      </c>
      <c r="H10" s="392">
        <v>-1.8347306203444373</v>
      </c>
      <c r="I10" s="26">
        <v>2230.9549999999999</v>
      </c>
      <c r="J10" s="385">
        <v>2381.5590000000002</v>
      </c>
      <c r="K10" s="392">
        <v>-6.3237568332340395</v>
      </c>
      <c r="L10" s="129">
        <v>2104.9859999999999</v>
      </c>
      <c r="M10" s="385">
        <v>2196.94</v>
      </c>
      <c r="N10" s="392">
        <v>-4.1855489908691261</v>
      </c>
      <c r="O10" s="129">
        <v>2216.346</v>
      </c>
      <c r="P10" s="385">
        <v>2320.9090000000001</v>
      </c>
      <c r="Q10" s="392">
        <v>-4.5052606543384552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2241.6083036809141</v>
      </c>
      <c r="D12" s="387">
        <v>2298.4096611806849</v>
      </c>
      <c r="E12" s="394">
        <v>-2.4713330464592698</v>
      </c>
      <c r="F12" s="382">
        <v>2270.2814278798051</v>
      </c>
      <c r="G12" s="387">
        <v>2307.8059266799942</v>
      </c>
      <c r="H12" s="394">
        <v>-1.625981559644047</v>
      </c>
      <c r="I12" s="382">
        <v>2248.7096308702794</v>
      </c>
      <c r="J12" s="387">
        <v>2374.3246889119255</v>
      </c>
      <c r="K12" s="394">
        <v>-5.2905594010906452</v>
      </c>
      <c r="L12" s="406">
        <v>2122.027640350248</v>
      </c>
      <c r="M12" s="387">
        <v>2169.294632191963</v>
      </c>
      <c r="N12" s="394">
        <v>-2.1789106532732303</v>
      </c>
      <c r="O12" s="406">
        <v>2152.5004954181313</v>
      </c>
      <c r="P12" s="387">
        <v>2246.3005887254603</v>
      </c>
      <c r="Q12" s="394">
        <v>-4.1757587465420514</v>
      </c>
    </row>
    <row r="13" spans="1:17" ht="20.25" customHeight="1" x14ac:dyDescent="0.2">
      <c r="A13" s="471" t="s">
        <v>28</v>
      </c>
      <c r="B13" s="267" t="s">
        <v>29</v>
      </c>
      <c r="C13" s="25">
        <v>1194.9459999999999</v>
      </c>
      <c r="D13" s="384">
        <v>1205.2180000000001</v>
      </c>
      <c r="E13" s="391">
        <v>-0.85229394184289986</v>
      </c>
      <c r="F13" s="25">
        <v>1190.2159999999999</v>
      </c>
      <c r="G13" s="384">
        <v>1255.192</v>
      </c>
      <c r="H13" s="391">
        <v>-5.1765785632795707</v>
      </c>
      <c r="I13" s="25">
        <v>1275.337</v>
      </c>
      <c r="J13" s="384">
        <v>1237.0340000000001</v>
      </c>
      <c r="K13" s="391">
        <v>3.0963579012379516</v>
      </c>
      <c r="L13" s="73" t="s">
        <v>96</v>
      </c>
      <c r="M13" s="384" t="s">
        <v>96</v>
      </c>
      <c r="N13" s="391" t="s">
        <v>159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4"/>
      <c r="B14" s="268" t="s">
        <v>30</v>
      </c>
      <c r="C14" s="30">
        <v>633.21900000000005</v>
      </c>
      <c r="D14" s="386">
        <v>641.32899999999995</v>
      </c>
      <c r="E14" s="393">
        <v>-1.2645615588878565</v>
      </c>
      <c r="F14" s="30">
        <v>643.89400000000001</v>
      </c>
      <c r="G14" s="386">
        <v>659.94600000000003</v>
      </c>
      <c r="H14" s="393">
        <v>-2.4323202201392267</v>
      </c>
      <c r="I14" s="30">
        <v>624.21</v>
      </c>
      <c r="J14" s="386">
        <v>629.601</v>
      </c>
      <c r="K14" s="393">
        <v>-0.85625658154926099</v>
      </c>
      <c r="L14" s="405">
        <v>601.86099999999999</v>
      </c>
      <c r="M14" s="386">
        <v>640.303</v>
      </c>
      <c r="N14" s="393">
        <v>-6.0037201137586438</v>
      </c>
      <c r="O14" s="405">
        <v>631.78099999999995</v>
      </c>
      <c r="P14" s="386">
        <v>613.41700000000003</v>
      </c>
      <c r="Q14" s="393">
        <v>2.9937220520461478</v>
      </c>
    </row>
    <row r="15" spans="1:17" ht="20.25" customHeight="1" thickBot="1" x14ac:dyDescent="0.25">
      <c r="A15" s="490"/>
      <c r="B15" s="272" t="s">
        <v>24</v>
      </c>
      <c r="C15" s="382">
        <v>723.65157900927557</v>
      </c>
      <c r="D15" s="387">
        <v>746.00432582091446</v>
      </c>
      <c r="E15" s="394">
        <v>-2.9963293828144484</v>
      </c>
      <c r="F15" s="382">
        <v>728.64803097030835</v>
      </c>
      <c r="G15" s="387">
        <v>750.5394749217993</v>
      </c>
      <c r="H15" s="394">
        <v>-2.9167611675284459</v>
      </c>
      <c r="I15" s="382">
        <v>722.24213197026029</v>
      </c>
      <c r="J15" s="387">
        <v>739.44003866928563</v>
      </c>
      <c r="K15" s="394">
        <v>-2.3258013901945467</v>
      </c>
      <c r="L15" s="406">
        <v>602.39114757367599</v>
      </c>
      <c r="M15" s="387">
        <v>646.61048247078463</v>
      </c>
      <c r="N15" s="394">
        <v>-6.8386356385904357</v>
      </c>
      <c r="O15" s="406">
        <v>750.15417439621979</v>
      </c>
      <c r="P15" s="387">
        <v>766.13813052802379</v>
      </c>
      <c r="Q15" s="394">
        <v>-2.086302129459062</v>
      </c>
    </row>
    <row r="16" spans="1:17" ht="18.75" customHeight="1" x14ac:dyDescent="0.2">
      <c r="A16" s="471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4"/>
      <c r="B17" s="268" t="s">
        <v>33</v>
      </c>
      <c r="C17" s="31">
        <v>558.50699999999995</v>
      </c>
      <c r="D17" s="388">
        <v>556.59699999999998</v>
      </c>
      <c r="E17" s="395">
        <v>0.34315671841565226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0" t="s">
        <v>25</v>
      </c>
      <c r="B18" s="272" t="s">
        <v>24</v>
      </c>
      <c r="C18" s="382">
        <v>685.714991133799</v>
      </c>
      <c r="D18" s="387">
        <v>689.53948587010404</v>
      </c>
      <c r="E18" s="394">
        <v>-0.55464477592302852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1" t="s">
        <v>37</v>
      </c>
      <c r="B19" s="492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6" t="s">
        <v>34</v>
      </c>
      <c r="B20" s="487"/>
      <c r="C20" s="26">
        <v>282.45999999999998</v>
      </c>
      <c r="D20" s="385">
        <v>278.14499999999998</v>
      </c>
      <c r="E20" s="392">
        <v>1.5513491164680286</v>
      </c>
      <c r="F20" s="26">
        <v>295.31099999999998</v>
      </c>
      <c r="G20" s="385">
        <v>302.54300000000001</v>
      </c>
      <c r="H20" s="392">
        <v>-2.3904040086863776</v>
      </c>
      <c r="I20" s="26">
        <v>217.35</v>
      </c>
      <c r="J20" s="385">
        <v>222.096</v>
      </c>
      <c r="K20" s="392">
        <v>-2.1369137670196716</v>
      </c>
      <c r="L20" s="129">
        <v>236.11500000000001</v>
      </c>
      <c r="M20" s="385">
        <v>231.70599999999999</v>
      </c>
      <c r="N20" s="392">
        <v>1.9028423951041495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6" t="s">
        <v>35</v>
      </c>
      <c r="B21" s="487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88" t="s">
        <v>36</v>
      </c>
      <c r="B22" s="489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20" sqref="S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5" t="s">
        <v>0</v>
      </c>
      <c r="G4" s="506"/>
      <c r="H4" s="353" t="s">
        <v>1</v>
      </c>
      <c r="I4" s="354"/>
      <c r="J4" s="355"/>
    </row>
    <row r="5" spans="2:15" ht="18.75" customHeight="1" x14ac:dyDescent="0.3">
      <c r="B5" s="319"/>
      <c r="F5" s="501"/>
      <c r="G5" s="507"/>
      <c r="H5" s="356" t="s">
        <v>26</v>
      </c>
      <c r="I5" s="356"/>
      <c r="J5" s="510" t="s">
        <v>212</v>
      </c>
    </row>
    <row r="6" spans="2:15" ht="24.75" customHeight="1" x14ac:dyDescent="0.2">
      <c r="F6" s="508"/>
      <c r="G6" s="509"/>
      <c r="H6" s="419" t="s">
        <v>254</v>
      </c>
      <c r="I6" s="419" t="s">
        <v>248</v>
      </c>
      <c r="J6" s="511"/>
    </row>
    <row r="7" spans="2:15" ht="48" customHeight="1" thickBot="1" x14ac:dyDescent="0.25">
      <c r="F7" s="512" t="s">
        <v>217</v>
      </c>
      <c r="G7" s="513"/>
      <c r="H7" s="357">
        <v>151.4</v>
      </c>
      <c r="I7" s="357">
        <v>146.97</v>
      </c>
      <c r="J7" s="40">
        <v>3.0142205892359031</v>
      </c>
    </row>
    <row r="8" spans="2:15" ht="15.75" customHeight="1" thickBot="1" x14ac:dyDescent="0.25"/>
    <row r="9" spans="2:15" ht="15" customHeight="1" thickBot="1" x14ac:dyDescent="0.25">
      <c r="B9" s="500" t="s">
        <v>0</v>
      </c>
      <c r="C9" s="482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1"/>
      <c r="C10" s="502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1"/>
      <c r="C11" s="502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3"/>
      <c r="C12" s="485"/>
      <c r="D12" s="291" t="s">
        <v>254</v>
      </c>
      <c r="E12" s="291" t="s">
        <v>248</v>
      </c>
      <c r="F12" s="292" t="s">
        <v>14</v>
      </c>
      <c r="G12" s="291" t="s">
        <v>254</v>
      </c>
      <c r="H12" s="291" t="s">
        <v>248</v>
      </c>
      <c r="I12" s="292" t="s">
        <v>14</v>
      </c>
      <c r="J12" s="291" t="s">
        <v>254</v>
      </c>
      <c r="K12" s="291" t="s">
        <v>248</v>
      </c>
      <c r="L12" s="292" t="s">
        <v>14</v>
      </c>
      <c r="M12" s="291" t="s">
        <v>254</v>
      </c>
      <c r="N12" s="291" t="s">
        <v>248</v>
      </c>
      <c r="O12" s="293" t="s">
        <v>14</v>
      </c>
    </row>
    <row r="13" spans="2:15" ht="36" customHeight="1" thickBot="1" x14ac:dyDescent="0.25">
      <c r="B13" s="503" t="s">
        <v>222</v>
      </c>
      <c r="C13" s="504"/>
      <c r="D13" s="130">
        <v>153.66999999999999</v>
      </c>
      <c r="E13" s="130">
        <v>147.75</v>
      </c>
      <c r="F13" s="131">
        <v>4.0067681895092981</v>
      </c>
      <c r="G13" s="109">
        <v>147.4</v>
      </c>
      <c r="H13" s="109">
        <v>144.91</v>
      </c>
      <c r="I13" s="131">
        <v>1.7183079152577525</v>
      </c>
      <c r="J13" s="109">
        <v>152.94999999999999</v>
      </c>
      <c r="K13" s="109">
        <v>149.25</v>
      </c>
      <c r="L13" s="131">
        <v>2.479061976549406</v>
      </c>
      <c r="M13" s="109">
        <v>146.1</v>
      </c>
      <c r="N13" s="109">
        <v>144.44</v>
      </c>
      <c r="O13" s="132">
        <v>1.149266131265575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4" t="s">
        <v>255</v>
      </c>
      <c r="K18" s="514" t="s">
        <v>256</v>
      </c>
      <c r="L18" s="514" t="s">
        <v>257</v>
      </c>
      <c r="M18" s="103" t="s">
        <v>234</v>
      </c>
      <c r="N18" s="104"/>
    </row>
    <row r="19" spans="9:14" ht="19.5" customHeight="1" thickBot="1" x14ac:dyDescent="0.25">
      <c r="I19" s="105"/>
      <c r="J19" s="515"/>
      <c r="K19" s="515"/>
      <c r="L19" s="515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151.4</v>
      </c>
      <c r="K20" s="115">
        <v>130</v>
      </c>
      <c r="L20" s="116">
        <v>116.49</v>
      </c>
      <c r="M20" s="117">
        <v>16.461538461538467</v>
      </c>
      <c r="N20" s="118">
        <v>29.968237616962838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24" sqref="L2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251</v>
      </c>
      <c r="D9" s="1" t="s">
        <v>22</v>
      </c>
    </row>
    <row r="10" spans="2:9" x14ac:dyDescent="0.2">
      <c r="B10" s="1" t="s">
        <v>252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253</v>
      </c>
    </row>
    <row r="16" spans="2:9" x14ac:dyDescent="0.2">
      <c r="B16" t="s">
        <v>246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242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2017-12-21T10:30:50Z</dcterms:modified>
</cp:coreProperties>
</file>