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<sst xmlns="http://schemas.openxmlformats.org/spreadsheetml/2006/main" count="1443" uniqueCount="274">
  <si>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</si>
  <si>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</si>
  <si>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</si>
  <si>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</si>
  <si>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</si>
  <si>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</si>
  <si>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</si>
  <si>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</si>
  <si>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</si>
  <si>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</si>
  <si>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</si>
  <si>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</si>
  <si>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</si>
  <si>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</si>
  <si>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</si>
  <si>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</si>
  <si>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</si>
  <si>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</si>
  <si>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</si>
  <si>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</si>
  <si>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</si>
  <si>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</si>
  <si>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</si>
  <si>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</si>
  <si>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</si>
  <si>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</si>
  <si>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</si>
  <si>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</si>
  <si>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</si>
  <si>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</si>
  <si>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</si>
  <si>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</si>
  <si>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</si>
  <si>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</si>
  <si>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</si>
  <si>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</si>
  <si>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</si>
  <si>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</si>
  <si>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</si>
  <si>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</si>
  <si>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</si>
  <si>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</si>
  <si>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</si>
  <si>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</si>
  <si>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</si>
  <si>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</si>
  <si>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</si>
  <si>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</si>
  <si>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</si>
  <si>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</si>
  <si>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</si>
  <si>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</si>
  <si>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</si>
  <si>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</si>
  <si>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</si>
  <si>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</si>
  <si>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</si>
  <si>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</si>
  <si>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</si>
  <si>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</si>
  <si>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</si>
  <si>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</si>
  <si>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</si>
  <si>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</si>
  <si>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</si>
  <si>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</si>
  <si>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</si>
  <si>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</si>
  <si>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</si>
  <si>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</si>
  <si>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</si>
  <si>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</si>
  <si>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</si>
  <si>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</si>
  <si>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</si>
  <si>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</si>
  <si>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</si>
  <si>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</si>
  <si>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</si>
  <si>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</si>
  <si>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</si>
  <si>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</si>
  <si>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</si>
  <si>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</si>
  <si>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</si>
  <si>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</si>
  <si>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</si>
  <si>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</si>
  <si>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</si>
  <si>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</si>
  <si>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</si>
  <si>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</si>
  <si>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</si>
  <si>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</si>
  <si>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</si>
  <si>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</si>
  <si>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</si>
  <si>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</si>
  <si>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</si>
  <si>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</si>
  <si>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</si>
  <si>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</si>
  <si>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</si>
  <si>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</si>
  <si>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</si>
  <si>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</si>
  <si>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</si>
  <si>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</si>
  <si>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</si>
  <si>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</si>
  <si>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</si>
  <si>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</si>
  <si>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</si>
  <si>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</si>
  <si>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</si>
  <si>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</si>
  <si>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</si>
  <si>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</si>
  <si>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</si>
  <si>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</si>
  <si>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</si>
  <si>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</si>
  <si>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</si>
  <si>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</si>
  <si>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</si>
  <si>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</si>
  <si>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</si>
  <si>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</si>
  <si>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</si>
  <si>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</si>
  <si>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</si>
  <si>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</si>
  <si>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</si>
  <si>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</si>
  <si>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</si>
  <si>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</si>
  <si>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</si>
  <si>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</si>
  <si>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</si>
  <si>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</si>
  <si>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</si>
  <si>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</si>
  <si>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</si>
  <si>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</si>
  <si>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</si>
  <si>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</si>
  <si>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</si>
  <si>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</si>
  <si>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</si>
  <si>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</si>
  <si>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</si>
  <si>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</si>
  <si>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</si>
  <si>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</si>
  <si>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</si>
  <si>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</si>
  <si>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</si>
  <si>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</si>
  <si>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</si>
  <si>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</si>
  <si>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</si>
  <si>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</si>
  <si>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</si>
  <si>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</si>
  <si>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</si>
  <si>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</si>
  <si>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</si>
  <si>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</si>
  <si>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</si>
  <si>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</si>
  <si>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</si>
  <si>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</si>
  <si>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</si>
  <si>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</si>
  <si>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</si>
  <si>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</si>
  <si>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</si>
  <si>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</si>
  <si>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</si>
  <si>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</si>
  <si>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</si>
  <si>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</si>
  <si>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</si>
  <si>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</si>
  <si>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</si>
  <si>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</si>
  <si>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</si>
  <si>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</si>
  <si>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</si>
  <si>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</si>
  <si>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</si>
  <si>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</si>
  <si>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</si>
  <si>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</si>
  <si>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</si>
  <si>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</si>
  <si>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</si>
  <si>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</si>
  <si>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</si>
  <si>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</si>
  <si>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</si>
  <si>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</si>
  <si>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</si>
  <si>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</si>
  <si>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</si>
  <si>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</si>
  <si>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</si>
  <si>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</si>
  <si>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</si>
  <si>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</si>
  <si>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</si>
  <si>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</si>
  <si>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</si>
  <si>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</si>
  <si>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</si>
  <si>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</si>
  <si>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</si>
  <si>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</si>
  <si>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</si>
  <si>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</si>
  <si>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</si>
  <si>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</si>
  <si>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</si>
  <si>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</si>
  <si>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</si>
  <si>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</si>
  <si>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</si>
  <si>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</si>
  <si>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</si>
  <si>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</si>
  <si>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</si>
  <si>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</si>
  <si>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</si>
  <si>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</si>
  <si>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</si>
  <si>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</si>
  <si>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</si>
  <si>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</si>
  <si>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</si>
  <si>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</si>
  <si>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</si>
  <si>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</si>
  <si>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</si>
  <si>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październik</t>
  </si>
  <si>
    <t>listopad</t>
  </si>
  <si>
    <t>listopad 2017</t>
  </si>
  <si>
    <t>listopad 2016</t>
  </si>
  <si>
    <t>listopad 2015</t>
  </si>
  <si>
    <t>2017-12-17</t>
  </si>
  <si>
    <t>1EUR=4,2122</t>
  </si>
  <si>
    <r>
      <t>Mleko surowe</t>
    </r>
    <r>
      <rPr>
        <b/>
        <sz val="11"/>
        <rFont val="Times New Roman"/>
        <family val="1"/>
        <charset val="238"/>
      </rPr>
      <t xml:space="preserve"> skup     listopad 17</t>
    </r>
  </si>
  <si>
    <t>Handel zagraniczny produktami mlecznymi w okresie I -X 2017r. - dane wstępne</t>
  </si>
  <si>
    <t>I-X 2016r.</t>
  </si>
  <si>
    <t>I-X 2017r.*</t>
  </si>
  <si>
    <t>według ważniejszych krajów w okresie I -X 2017r (dane wstępne)</t>
  </si>
  <si>
    <t xml:space="preserve"> z mleka - kod 0405) według ważniejszych krajów w okresie I -X 2017r (dane wstępne)</t>
  </si>
  <si>
    <t>z mleka - kod 0405) według ważniejszych krajów w okresie I -X 2017r (dane wstępne)</t>
  </si>
  <si>
    <t>I -X 2016r</t>
  </si>
  <si>
    <t>I -X 2017r</t>
  </si>
  <si>
    <t>X-2017</t>
  </si>
  <si>
    <t>X-2016</t>
  </si>
  <si>
    <t>NR 51,52/2017</t>
  </si>
  <si>
    <t>04 stycznia 2018r.</t>
  </si>
  <si>
    <t>Notowania z okresu: 18-31.12.2017r.</t>
  </si>
  <si>
    <t>Ceny sprzedaży (NETTO) wybranych produktów mleczarskich za okres: 18-31.12.2017r.</t>
  </si>
  <si>
    <t>2017-12-31</t>
  </si>
  <si>
    <t xml:space="preserve">Dwutygodniowa zmiana </t>
  </si>
  <si>
    <t>2017-12-31*</t>
  </si>
  <si>
    <t>1EUR=4,1942</t>
  </si>
  <si>
    <t>Dwuygodniowa zmiana kursu</t>
  </si>
  <si>
    <t>*średnia cena w okresie 18-31.12.2017r.</t>
  </si>
  <si>
    <t>aktualna*</t>
  </si>
  <si>
    <t>2-tyg. temu</t>
  </si>
  <si>
    <t>2 tygodni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</si>
</sst>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88" fillId="0" borderId="22" xfId="0" applyFont="1" applyBorder="1" applyAlignment="1">
      <alignment horizontal="center" wrapText="1"/>
    </xf>
    <xf numFmtId="0" fontId="88" fillId="0" borderId="14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342900</xdr:colOff>
      <xdr:row>35</xdr:row>
      <xdr:rowOff>135535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686050"/>
          <a:ext cx="60864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4807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48075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61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590925" cy="22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123825</xdr:rowOff>
    </xdr:from>
    <xdr:to>
      <xdr:col>14</xdr:col>
      <xdr:colOff>578019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161925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952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19050</xdr:rowOff>
    </xdr:from>
    <xdr:to>
      <xdr:col>15</xdr:col>
      <xdr:colOff>339973</xdr:colOff>
      <xdr:row>68</xdr:row>
      <xdr:rowOff>101211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772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166686</xdr:rowOff>
    </xdr:from>
    <xdr:to>
      <xdr:col>17</xdr:col>
      <xdr:colOff>203224</xdr:colOff>
      <xdr:row>43</xdr:row>
      <xdr:rowOff>166686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571749"/>
          <a:ext cx="5060974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22864</xdr:colOff>
      <xdr:row>43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39465" cy="3251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25</xdr:row>
      <xdr:rowOff>148716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1571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6" sqref="V86"/>
    </sheetView>
  </sheetViews>
  <sheetFormatPr defaultRowHeight="12.75" x14ac:dyDescent="0.2"/>
  <cols>
    <col min="1" max="1" width="13.7109375" style="119" customWidth="1"/>
    <col min="2" max="2" width="11.85546875" style="119" customWidth="1"/>
    <col min="3" max="3" width="11.7109375" style="119" customWidth="1"/>
    <col min="4" max="4" width="11.85546875" style="119" customWidth="1"/>
    <col min="5" max="5" width="13.5703125" style="119" customWidth="1"/>
    <col min="6" max="7" width="11.7109375" style="119" customWidth="1"/>
    <col min="8" max="8" width="11.42578125" style="119" customWidth="1"/>
    <col min="9" max="9" width="9.85546875" style="119" customWidth="1"/>
    <col min="10" max="10" width="13.7109375" style="119" customWidth="1"/>
    <col min="11" max="12" width="11.7109375" style="119" customWidth="1"/>
    <col min="13" max="13" width="11.85546875" style="119" customWidth="1"/>
    <col min="14" max="14" width="13.5703125" style="119" customWidth="1"/>
    <col min="15" max="16" width="11.7109375" style="119" customWidth="1"/>
    <col min="17" max="17" width="11.85546875" style="119" customWidth="1"/>
    <col min="18" max="16384" width="9.140625" style="119"/>
  </cols>
  <sheetData>
    <row r="2" spans="1:17" ht="16.5" x14ac:dyDescent="0.25">
      <c r="A2" s="161" t="s">
        <v>215</v>
      </c>
      <c r="B2" s="161"/>
      <c r="C2" s="161"/>
      <c r="D2" s="161"/>
      <c r="E2" s="161"/>
      <c r="F2" s="161"/>
      <c r="G2" s="161"/>
      <c r="H2" s="161"/>
      <c r="I2" s="161"/>
      <c r="J2" s="161" t="s">
        <v>216</v>
      </c>
      <c r="K2" s="161"/>
      <c r="L2" s="161"/>
      <c r="M2" s="161"/>
      <c r="N2" s="161"/>
      <c r="O2" s="161"/>
    </row>
    <row r="3" spans="1:17" ht="17.25" thickBot="1" x14ac:dyDescent="0.3">
      <c r="A3" s="161" t="s">
        <v>254</v>
      </c>
      <c r="B3" s="161"/>
      <c r="C3" s="161"/>
      <c r="D3" s="161"/>
      <c r="E3" s="161"/>
      <c r="F3" s="161"/>
      <c r="G3" s="161"/>
      <c r="H3" s="161"/>
      <c r="I3" s="161"/>
      <c r="J3" s="161" t="s">
        <v>254</v>
      </c>
      <c r="K3" s="161"/>
      <c r="L3" s="161"/>
      <c r="M3" s="161"/>
      <c r="N3" s="161"/>
      <c r="O3" s="161"/>
    </row>
    <row r="4" spans="1:17" ht="21" thickBot="1" x14ac:dyDescent="0.35">
      <c r="A4" s="163" t="s">
        <v>129</v>
      </c>
      <c r="B4" s="164"/>
      <c r="C4" s="164"/>
      <c r="D4" s="164"/>
      <c r="E4" s="164"/>
      <c r="F4" s="164"/>
      <c r="G4" s="164"/>
      <c r="H4" s="165"/>
      <c r="I4" s="166"/>
      <c r="J4" s="163" t="s">
        <v>130</v>
      </c>
      <c r="K4" s="164"/>
      <c r="L4" s="164"/>
      <c r="M4" s="164"/>
      <c r="N4" s="164"/>
      <c r="O4" s="164"/>
      <c r="P4" s="164"/>
      <c r="Q4" s="165"/>
    </row>
    <row r="5" spans="1:17" ht="16.5" thickBot="1" x14ac:dyDescent="0.3">
      <c r="A5" s="167" t="s">
        <v>257</v>
      </c>
      <c r="B5" s="168"/>
      <c r="C5" s="169"/>
      <c r="D5" s="170"/>
      <c r="E5" s="167" t="s">
        <v>258</v>
      </c>
      <c r="F5" s="168"/>
      <c r="G5" s="169"/>
      <c r="H5" s="170"/>
      <c r="I5" s="166"/>
      <c r="J5" s="167" t="s">
        <v>257</v>
      </c>
      <c r="K5" s="168"/>
      <c r="L5" s="169"/>
      <c r="M5" s="170"/>
      <c r="N5" s="167" t="s">
        <v>258</v>
      </c>
      <c r="O5" s="168"/>
      <c r="P5" s="169"/>
      <c r="Q5" s="170"/>
    </row>
    <row r="6" spans="1:17" ht="29.25" thickBot="1" x14ac:dyDescent="0.25">
      <c r="A6" s="171" t="s">
        <v>131</v>
      </c>
      <c r="B6" s="172" t="s">
        <v>104</v>
      </c>
      <c r="C6" s="173" t="s">
        <v>165</v>
      </c>
      <c r="D6" s="174" t="s">
        <v>132</v>
      </c>
      <c r="E6" s="171" t="s">
        <v>131</v>
      </c>
      <c r="F6" s="172" t="s">
        <v>104</v>
      </c>
      <c r="G6" s="173" t="s">
        <v>165</v>
      </c>
      <c r="H6" s="174" t="s">
        <v>132</v>
      </c>
      <c r="I6" s="166"/>
      <c r="J6" s="171" t="s">
        <v>131</v>
      </c>
      <c r="K6" s="172" t="s">
        <v>104</v>
      </c>
      <c r="L6" s="173" t="s">
        <v>165</v>
      </c>
      <c r="M6" s="174" t="s">
        <v>132</v>
      </c>
      <c r="N6" s="171" t="s">
        <v>131</v>
      </c>
      <c r="O6" s="172" t="s">
        <v>104</v>
      </c>
      <c r="P6" s="173" t="s">
        <v>165</v>
      </c>
      <c r="Q6" s="174" t="s">
        <v>132</v>
      </c>
    </row>
    <row r="7" spans="1:17" ht="15" thickBot="1" x14ac:dyDescent="0.25">
      <c r="A7" s="175" t="s">
        <v>118</v>
      </c>
      <c r="B7" s="176">
        <v>219266.821</v>
      </c>
      <c r="C7" s="177">
        <v>952653.88100000005</v>
      </c>
      <c r="D7" s="178">
        <v>507236.42</v>
      </c>
      <c r="E7" s="179" t="s">
        <v>118</v>
      </c>
      <c r="F7" s="180">
        <v>319640.93900000001</v>
      </c>
      <c r="G7" s="181">
        <v>1366960.75</v>
      </c>
      <c r="H7" s="178">
        <v>494669.55499999999</v>
      </c>
      <c r="I7" s="166"/>
      <c r="J7" s="175" t="s">
        <v>118</v>
      </c>
      <c r="K7" s="176">
        <v>105707.856</v>
      </c>
      <c r="L7" s="177">
        <v>458842.27500000002</v>
      </c>
      <c r="M7" s="178">
        <v>218627.91</v>
      </c>
      <c r="N7" s="179" t="s">
        <v>118</v>
      </c>
      <c r="O7" s="180">
        <v>130331.47</v>
      </c>
      <c r="P7" s="181">
        <v>556742.91099999996</v>
      </c>
      <c r="Q7" s="178">
        <v>169910.217</v>
      </c>
    </row>
    <row r="8" spans="1:17" x14ac:dyDescent="0.2">
      <c r="A8" s="182" t="s">
        <v>77</v>
      </c>
      <c r="B8" s="183">
        <v>109092.569</v>
      </c>
      <c r="C8" s="184">
        <v>473757.071</v>
      </c>
      <c r="D8" s="183">
        <v>267380.64799999999</v>
      </c>
      <c r="E8" s="185" t="s">
        <v>77</v>
      </c>
      <c r="F8" s="186">
        <v>207288.065</v>
      </c>
      <c r="G8" s="187">
        <v>886654.478</v>
      </c>
      <c r="H8" s="188">
        <v>326998.32699999999</v>
      </c>
      <c r="I8" s="166"/>
      <c r="J8" s="182" t="s">
        <v>136</v>
      </c>
      <c r="K8" s="183">
        <v>51257.288999999997</v>
      </c>
      <c r="L8" s="184">
        <v>222546.34299999999</v>
      </c>
      <c r="M8" s="183">
        <v>111222.712</v>
      </c>
      <c r="N8" s="185" t="s">
        <v>136</v>
      </c>
      <c r="O8" s="186">
        <v>74221.570000000007</v>
      </c>
      <c r="P8" s="187">
        <v>316726.82799999998</v>
      </c>
      <c r="Q8" s="188">
        <v>82169.066999999995</v>
      </c>
    </row>
    <row r="9" spans="1:17" x14ac:dyDescent="0.2">
      <c r="A9" s="189" t="s">
        <v>232</v>
      </c>
      <c r="B9" s="190">
        <v>27166.46</v>
      </c>
      <c r="C9" s="191">
        <v>118210.052</v>
      </c>
      <c r="D9" s="190">
        <v>91561.974000000002</v>
      </c>
      <c r="E9" s="192" t="s">
        <v>144</v>
      </c>
      <c r="F9" s="193">
        <v>14538.875</v>
      </c>
      <c r="G9" s="194">
        <v>62083.815000000002</v>
      </c>
      <c r="H9" s="195">
        <v>23556.456999999999</v>
      </c>
      <c r="I9" s="166"/>
      <c r="J9" s="189" t="s">
        <v>77</v>
      </c>
      <c r="K9" s="190">
        <v>21894.363000000001</v>
      </c>
      <c r="L9" s="191">
        <v>94990.934999999998</v>
      </c>
      <c r="M9" s="190">
        <v>31779.758999999998</v>
      </c>
      <c r="N9" s="192" t="s">
        <v>77</v>
      </c>
      <c r="O9" s="193">
        <v>23895.936000000002</v>
      </c>
      <c r="P9" s="194">
        <v>102338.068</v>
      </c>
      <c r="Q9" s="195">
        <v>29698.95</v>
      </c>
    </row>
    <row r="10" spans="1:17" x14ac:dyDescent="0.2">
      <c r="A10" s="189" t="s">
        <v>144</v>
      </c>
      <c r="B10" s="190">
        <v>14135.593000000001</v>
      </c>
      <c r="C10" s="191">
        <v>61450.923999999999</v>
      </c>
      <c r="D10" s="190">
        <v>25147.306</v>
      </c>
      <c r="E10" s="192" t="s">
        <v>214</v>
      </c>
      <c r="F10" s="193">
        <v>14038.891</v>
      </c>
      <c r="G10" s="194">
        <v>59817.506000000001</v>
      </c>
      <c r="H10" s="195">
        <v>30731.032999999999</v>
      </c>
      <c r="I10" s="166"/>
      <c r="J10" s="189" t="s">
        <v>137</v>
      </c>
      <c r="K10" s="190">
        <v>10905.271000000001</v>
      </c>
      <c r="L10" s="191">
        <v>47320.63</v>
      </c>
      <c r="M10" s="190">
        <v>37549.567999999999</v>
      </c>
      <c r="N10" s="192" t="s">
        <v>160</v>
      </c>
      <c r="O10" s="193">
        <v>10154.793</v>
      </c>
      <c r="P10" s="194">
        <v>43415.118000000002</v>
      </c>
      <c r="Q10" s="195">
        <v>8493.51</v>
      </c>
    </row>
    <row r="11" spans="1:17" x14ac:dyDescent="0.2">
      <c r="A11" s="189" t="s">
        <v>137</v>
      </c>
      <c r="B11" s="190">
        <v>8252.6569999999992</v>
      </c>
      <c r="C11" s="191">
        <v>35877.131000000001</v>
      </c>
      <c r="D11" s="190">
        <v>10144.92</v>
      </c>
      <c r="E11" s="192" t="s">
        <v>137</v>
      </c>
      <c r="F11" s="193">
        <v>8604.4359999999997</v>
      </c>
      <c r="G11" s="194">
        <v>36859.053999999996</v>
      </c>
      <c r="H11" s="195">
        <v>5791.3670000000002</v>
      </c>
      <c r="I11" s="166"/>
      <c r="J11" s="189" t="s">
        <v>160</v>
      </c>
      <c r="K11" s="190">
        <v>8601.82</v>
      </c>
      <c r="L11" s="191">
        <v>37177.745999999999</v>
      </c>
      <c r="M11" s="190">
        <v>16672.153999999999</v>
      </c>
      <c r="N11" s="192" t="s">
        <v>137</v>
      </c>
      <c r="O11" s="193">
        <v>8724.9359999999997</v>
      </c>
      <c r="P11" s="194">
        <v>37316.311999999998</v>
      </c>
      <c r="Q11" s="195">
        <v>25376.784</v>
      </c>
    </row>
    <row r="12" spans="1:17" x14ac:dyDescent="0.2">
      <c r="A12" s="189" t="s">
        <v>136</v>
      </c>
      <c r="B12" s="190">
        <v>7658.5559999999996</v>
      </c>
      <c r="C12" s="191">
        <v>33274.565000000002</v>
      </c>
      <c r="D12" s="190">
        <v>17944.584999999999</v>
      </c>
      <c r="E12" s="192" t="s">
        <v>183</v>
      </c>
      <c r="F12" s="193">
        <v>8433.384</v>
      </c>
      <c r="G12" s="194">
        <v>35979.709000000003</v>
      </c>
      <c r="H12" s="195">
        <v>16396.641</v>
      </c>
      <c r="I12" s="166"/>
      <c r="J12" s="189" t="s">
        <v>139</v>
      </c>
      <c r="K12" s="190">
        <v>3919.5070000000001</v>
      </c>
      <c r="L12" s="191">
        <v>17023.530999999999</v>
      </c>
      <c r="M12" s="190">
        <v>6793.0730000000003</v>
      </c>
      <c r="N12" s="192" t="s">
        <v>139</v>
      </c>
      <c r="O12" s="193">
        <v>2951.4929999999999</v>
      </c>
      <c r="P12" s="194">
        <v>12592.293</v>
      </c>
      <c r="Q12" s="195">
        <v>4000.3789999999999</v>
      </c>
    </row>
    <row r="13" spans="1:17" x14ac:dyDescent="0.2">
      <c r="A13" s="189" t="s">
        <v>183</v>
      </c>
      <c r="B13" s="190">
        <v>7422.5709999999999</v>
      </c>
      <c r="C13" s="191">
        <v>32217.546999999999</v>
      </c>
      <c r="D13" s="190">
        <v>15997.532999999999</v>
      </c>
      <c r="E13" s="192" t="s">
        <v>136</v>
      </c>
      <c r="F13" s="193">
        <v>7784.4080000000004</v>
      </c>
      <c r="G13" s="194">
        <v>33334.690999999999</v>
      </c>
      <c r="H13" s="195">
        <v>15887.297</v>
      </c>
      <c r="I13" s="166"/>
      <c r="J13" s="189" t="s">
        <v>142</v>
      </c>
      <c r="K13" s="190">
        <v>3388.18</v>
      </c>
      <c r="L13" s="191">
        <v>14874.108</v>
      </c>
      <c r="M13" s="190">
        <v>370.15</v>
      </c>
      <c r="N13" s="192" t="s">
        <v>138</v>
      </c>
      <c r="O13" s="193">
        <v>2336.5230000000001</v>
      </c>
      <c r="P13" s="194">
        <v>9949.893</v>
      </c>
      <c r="Q13" s="195">
        <v>4771.3220000000001</v>
      </c>
    </row>
    <row r="14" spans="1:17" x14ac:dyDescent="0.2">
      <c r="A14" s="189" t="s">
        <v>146</v>
      </c>
      <c r="B14" s="190">
        <v>6275.4610000000002</v>
      </c>
      <c r="C14" s="191">
        <v>27213.572</v>
      </c>
      <c r="D14" s="190">
        <v>13787.852000000001</v>
      </c>
      <c r="E14" s="192" t="s">
        <v>146</v>
      </c>
      <c r="F14" s="193">
        <v>7699.4290000000001</v>
      </c>
      <c r="G14" s="194">
        <v>33003.139000000003</v>
      </c>
      <c r="H14" s="195">
        <v>14027.614</v>
      </c>
      <c r="I14" s="166"/>
      <c r="J14" s="189" t="s">
        <v>79</v>
      </c>
      <c r="K14" s="190">
        <v>2245.703</v>
      </c>
      <c r="L14" s="191">
        <v>9751.7800000000007</v>
      </c>
      <c r="M14" s="190">
        <v>9554.7170000000006</v>
      </c>
      <c r="N14" s="192" t="s">
        <v>141</v>
      </c>
      <c r="O14" s="193">
        <v>1930.633</v>
      </c>
      <c r="P14" s="194">
        <v>8267.9449999999997</v>
      </c>
      <c r="Q14" s="195">
        <v>4950.4179999999997</v>
      </c>
    </row>
    <row r="15" spans="1:17" x14ac:dyDescent="0.2">
      <c r="A15" s="189" t="s">
        <v>214</v>
      </c>
      <c r="B15" s="190">
        <v>4625.3029999999999</v>
      </c>
      <c r="C15" s="191">
        <v>20159.325000000001</v>
      </c>
      <c r="D15" s="190">
        <v>12205.44</v>
      </c>
      <c r="E15" s="192" t="s">
        <v>133</v>
      </c>
      <c r="F15" s="193">
        <v>5823.7619999999997</v>
      </c>
      <c r="G15" s="194">
        <v>24877.031999999999</v>
      </c>
      <c r="H15" s="195">
        <v>4236.5370000000003</v>
      </c>
      <c r="I15" s="166"/>
      <c r="J15" s="189" t="s">
        <v>141</v>
      </c>
      <c r="K15" s="190">
        <v>1179.25</v>
      </c>
      <c r="L15" s="191">
        <v>5100.616</v>
      </c>
      <c r="M15" s="190">
        <v>2114.799</v>
      </c>
      <c r="N15" s="192" t="s">
        <v>222</v>
      </c>
      <c r="O15" s="193">
        <v>1524.12</v>
      </c>
      <c r="P15" s="194">
        <v>6560.69</v>
      </c>
      <c r="Q15" s="195">
        <v>2503.6149999999998</v>
      </c>
    </row>
    <row r="16" spans="1:17" x14ac:dyDescent="0.2">
      <c r="A16" s="189" t="s">
        <v>133</v>
      </c>
      <c r="B16" s="190">
        <v>4359.0739999999996</v>
      </c>
      <c r="C16" s="191">
        <v>18948.79</v>
      </c>
      <c r="D16" s="190">
        <v>5776.9579999999996</v>
      </c>
      <c r="E16" s="192" t="s">
        <v>141</v>
      </c>
      <c r="F16" s="193">
        <v>4644.6769999999997</v>
      </c>
      <c r="G16" s="194">
        <v>19847</v>
      </c>
      <c r="H16" s="195">
        <v>4897.8789999999999</v>
      </c>
      <c r="I16" s="166"/>
      <c r="J16" s="189" t="s">
        <v>76</v>
      </c>
      <c r="K16" s="190">
        <v>479.34399999999999</v>
      </c>
      <c r="L16" s="191">
        <v>2081.4639999999999</v>
      </c>
      <c r="M16" s="190">
        <v>387.61599999999999</v>
      </c>
      <c r="N16" s="192" t="s">
        <v>202</v>
      </c>
      <c r="O16" s="193">
        <v>1059.867</v>
      </c>
      <c r="P16" s="194">
        <v>4502.3339999999998</v>
      </c>
      <c r="Q16" s="195">
        <v>470.96600000000001</v>
      </c>
    </row>
    <row r="17" spans="1:17" x14ac:dyDescent="0.2">
      <c r="A17" s="189" t="s">
        <v>141</v>
      </c>
      <c r="B17" s="190">
        <v>4231.2730000000001</v>
      </c>
      <c r="C17" s="191">
        <v>18437.205999999998</v>
      </c>
      <c r="D17" s="190">
        <v>5128.9399999999996</v>
      </c>
      <c r="E17" s="192" t="s">
        <v>142</v>
      </c>
      <c r="F17" s="193">
        <v>4505.0169999999998</v>
      </c>
      <c r="G17" s="194">
        <v>19273.498</v>
      </c>
      <c r="H17" s="195">
        <v>7317.3450000000003</v>
      </c>
      <c r="I17" s="166"/>
      <c r="J17" s="189" t="s">
        <v>157</v>
      </c>
      <c r="K17" s="190">
        <v>447.06799999999998</v>
      </c>
      <c r="L17" s="191">
        <v>1942.0650000000001</v>
      </c>
      <c r="M17" s="190">
        <v>1022.931</v>
      </c>
      <c r="N17" s="192" t="s">
        <v>79</v>
      </c>
      <c r="O17" s="193">
        <v>933.96699999999998</v>
      </c>
      <c r="P17" s="194">
        <v>4005.6590000000001</v>
      </c>
      <c r="Q17" s="195">
        <v>4956.8329999999996</v>
      </c>
    </row>
    <row r="18" spans="1:17" x14ac:dyDescent="0.2">
      <c r="A18" s="189" t="s">
        <v>142</v>
      </c>
      <c r="B18" s="190">
        <v>3738.3180000000002</v>
      </c>
      <c r="C18" s="191">
        <v>16239.825000000001</v>
      </c>
      <c r="D18" s="190">
        <v>8613.5810000000001</v>
      </c>
      <c r="E18" s="192" t="s">
        <v>79</v>
      </c>
      <c r="F18" s="193">
        <v>3966.0709999999999</v>
      </c>
      <c r="G18" s="194">
        <v>16918.526999999998</v>
      </c>
      <c r="H18" s="195">
        <v>2630.902</v>
      </c>
      <c r="I18" s="166"/>
      <c r="J18" s="189" t="s">
        <v>222</v>
      </c>
      <c r="K18" s="190">
        <v>375.89699999999999</v>
      </c>
      <c r="L18" s="191">
        <v>1647.5160000000001</v>
      </c>
      <c r="M18" s="190">
        <v>231.82</v>
      </c>
      <c r="N18" s="192" t="s">
        <v>234</v>
      </c>
      <c r="O18" s="193">
        <v>762.93899999999996</v>
      </c>
      <c r="P18" s="194">
        <v>3233.0819999999999</v>
      </c>
      <c r="Q18" s="195">
        <v>319.245</v>
      </c>
    </row>
    <row r="19" spans="1:17" x14ac:dyDescent="0.2">
      <c r="A19" s="189" t="s">
        <v>222</v>
      </c>
      <c r="B19" s="190">
        <v>3555.7280000000001</v>
      </c>
      <c r="C19" s="191">
        <v>15453.588</v>
      </c>
      <c r="D19" s="190">
        <v>8090.01</v>
      </c>
      <c r="E19" s="192" t="s">
        <v>222</v>
      </c>
      <c r="F19" s="193">
        <v>3887.98</v>
      </c>
      <c r="G19" s="194">
        <v>16579.174999999999</v>
      </c>
      <c r="H19" s="195">
        <v>7032.5469999999996</v>
      </c>
      <c r="I19" s="166"/>
      <c r="J19" s="189" t="s">
        <v>144</v>
      </c>
      <c r="K19" s="190">
        <v>332.721</v>
      </c>
      <c r="L19" s="191">
        <v>1420.0609999999999</v>
      </c>
      <c r="M19" s="190">
        <v>236.22200000000001</v>
      </c>
      <c r="N19" s="192" t="s">
        <v>157</v>
      </c>
      <c r="O19" s="193">
        <v>592.66899999999998</v>
      </c>
      <c r="P19" s="194">
        <v>2530.0920000000001</v>
      </c>
      <c r="Q19" s="195">
        <v>1158.6500000000001</v>
      </c>
    </row>
    <row r="20" spans="1:17" x14ac:dyDescent="0.2">
      <c r="A20" s="189" t="s">
        <v>76</v>
      </c>
      <c r="B20" s="190">
        <v>3506.6869999999999</v>
      </c>
      <c r="C20" s="191">
        <v>15174.148999999999</v>
      </c>
      <c r="D20" s="190">
        <v>2033.3040000000001</v>
      </c>
      <c r="E20" s="192" t="s">
        <v>213</v>
      </c>
      <c r="F20" s="193">
        <v>3742.8150000000001</v>
      </c>
      <c r="G20" s="194">
        <v>15981.898999999999</v>
      </c>
      <c r="H20" s="195">
        <v>2149.29</v>
      </c>
      <c r="I20" s="166"/>
      <c r="J20" s="189" t="s">
        <v>143</v>
      </c>
      <c r="K20" s="190">
        <v>239.46100000000001</v>
      </c>
      <c r="L20" s="191">
        <v>1040.9690000000001</v>
      </c>
      <c r="M20" s="190">
        <v>307.20999999999998</v>
      </c>
      <c r="N20" s="192" t="s">
        <v>143</v>
      </c>
      <c r="O20" s="193">
        <v>449.29599999999999</v>
      </c>
      <c r="P20" s="194">
        <v>1923.1310000000001</v>
      </c>
      <c r="Q20" s="195">
        <v>485.08300000000003</v>
      </c>
    </row>
    <row r="21" spans="1:17" x14ac:dyDescent="0.2">
      <c r="A21" s="189" t="s">
        <v>176</v>
      </c>
      <c r="B21" s="190">
        <v>2276.1120000000001</v>
      </c>
      <c r="C21" s="191">
        <v>9854.6370000000006</v>
      </c>
      <c r="D21" s="190">
        <v>4579.0940000000001</v>
      </c>
      <c r="E21" s="192" t="s">
        <v>76</v>
      </c>
      <c r="F21" s="193">
        <v>2561.107</v>
      </c>
      <c r="G21" s="194">
        <v>11117.585999999999</v>
      </c>
      <c r="H21" s="195">
        <v>1247.05</v>
      </c>
      <c r="I21" s="166"/>
      <c r="J21" s="189" t="s">
        <v>138</v>
      </c>
      <c r="K21" s="190">
        <v>164.11699999999999</v>
      </c>
      <c r="L21" s="191">
        <v>713.255</v>
      </c>
      <c r="M21" s="190">
        <v>211.53299999999999</v>
      </c>
      <c r="N21" s="192" t="s">
        <v>76</v>
      </c>
      <c r="O21" s="193">
        <v>362.17599999999999</v>
      </c>
      <c r="P21" s="194">
        <v>1551.94</v>
      </c>
      <c r="Q21" s="195">
        <v>333.387</v>
      </c>
    </row>
    <row r="22" spans="1:17" x14ac:dyDescent="0.2">
      <c r="A22" s="189" t="s">
        <v>79</v>
      </c>
      <c r="B22" s="190">
        <v>2226.9540000000002</v>
      </c>
      <c r="C22" s="191">
        <v>9672.6630000000005</v>
      </c>
      <c r="D22" s="190">
        <v>1690.712</v>
      </c>
      <c r="E22" s="192" t="s">
        <v>223</v>
      </c>
      <c r="F22" s="193">
        <v>2496.1129999999998</v>
      </c>
      <c r="G22" s="194">
        <v>10601.558000000001</v>
      </c>
      <c r="H22" s="195">
        <v>943.70100000000002</v>
      </c>
      <c r="I22" s="166"/>
      <c r="J22" s="189" t="s">
        <v>155</v>
      </c>
      <c r="K22" s="190">
        <v>133.71899999999999</v>
      </c>
      <c r="L22" s="191">
        <v>580.72199999999998</v>
      </c>
      <c r="M22" s="190">
        <v>90.72</v>
      </c>
      <c r="N22" s="192" t="s">
        <v>133</v>
      </c>
      <c r="O22" s="193">
        <v>270.31700000000001</v>
      </c>
      <c r="P22" s="194">
        <v>1149.027</v>
      </c>
      <c r="Q22" s="195">
        <v>132.518</v>
      </c>
    </row>
    <row r="23" spans="1:17" ht="13.5" thickBot="1" x14ac:dyDescent="0.25">
      <c r="A23" s="196" t="s">
        <v>213</v>
      </c>
      <c r="B23" s="197">
        <v>1319.84</v>
      </c>
      <c r="C23" s="198">
        <v>5760.6670000000004</v>
      </c>
      <c r="D23" s="197">
        <v>1420.9280000000001</v>
      </c>
      <c r="E23" s="199" t="s">
        <v>160</v>
      </c>
      <c r="F23" s="200">
        <v>2225.576</v>
      </c>
      <c r="G23" s="201">
        <v>9532.9030000000002</v>
      </c>
      <c r="H23" s="202">
        <v>4878.2730000000001</v>
      </c>
      <c r="I23" s="166"/>
      <c r="J23" s="196" t="s">
        <v>133</v>
      </c>
      <c r="K23" s="197">
        <v>118.247</v>
      </c>
      <c r="L23" s="198">
        <v>516.82500000000005</v>
      </c>
      <c r="M23" s="197">
        <v>58.76</v>
      </c>
      <c r="N23" s="199" t="s">
        <v>242</v>
      </c>
      <c r="O23" s="200">
        <v>64.629000000000005</v>
      </c>
      <c r="P23" s="201">
        <v>271.34300000000002</v>
      </c>
      <c r="Q23" s="202">
        <v>26.167999999999999</v>
      </c>
    </row>
    <row r="27" spans="1:17" ht="16.5" x14ac:dyDescent="0.25">
      <c r="A27" s="161" t="s">
        <v>127</v>
      </c>
      <c r="B27" s="161"/>
      <c r="C27" s="161"/>
      <c r="D27" s="161"/>
      <c r="E27" s="161"/>
      <c r="F27" s="161"/>
      <c r="G27" s="161"/>
      <c r="H27" s="162"/>
      <c r="I27" s="162"/>
      <c r="J27" s="161" t="s">
        <v>128</v>
      </c>
      <c r="K27" s="161"/>
      <c r="L27" s="161"/>
      <c r="M27" s="161"/>
      <c r="N27" s="161"/>
      <c r="O27" s="161"/>
      <c r="P27" s="161"/>
      <c r="Q27" s="162"/>
    </row>
    <row r="28" spans="1:17" ht="17.25" thickBot="1" x14ac:dyDescent="0.3">
      <c r="A28" s="161" t="s">
        <v>254</v>
      </c>
      <c r="B28" s="161"/>
      <c r="C28" s="161"/>
      <c r="D28" s="161"/>
      <c r="E28" s="161"/>
      <c r="F28" s="161"/>
      <c r="G28" s="161"/>
      <c r="H28" s="162"/>
      <c r="I28" s="162"/>
      <c r="J28" s="161" t="s">
        <v>254</v>
      </c>
      <c r="K28" s="161"/>
      <c r="L28" s="161"/>
      <c r="M28" s="161"/>
      <c r="N28" s="161"/>
      <c r="O28" s="161"/>
      <c r="P28" s="161"/>
      <c r="Q28" s="162"/>
    </row>
    <row r="29" spans="1:17" ht="21" thickBot="1" x14ac:dyDescent="0.35">
      <c r="A29" s="163" t="s">
        <v>129</v>
      </c>
      <c r="B29" s="164"/>
      <c r="C29" s="164"/>
      <c r="D29" s="164"/>
      <c r="E29" s="164"/>
      <c r="F29" s="164"/>
      <c r="G29" s="164"/>
      <c r="H29" s="165"/>
      <c r="I29" s="166"/>
      <c r="J29" s="163" t="s">
        <v>130</v>
      </c>
      <c r="K29" s="164"/>
      <c r="L29" s="164"/>
      <c r="M29" s="164"/>
      <c r="N29" s="164"/>
      <c r="O29" s="164"/>
      <c r="P29" s="164"/>
      <c r="Q29" s="165"/>
    </row>
    <row r="30" spans="1:17" ht="16.5" thickBot="1" x14ac:dyDescent="0.3">
      <c r="A30" s="167" t="s">
        <v>257</v>
      </c>
      <c r="B30" s="168"/>
      <c r="C30" s="169"/>
      <c r="D30" s="170"/>
      <c r="E30" s="167" t="s">
        <v>258</v>
      </c>
      <c r="F30" s="168"/>
      <c r="G30" s="169"/>
      <c r="H30" s="170"/>
      <c r="I30" s="166"/>
      <c r="J30" s="167" t="s">
        <v>257</v>
      </c>
      <c r="K30" s="168"/>
      <c r="L30" s="169"/>
      <c r="M30" s="170"/>
      <c r="N30" s="167" t="s">
        <v>258</v>
      </c>
      <c r="O30" s="168"/>
      <c r="P30" s="169"/>
      <c r="Q30" s="170"/>
    </row>
    <row r="31" spans="1:17" ht="29.25" thickBot="1" x14ac:dyDescent="0.25">
      <c r="A31" s="171" t="s">
        <v>131</v>
      </c>
      <c r="B31" s="172" t="s">
        <v>104</v>
      </c>
      <c r="C31" s="173" t="s">
        <v>165</v>
      </c>
      <c r="D31" s="174" t="s">
        <v>132</v>
      </c>
      <c r="E31" s="171" t="s">
        <v>131</v>
      </c>
      <c r="F31" s="172" t="s">
        <v>104</v>
      </c>
      <c r="G31" s="173" t="s">
        <v>165</v>
      </c>
      <c r="H31" s="174" t="s">
        <v>132</v>
      </c>
      <c r="I31" s="166"/>
      <c r="J31" s="171" t="s">
        <v>131</v>
      </c>
      <c r="K31" s="172" t="s">
        <v>104</v>
      </c>
      <c r="L31" s="173" t="s">
        <v>165</v>
      </c>
      <c r="M31" s="174" t="s">
        <v>132</v>
      </c>
      <c r="N31" s="171" t="s">
        <v>131</v>
      </c>
      <c r="O31" s="172" t="s">
        <v>104</v>
      </c>
      <c r="P31" s="173" t="s">
        <v>165</v>
      </c>
      <c r="Q31" s="174" t="s">
        <v>132</v>
      </c>
    </row>
    <row r="32" spans="1:17" ht="15" thickBot="1" x14ac:dyDescent="0.25">
      <c r="A32" s="175" t="s">
        <v>118</v>
      </c>
      <c r="B32" s="176">
        <v>159649.74400000001</v>
      </c>
      <c r="C32" s="177">
        <v>693409.32200000004</v>
      </c>
      <c r="D32" s="178">
        <v>94529.18</v>
      </c>
      <c r="E32" s="179" t="s">
        <v>118</v>
      </c>
      <c r="F32" s="180">
        <v>219696.47200000001</v>
      </c>
      <c r="G32" s="181">
        <v>941240.39099999995</v>
      </c>
      <c r="H32" s="178">
        <v>104906.41899999999</v>
      </c>
      <c r="I32" s="166"/>
      <c r="J32" s="175" t="s">
        <v>118</v>
      </c>
      <c r="K32" s="176">
        <v>193729.372</v>
      </c>
      <c r="L32" s="177">
        <v>841236.777</v>
      </c>
      <c r="M32" s="178">
        <v>98054.573999999993</v>
      </c>
      <c r="N32" s="179" t="s">
        <v>118</v>
      </c>
      <c r="O32" s="180">
        <v>131527.78599999999</v>
      </c>
      <c r="P32" s="181">
        <v>564249.82499999995</v>
      </c>
      <c r="Q32" s="178">
        <v>78018.664999999994</v>
      </c>
    </row>
    <row r="33" spans="1:17" x14ac:dyDescent="0.2">
      <c r="A33" s="182" t="s">
        <v>168</v>
      </c>
      <c r="B33" s="183">
        <v>32434.036</v>
      </c>
      <c r="C33" s="184">
        <v>140336.89600000001</v>
      </c>
      <c r="D33" s="183">
        <v>18608.7</v>
      </c>
      <c r="E33" s="185" t="s">
        <v>168</v>
      </c>
      <c r="F33" s="186">
        <v>57679.892999999996</v>
      </c>
      <c r="G33" s="187">
        <v>246732.11799999999</v>
      </c>
      <c r="H33" s="188">
        <v>30473</v>
      </c>
      <c r="I33" s="166"/>
      <c r="J33" s="182" t="s">
        <v>134</v>
      </c>
      <c r="K33" s="183">
        <v>72558.869000000006</v>
      </c>
      <c r="L33" s="184">
        <v>314837.64500000002</v>
      </c>
      <c r="M33" s="183">
        <v>24232.052</v>
      </c>
      <c r="N33" s="185" t="s">
        <v>77</v>
      </c>
      <c r="O33" s="186">
        <v>69488.857000000004</v>
      </c>
      <c r="P33" s="187">
        <v>297794.391</v>
      </c>
      <c r="Q33" s="188">
        <v>48835.302000000003</v>
      </c>
    </row>
    <row r="34" spans="1:17" x14ac:dyDescent="0.2">
      <c r="A34" s="189" t="s">
        <v>77</v>
      </c>
      <c r="B34" s="190">
        <v>16345.89</v>
      </c>
      <c r="C34" s="191">
        <v>71147.812999999995</v>
      </c>
      <c r="D34" s="190">
        <v>11786.81</v>
      </c>
      <c r="E34" s="192" t="s">
        <v>222</v>
      </c>
      <c r="F34" s="193">
        <v>25948.137999999999</v>
      </c>
      <c r="G34" s="194">
        <v>111902.568</v>
      </c>
      <c r="H34" s="195">
        <v>7582.0529999999999</v>
      </c>
      <c r="I34" s="166"/>
      <c r="J34" s="189" t="s">
        <v>77</v>
      </c>
      <c r="K34" s="190">
        <v>60178.209000000003</v>
      </c>
      <c r="L34" s="191">
        <v>261381.62100000001</v>
      </c>
      <c r="M34" s="190">
        <v>44333.150999999998</v>
      </c>
      <c r="N34" s="192" t="s">
        <v>134</v>
      </c>
      <c r="O34" s="193">
        <v>18419.271000000001</v>
      </c>
      <c r="P34" s="194">
        <v>79507.031000000003</v>
      </c>
      <c r="Q34" s="195">
        <v>6744.2950000000001</v>
      </c>
    </row>
    <row r="35" spans="1:17" x14ac:dyDescent="0.2">
      <c r="A35" s="189" t="s">
        <v>222</v>
      </c>
      <c r="B35" s="190">
        <v>14953.573</v>
      </c>
      <c r="C35" s="191">
        <v>64981.129000000001</v>
      </c>
      <c r="D35" s="190">
        <v>9511.4580000000005</v>
      </c>
      <c r="E35" s="192" t="s">
        <v>77</v>
      </c>
      <c r="F35" s="193">
        <v>20029.271000000001</v>
      </c>
      <c r="G35" s="194">
        <v>85404.835000000006</v>
      </c>
      <c r="H35" s="195">
        <v>10939.486999999999</v>
      </c>
      <c r="I35" s="166"/>
      <c r="J35" s="189" t="s">
        <v>222</v>
      </c>
      <c r="K35" s="190">
        <v>37879.523999999998</v>
      </c>
      <c r="L35" s="191">
        <v>164671.334</v>
      </c>
      <c r="M35" s="190">
        <v>14134.761</v>
      </c>
      <c r="N35" s="192" t="s">
        <v>222</v>
      </c>
      <c r="O35" s="193">
        <v>13167.688</v>
      </c>
      <c r="P35" s="194">
        <v>56643.64</v>
      </c>
      <c r="Q35" s="195">
        <v>5880.3320000000003</v>
      </c>
    </row>
    <row r="36" spans="1:17" x14ac:dyDescent="0.2">
      <c r="A36" s="189" t="s">
        <v>184</v>
      </c>
      <c r="B36" s="190">
        <v>11377.638000000001</v>
      </c>
      <c r="C36" s="191">
        <v>49649.428</v>
      </c>
      <c r="D36" s="190">
        <v>6370.8530000000001</v>
      </c>
      <c r="E36" s="192" t="s">
        <v>184</v>
      </c>
      <c r="F36" s="193">
        <v>15452.343000000001</v>
      </c>
      <c r="G36" s="194">
        <v>66014.17</v>
      </c>
      <c r="H36" s="195">
        <v>8099.84</v>
      </c>
      <c r="I36" s="166"/>
      <c r="J36" s="189" t="s">
        <v>76</v>
      </c>
      <c r="K36" s="190">
        <v>5646.21</v>
      </c>
      <c r="L36" s="191">
        <v>24514.925999999999</v>
      </c>
      <c r="M36" s="190">
        <v>3940.4450000000002</v>
      </c>
      <c r="N36" s="192" t="s">
        <v>76</v>
      </c>
      <c r="O36" s="193">
        <v>7800.4970000000003</v>
      </c>
      <c r="P36" s="194">
        <v>33402.531999999999</v>
      </c>
      <c r="Q36" s="195">
        <v>3939.1390000000001</v>
      </c>
    </row>
    <row r="37" spans="1:17" x14ac:dyDescent="0.2">
      <c r="A37" s="189" t="s">
        <v>175</v>
      </c>
      <c r="B37" s="190">
        <v>9974.2630000000008</v>
      </c>
      <c r="C37" s="191">
        <v>43478.32</v>
      </c>
      <c r="D37" s="190">
        <v>4406.1750000000002</v>
      </c>
      <c r="E37" s="192" t="s">
        <v>175</v>
      </c>
      <c r="F37" s="193">
        <v>15098.69</v>
      </c>
      <c r="G37" s="194">
        <v>64491.38</v>
      </c>
      <c r="H37" s="195">
        <v>6045.8</v>
      </c>
      <c r="I37" s="166"/>
      <c r="J37" s="189" t="s">
        <v>139</v>
      </c>
      <c r="K37" s="190">
        <v>3961.9569999999999</v>
      </c>
      <c r="L37" s="191">
        <v>17143.157999999999</v>
      </c>
      <c r="M37" s="190">
        <v>3065.886</v>
      </c>
      <c r="N37" s="192" t="s">
        <v>136</v>
      </c>
      <c r="O37" s="193">
        <v>2872.9940000000001</v>
      </c>
      <c r="P37" s="194">
        <v>12233.871999999999</v>
      </c>
      <c r="Q37" s="195">
        <v>2717.5189999999998</v>
      </c>
    </row>
    <row r="38" spans="1:17" x14ac:dyDescent="0.2">
      <c r="A38" s="189" t="s">
        <v>133</v>
      </c>
      <c r="B38" s="190">
        <v>8603.5669999999991</v>
      </c>
      <c r="C38" s="191">
        <v>37359.451000000001</v>
      </c>
      <c r="D38" s="190">
        <v>5751.1009999999997</v>
      </c>
      <c r="E38" s="192" t="s">
        <v>133</v>
      </c>
      <c r="F38" s="193">
        <v>10084.92</v>
      </c>
      <c r="G38" s="194">
        <v>43198.360999999997</v>
      </c>
      <c r="H38" s="195">
        <v>4989.0619999999999</v>
      </c>
      <c r="I38" s="166"/>
      <c r="J38" s="189" t="s">
        <v>136</v>
      </c>
      <c r="K38" s="190">
        <v>2412.6869999999999</v>
      </c>
      <c r="L38" s="191">
        <v>10512.9</v>
      </c>
      <c r="M38" s="190">
        <v>2154.4279999999999</v>
      </c>
      <c r="N38" s="192" t="s">
        <v>143</v>
      </c>
      <c r="O38" s="193">
        <v>2748.31</v>
      </c>
      <c r="P38" s="194">
        <v>11743.383</v>
      </c>
      <c r="Q38" s="195">
        <v>1009.259</v>
      </c>
    </row>
    <row r="39" spans="1:17" x14ac:dyDescent="0.2">
      <c r="A39" s="189" t="s">
        <v>142</v>
      </c>
      <c r="B39" s="190">
        <v>6832.8329999999996</v>
      </c>
      <c r="C39" s="191">
        <v>29716.647000000001</v>
      </c>
      <c r="D39" s="190">
        <v>4437.42</v>
      </c>
      <c r="E39" s="192" t="s">
        <v>142</v>
      </c>
      <c r="F39" s="193">
        <v>8291.3860000000004</v>
      </c>
      <c r="G39" s="194">
        <v>35422.718999999997</v>
      </c>
      <c r="H39" s="195">
        <v>4544.6859999999997</v>
      </c>
      <c r="I39" s="166"/>
      <c r="J39" s="189" t="s">
        <v>138</v>
      </c>
      <c r="K39" s="190">
        <v>2337.6010000000001</v>
      </c>
      <c r="L39" s="191">
        <v>10147.027</v>
      </c>
      <c r="M39" s="190">
        <v>901.82100000000003</v>
      </c>
      <c r="N39" s="192" t="s">
        <v>133</v>
      </c>
      <c r="O39" s="193">
        <v>2731.797</v>
      </c>
      <c r="P39" s="194">
        <v>11701.146000000001</v>
      </c>
      <c r="Q39" s="195">
        <v>1051.02</v>
      </c>
    </row>
    <row r="40" spans="1:17" x14ac:dyDescent="0.2">
      <c r="A40" s="189" t="s">
        <v>144</v>
      </c>
      <c r="B40" s="190">
        <v>6134.3320000000003</v>
      </c>
      <c r="C40" s="191">
        <v>26565.348000000002</v>
      </c>
      <c r="D40" s="190">
        <v>3313.8209999999999</v>
      </c>
      <c r="E40" s="192" t="s">
        <v>183</v>
      </c>
      <c r="F40" s="193">
        <v>7360.96</v>
      </c>
      <c r="G40" s="194">
        <v>31467.128000000001</v>
      </c>
      <c r="H40" s="195">
        <v>3560.1880000000001</v>
      </c>
      <c r="I40" s="166"/>
      <c r="J40" s="189" t="s">
        <v>143</v>
      </c>
      <c r="K40" s="190">
        <v>1694.327</v>
      </c>
      <c r="L40" s="191">
        <v>7359.2089999999998</v>
      </c>
      <c r="M40" s="190">
        <v>703.44500000000005</v>
      </c>
      <c r="N40" s="192" t="s">
        <v>138</v>
      </c>
      <c r="O40" s="193">
        <v>2653.7330000000002</v>
      </c>
      <c r="P40" s="194">
        <v>11382.156000000001</v>
      </c>
      <c r="Q40" s="195">
        <v>997.15499999999997</v>
      </c>
    </row>
    <row r="41" spans="1:17" x14ac:dyDescent="0.2">
      <c r="A41" s="189" t="s">
        <v>204</v>
      </c>
      <c r="B41" s="190">
        <v>4087.4070000000002</v>
      </c>
      <c r="C41" s="191">
        <v>17662.616000000002</v>
      </c>
      <c r="D41" s="190">
        <v>2241.0500000000002</v>
      </c>
      <c r="E41" s="192" t="s">
        <v>204</v>
      </c>
      <c r="F41" s="193">
        <v>7355.5519999999997</v>
      </c>
      <c r="G41" s="194">
        <v>31530.972000000002</v>
      </c>
      <c r="H41" s="195">
        <v>3277.9</v>
      </c>
      <c r="I41" s="166"/>
      <c r="J41" s="189" t="s">
        <v>137</v>
      </c>
      <c r="K41" s="190">
        <v>1243.703</v>
      </c>
      <c r="L41" s="191">
        <v>5399.0889999999999</v>
      </c>
      <c r="M41" s="190">
        <v>851.64700000000005</v>
      </c>
      <c r="N41" s="192" t="s">
        <v>137</v>
      </c>
      <c r="O41" s="193">
        <v>2394.7660000000001</v>
      </c>
      <c r="P41" s="194">
        <v>10222.518</v>
      </c>
      <c r="Q41" s="195">
        <v>1448.8879999999999</v>
      </c>
    </row>
    <row r="42" spans="1:17" x14ac:dyDescent="0.2">
      <c r="A42" s="189" t="s">
        <v>183</v>
      </c>
      <c r="B42" s="190">
        <v>4047.3029999999999</v>
      </c>
      <c r="C42" s="191">
        <v>17624.781999999999</v>
      </c>
      <c r="D42" s="190">
        <v>2116.0889999999999</v>
      </c>
      <c r="E42" s="192" t="s">
        <v>146</v>
      </c>
      <c r="F42" s="193">
        <v>4490.8289999999997</v>
      </c>
      <c r="G42" s="194">
        <v>19210.651999999998</v>
      </c>
      <c r="H42" s="195">
        <v>2559.114</v>
      </c>
      <c r="I42" s="166"/>
      <c r="J42" s="189" t="s">
        <v>160</v>
      </c>
      <c r="K42" s="190">
        <v>1062.442</v>
      </c>
      <c r="L42" s="191">
        <v>4627.3990000000003</v>
      </c>
      <c r="M42" s="190">
        <v>1371.239</v>
      </c>
      <c r="N42" s="192" t="s">
        <v>145</v>
      </c>
      <c r="O42" s="193">
        <v>2221.1489999999999</v>
      </c>
      <c r="P42" s="194">
        <v>9507.8739999999998</v>
      </c>
      <c r="Q42" s="195">
        <v>1108.7</v>
      </c>
    </row>
    <row r="43" spans="1:17" x14ac:dyDescent="0.2">
      <c r="A43" s="189" t="s">
        <v>239</v>
      </c>
      <c r="B43" s="190">
        <v>3660.6210000000001</v>
      </c>
      <c r="C43" s="191">
        <v>15898.374</v>
      </c>
      <c r="D43" s="190">
        <v>2200.5</v>
      </c>
      <c r="E43" s="192" t="s">
        <v>235</v>
      </c>
      <c r="F43" s="193">
        <v>4347.1670000000004</v>
      </c>
      <c r="G43" s="194">
        <v>18660.727999999999</v>
      </c>
      <c r="H43" s="195">
        <v>2044.1</v>
      </c>
      <c r="I43" s="166"/>
      <c r="J43" s="189" t="s">
        <v>133</v>
      </c>
      <c r="K43" s="190">
        <v>1045.3209999999999</v>
      </c>
      <c r="L43" s="191">
        <v>4503.6899999999996</v>
      </c>
      <c r="M43" s="190">
        <v>347.791</v>
      </c>
      <c r="N43" s="192" t="s">
        <v>139</v>
      </c>
      <c r="O43" s="193">
        <v>2115.9769999999999</v>
      </c>
      <c r="P43" s="194">
        <v>9049.61</v>
      </c>
      <c r="Q43" s="195">
        <v>1439.56</v>
      </c>
    </row>
    <row r="44" spans="1:17" x14ac:dyDescent="0.2">
      <c r="A44" s="189" t="s">
        <v>146</v>
      </c>
      <c r="B44" s="190">
        <v>3484.3009999999999</v>
      </c>
      <c r="C44" s="191">
        <v>15177.763999999999</v>
      </c>
      <c r="D44" s="190">
        <v>2735.8420000000001</v>
      </c>
      <c r="E44" s="192" t="s">
        <v>144</v>
      </c>
      <c r="F44" s="193">
        <v>4319.8609999999999</v>
      </c>
      <c r="G44" s="194">
        <v>18545.440999999999</v>
      </c>
      <c r="H44" s="195">
        <v>2314.2829999999999</v>
      </c>
      <c r="I44" s="166"/>
      <c r="J44" s="189" t="s">
        <v>157</v>
      </c>
      <c r="K44" s="190">
        <v>956.56399999999996</v>
      </c>
      <c r="L44" s="191">
        <v>4175.0959999999995</v>
      </c>
      <c r="M44" s="190">
        <v>594.22</v>
      </c>
      <c r="N44" s="192" t="s">
        <v>157</v>
      </c>
      <c r="O44" s="193">
        <v>2105.8249999999998</v>
      </c>
      <c r="P44" s="194">
        <v>9020.8610000000008</v>
      </c>
      <c r="Q44" s="195">
        <v>1031.0530000000001</v>
      </c>
    </row>
    <row r="45" spans="1:17" x14ac:dyDescent="0.2">
      <c r="A45" s="189" t="s">
        <v>210</v>
      </c>
      <c r="B45" s="190">
        <v>2599.7020000000002</v>
      </c>
      <c r="C45" s="191">
        <v>11439.71</v>
      </c>
      <c r="D45" s="190">
        <v>1194</v>
      </c>
      <c r="E45" s="192" t="s">
        <v>134</v>
      </c>
      <c r="F45" s="193">
        <v>3435.7530000000002</v>
      </c>
      <c r="G45" s="194">
        <v>14952.924000000001</v>
      </c>
      <c r="H45" s="195">
        <v>598.34400000000005</v>
      </c>
      <c r="I45" s="166"/>
      <c r="J45" s="189" t="s">
        <v>144</v>
      </c>
      <c r="K45" s="190">
        <v>879.16300000000001</v>
      </c>
      <c r="L45" s="191">
        <v>3838.6370000000002</v>
      </c>
      <c r="M45" s="190">
        <v>509.48700000000002</v>
      </c>
      <c r="N45" s="192" t="s">
        <v>160</v>
      </c>
      <c r="O45" s="193">
        <v>648.00400000000002</v>
      </c>
      <c r="P45" s="194">
        <v>2767.2080000000001</v>
      </c>
      <c r="Q45" s="195">
        <v>909.49900000000002</v>
      </c>
    </row>
    <row r="46" spans="1:17" x14ac:dyDescent="0.2">
      <c r="A46" s="189" t="s">
        <v>233</v>
      </c>
      <c r="B46" s="190">
        <v>2580.2910000000002</v>
      </c>
      <c r="C46" s="191">
        <v>11193.191000000001</v>
      </c>
      <c r="D46" s="190">
        <v>1562</v>
      </c>
      <c r="E46" s="192" t="s">
        <v>236</v>
      </c>
      <c r="F46" s="193">
        <v>2347.6640000000002</v>
      </c>
      <c r="G46" s="194">
        <v>10096.084000000001</v>
      </c>
      <c r="H46" s="195">
        <v>1250.5</v>
      </c>
      <c r="I46" s="166"/>
      <c r="J46" s="189" t="s">
        <v>79</v>
      </c>
      <c r="K46" s="190">
        <v>511.73</v>
      </c>
      <c r="L46" s="191">
        <v>2237.2950000000001</v>
      </c>
      <c r="M46" s="190">
        <v>262.60000000000002</v>
      </c>
      <c r="N46" s="192" t="s">
        <v>79</v>
      </c>
      <c r="O46" s="193">
        <v>591.67399999999998</v>
      </c>
      <c r="P46" s="194">
        <v>2564.0210000000002</v>
      </c>
      <c r="Q46" s="195">
        <v>305.86</v>
      </c>
    </row>
    <row r="47" spans="1:17" x14ac:dyDescent="0.2">
      <c r="A47" s="189" t="s">
        <v>137</v>
      </c>
      <c r="B47" s="190">
        <v>2104.6559999999999</v>
      </c>
      <c r="C47" s="191">
        <v>9116.3289999999997</v>
      </c>
      <c r="D47" s="190">
        <v>1083.444</v>
      </c>
      <c r="E47" s="192" t="s">
        <v>213</v>
      </c>
      <c r="F47" s="193">
        <v>2152.81</v>
      </c>
      <c r="G47" s="194">
        <v>9203.2309999999998</v>
      </c>
      <c r="H47" s="195">
        <v>963.75599999999997</v>
      </c>
      <c r="I47" s="166"/>
      <c r="J47" s="189" t="s">
        <v>155</v>
      </c>
      <c r="K47" s="190">
        <v>397.4</v>
      </c>
      <c r="L47" s="191">
        <v>1725.847</v>
      </c>
      <c r="M47" s="190">
        <v>149.83699999999999</v>
      </c>
      <c r="N47" s="192" t="s">
        <v>144</v>
      </c>
      <c r="O47" s="193">
        <v>536.83000000000004</v>
      </c>
      <c r="P47" s="194">
        <v>2295.203</v>
      </c>
      <c r="Q47" s="195">
        <v>157.643</v>
      </c>
    </row>
    <row r="48" spans="1:17" ht="13.5" thickBot="1" x14ac:dyDescent="0.25">
      <c r="A48" s="196" t="s">
        <v>176</v>
      </c>
      <c r="B48" s="197">
        <v>1804.3679999999999</v>
      </c>
      <c r="C48" s="198">
        <v>7819.1369999999997</v>
      </c>
      <c r="D48" s="197">
        <v>1346.9179999999999</v>
      </c>
      <c r="E48" s="199" t="s">
        <v>228</v>
      </c>
      <c r="F48" s="200">
        <v>2003.18</v>
      </c>
      <c r="G48" s="201">
        <v>8703.6830000000009</v>
      </c>
      <c r="H48" s="202">
        <v>998</v>
      </c>
      <c r="I48" s="166"/>
      <c r="J48" s="196" t="s">
        <v>141</v>
      </c>
      <c r="K48" s="197">
        <v>225.97800000000001</v>
      </c>
      <c r="L48" s="198">
        <v>967.42499999999995</v>
      </c>
      <c r="M48" s="197">
        <v>94.819000000000003</v>
      </c>
      <c r="N48" s="199" t="s">
        <v>155</v>
      </c>
      <c r="O48" s="200">
        <v>460.82400000000001</v>
      </c>
      <c r="P48" s="201">
        <v>1975.444</v>
      </c>
      <c r="Q48" s="202">
        <v>170.77199999999999</v>
      </c>
    </row>
    <row r="51" spans="1:17" x14ac:dyDescent="0.2">
      <c r="I51" s="225"/>
    </row>
    <row r="52" spans="1:17" ht="16.5" x14ac:dyDescent="0.25">
      <c r="A52" s="161" t="s">
        <v>166</v>
      </c>
      <c r="B52" s="161"/>
      <c r="C52" s="161"/>
      <c r="D52" s="161"/>
      <c r="E52" s="161"/>
      <c r="F52" s="161"/>
      <c r="G52" s="161"/>
      <c r="H52" s="162"/>
      <c r="I52" s="162"/>
      <c r="J52" s="161" t="s">
        <v>167</v>
      </c>
      <c r="K52" s="161"/>
      <c r="L52" s="161"/>
      <c r="M52" s="161"/>
      <c r="N52" s="161"/>
      <c r="O52" s="161"/>
      <c r="P52" s="161"/>
      <c r="Q52" s="162"/>
    </row>
    <row r="53" spans="1:17" ht="16.5" x14ac:dyDescent="0.25">
      <c r="A53" s="161" t="s">
        <v>255</v>
      </c>
      <c r="B53" s="161"/>
      <c r="C53" s="161"/>
      <c r="D53" s="161"/>
      <c r="E53" s="161"/>
      <c r="F53" s="161"/>
      <c r="G53" s="161"/>
      <c r="H53" s="162"/>
      <c r="I53" s="162"/>
      <c r="J53" s="161" t="s">
        <v>256</v>
      </c>
      <c r="K53" s="161"/>
      <c r="L53" s="161"/>
      <c r="M53" s="161"/>
      <c r="N53" s="161"/>
      <c r="O53" s="161"/>
      <c r="P53" s="161"/>
      <c r="Q53" s="162"/>
    </row>
    <row r="54" spans="1:17" ht="17.25" thickBot="1" x14ac:dyDescent="0.3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1:17" ht="21" thickBot="1" x14ac:dyDescent="0.35">
      <c r="A55" s="163" t="s">
        <v>129</v>
      </c>
      <c r="B55" s="164"/>
      <c r="C55" s="164"/>
      <c r="D55" s="164"/>
      <c r="E55" s="164"/>
      <c r="F55" s="164"/>
      <c r="G55" s="164"/>
      <c r="H55" s="165"/>
      <c r="I55" s="166"/>
      <c r="J55" s="163" t="s">
        <v>130</v>
      </c>
      <c r="K55" s="164"/>
      <c r="L55" s="164"/>
      <c r="M55" s="164"/>
      <c r="N55" s="164"/>
      <c r="O55" s="164"/>
      <c r="P55" s="165"/>
      <c r="Q55" s="165"/>
    </row>
    <row r="56" spans="1:17" ht="16.5" thickBot="1" x14ac:dyDescent="0.3">
      <c r="A56" s="167" t="s">
        <v>257</v>
      </c>
      <c r="B56" s="168"/>
      <c r="C56" s="169"/>
      <c r="D56" s="170"/>
      <c r="E56" s="167" t="s">
        <v>258</v>
      </c>
      <c r="F56" s="168"/>
      <c r="G56" s="169"/>
      <c r="H56" s="170"/>
      <c r="I56" s="166"/>
      <c r="J56" s="167" t="s">
        <v>257</v>
      </c>
      <c r="K56" s="168"/>
      <c r="L56" s="169"/>
      <c r="M56" s="170"/>
      <c r="N56" s="167" t="s">
        <v>258</v>
      </c>
      <c r="O56" s="168"/>
      <c r="P56" s="169"/>
      <c r="Q56" s="170"/>
    </row>
    <row r="57" spans="1:17" ht="29.25" thickBot="1" x14ac:dyDescent="0.25">
      <c r="A57" s="171" t="s">
        <v>131</v>
      </c>
      <c r="B57" s="172" t="s">
        <v>104</v>
      </c>
      <c r="C57" s="173" t="s">
        <v>165</v>
      </c>
      <c r="D57" s="174" t="s">
        <v>132</v>
      </c>
      <c r="E57" s="171" t="s">
        <v>131</v>
      </c>
      <c r="F57" s="172" t="s">
        <v>104</v>
      </c>
      <c r="G57" s="173" t="s">
        <v>165</v>
      </c>
      <c r="H57" s="174" t="s">
        <v>132</v>
      </c>
      <c r="I57" s="166"/>
      <c r="J57" s="319" t="s">
        <v>131</v>
      </c>
      <c r="K57" s="173" t="s">
        <v>104</v>
      </c>
      <c r="L57" s="174" t="s">
        <v>165</v>
      </c>
      <c r="M57" s="339" t="s">
        <v>132</v>
      </c>
      <c r="N57" s="172" t="s">
        <v>131</v>
      </c>
      <c r="O57" s="173" t="s">
        <v>104</v>
      </c>
      <c r="P57" s="174" t="s">
        <v>165</v>
      </c>
      <c r="Q57" s="320" t="s">
        <v>132</v>
      </c>
    </row>
    <row r="58" spans="1:17" ht="15" thickBot="1" x14ac:dyDescent="0.25">
      <c r="A58" s="175" t="s">
        <v>118</v>
      </c>
      <c r="B58" s="176">
        <v>111385.962</v>
      </c>
      <c r="C58" s="177">
        <v>483791.55900000001</v>
      </c>
      <c r="D58" s="178">
        <v>40352.027000000002</v>
      </c>
      <c r="E58" s="179" t="s">
        <v>118</v>
      </c>
      <c r="F58" s="180">
        <v>225407.299</v>
      </c>
      <c r="G58" s="181">
        <v>962814.31799999997</v>
      </c>
      <c r="H58" s="178">
        <v>48688.381000000001</v>
      </c>
      <c r="I58" s="166"/>
      <c r="J58" s="176" t="s">
        <v>118</v>
      </c>
      <c r="K58" s="177">
        <v>44805.843000000001</v>
      </c>
      <c r="L58" s="178">
        <v>194608.242</v>
      </c>
      <c r="M58" s="348">
        <v>12775.584000000001</v>
      </c>
      <c r="N58" s="180" t="s">
        <v>118</v>
      </c>
      <c r="O58" s="181">
        <v>84044.524999999994</v>
      </c>
      <c r="P58" s="178">
        <v>359422.43300000002</v>
      </c>
      <c r="Q58" s="178">
        <v>15976.319</v>
      </c>
    </row>
    <row r="59" spans="1:17" x14ac:dyDescent="0.2">
      <c r="A59" s="182" t="s">
        <v>77</v>
      </c>
      <c r="B59" s="183">
        <v>19554.513999999999</v>
      </c>
      <c r="C59" s="184">
        <v>85029.770999999993</v>
      </c>
      <c r="D59" s="183">
        <v>7711.5860000000002</v>
      </c>
      <c r="E59" s="185" t="s">
        <v>222</v>
      </c>
      <c r="F59" s="186">
        <v>44409.512999999999</v>
      </c>
      <c r="G59" s="187">
        <v>189064.84</v>
      </c>
      <c r="H59" s="188">
        <v>9302.6650000000009</v>
      </c>
      <c r="I59" s="166"/>
      <c r="J59" s="321" t="s">
        <v>222</v>
      </c>
      <c r="K59" s="184">
        <v>13915.37</v>
      </c>
      <c r="L59" s="183">
        <v>60503.906999999999</v>
      </c>
      <c r="M59" s="186">
        <v>4133.7209999999995</v>
      </c>
      <c r="N59" s="186" t="s">
        <v>222</v>
      </c>
      <c r="O59" s="187">
        <v>28468.177</v>
      </c>
      <c r="P59" s="188">
        <v>121748.253</v>
      </c>
      <c r="Q59" s="188">
        <v>4838.3389999999999</v>
      </c>
    </row>
    <row r="60" spans="1:17" x14ac:dyDescent="0.2">
      <c r="A60" s="189" t="s">
        <v>137</v>
      </c>
      <c r="B60" s="190">
        <v>15784.791999999999</v>
      </c>
      <c r="C60" s="191">
        <v>68598.091</v>
      </c>
      <c r="D60" s="190">
        <v>5086.2579999999998</v>
      </c>
      <c r="E60" s="192" t="s">
        <v>77</v>
      </c>
      <c r="F60" s="193">
        <v>33324.777000000002</v>
      </c>
      <c r="G60" s="194">
        <v>142160.49100000001</v>
      </c>
      <c r="H60" s="195">
        <v>8712.9269999999997</v>
      </c>
      <c r="I60" s="166"/>
      <c r="J60" s="322" t="s">
        <v>77</v>
      </c>
      <c r="K60" s="191">
        <v>11762.6</v>
      </c>
      <c r="L60" s="190">
        <v>51056.464</v>
      </c>
      <c r="M60" s="193">
        <v>3700.317</v>
      </c>
      <c r="N60" s="193" t="s">
        <v>77</v>
      </c>
      <c r="O60" s="194">
        <v>28146.469000000001</v>
      </c>
      <c r="P60" s="195">
        <v>120355.58199999999</v>
      </c>
      <c r="Q60" s="195">
        <v>5589.424</v>
      </c>
    </row>
    <row r="61" spans="1:17" x14ac:dyDescent="0.2">
      <c r="A61" s="189" t="s">
        <v>79</v>
      </c>
      <c r="B61" s="190">
        <v>12842.993</v>
      </c>
      <c r="C61" s="191">
        <v>55722.084999999999</v>
      </c>
      <c r="D61" s="190">
        <v>4203.1170000000002</v>
      </c>
      <c r="E61" s="192" t="s">
        <v>137</v>
      </c>
      <c r="F61" s="193">
        <v>26036.166000000001</v>
      </c>
      <c r="G61" s="194">
        <v>111276.152</v>
      </c>
      <c r="H61" s="195">
        <v>4954.5609999999997</v>
      </c>
      <c r="I61" s="166"/>
      <c r="J61" s="322" t="s">
        <v>143</v>
      </c>
      <c r="K61" s="191">
        <v>3084.9430000000002</v>
      </c>
      <c r="L61" s="190">
        <v>13390.429</v>
      </c>
      <c r="M61" s="193">
        <v>885.88</v>
      </c>
      <c r="N61" s="193" t="s">
        <v>145</v>
      </c>
      <c r="O61" s="194">
        <v>3892.558</v>
      </c>
      <c r="P61" s="195">
        <v>16682.955999999998</v>
      </c>
      <c r="Q61" s="195">
        <v>840.85500000000002</v>
      </c>
    </row>
    <row r="62" spans="1:17" x14ac:dyDescent="0.2">
      <c r="A62" s="189" t="s">
        <v>146</v>
      </c>
      <c r="B62" s="190">
        <v>9112.7209999999995</v>
      </c>
      <c r="C62" s="191">
        <v>39568.942000000003</v>
      </c>
      <c r="D62" s="190">
        <v>3402.6930000000002</v>
      </c>
      <c r="E62" s="192" t="s">
        <v>79</v>
      </c>
      <c r="F62" s="193">
        <v>19594.552</v>
      </c>
      <c r="G62" s="194">
        <v>83985.001999999993</v>
      </c>
      <c r="H62" s="195">
        <v>3934.9810000000002</v>
      </c>
      <c r="I62" s="166"/>
      <c r="J62" s="322" t="s">
        <v>134</v>
      </c>
      <c r="K62" s="191">
        <v>2896.348</v>
      </c>
      <c r="L62" s="190">
        <v>12589.678</v>
      </c>
      <c r="M62" s="193">
        <v>667.83900000000006</v>
      </c>
      <c r="N62" s="193" t="s">
        <v>136</v>
      </c>
      <c r="O62" s="194">
        <v>3545.7139999999999</v>
      </c>
      <c r="P62" s="195">
        <v>15179.592000000001</v>
      </c>
      <c r="Q62" s="195">
        <v>670.048</v>
      </c>
    </row>
    <row r="63" spans="1:17" x14ac:dyDescent="0.2">
      <c r="A63" s="189" t="s">
        <v>222</v>
      </c>
      <c r="B63" s="190">
        <v>9016.1939999999995</v>
      </c>
      <c r="C63" s="191">
        <v>39117.06</v>
      </c>
      <c r="D63" s="190">
        <v>3827.2080000000001</v>
      </c>
      <c r="E63" s="192" t="s">
        <v>146</v>
      </c>
      <c r="F63" s="193">
        <v>17566.361000000001</v>
      </c>
      <c r="G63" s="194">
        <v>75152.100000000006</v>
      </c>
      <c r="H63" s="195">
        <v>3609.598</v>
      </c>
      <c r="I63" s="166"/>
      <c r="J63" s="322" t="s">
        <v>144</v>
      </c>
      <c r="K63" s="191">
        <v>2887.7950000000001</v>
      </c>
      <c r="L63" s="190">
        <v>12527.319</v>
      </c>
      <c r="M63" s="193">
        <v>754.02599999999995</v>
      </c>
      <c r="N63" s="193" t="s">
        <v>76</v>
      </c>
      <c r="O63" s="194">
        <v>3501.527</v>
      </c>
      <c r="P63" s="195">
        <v>14963.295</v>
      </c>
      <c r="Q63" s="195">
        <v>701.56899999999996</v>
      </c>
    </row>
    <row r="64" spans="1:17" x14ac:dyDescent="0.2">
      <c r="A64" s="189" t="s">
        <v>144</v>
      </c>
      <c r="B64" s="190">
        <v>6287.6949999999997</v>
      </c>
      <c r="C64" s="191">
        <v>27266.888999999999</v>
      </c>
      <c r="D64" s="190">
        <v>2289.2579999999998</v>
      </c>
      <c r="E64" s="192" t="s">
        <v>76</v>
      </c>
      <c r="F64" s="193">
        <v>16323.489</v>
      </c>
      <c r="G64" s="194">
        <v>69649.335000000006</v>
      </c>
      <c r="H64" s="195">
        <v>3586.6370000000002</v>
      </c>
      <c r="I64" s="166"/>
      <c r="J64" s="322" t="s">
        <v>76</v>
      </c>
      <c r="K64" s="191">
        <v>2501.538</v>
      </c>
      <c r="L64" s="190">
        <v>10824.972</v>
      </c>
      <c r="M64" s="193">
        <v>623.59799999999996</v>
      </c>
      <c r="N64" s="193" t="s">
        <v>139</v>
      </c>
      <c r="O64" s="194">
        <v>3255.634</v>
      </c>
      <c r="P64" s="195">
        <v>13900.300999999999</v>
      </c>
      <c r="Q64" s="195">
        <v>584.56399999999996</v>
      </c>
    </row>
    <row r="65" spans="1:17" x14ac:dyDescent="0.2">
      <c r="A65" s="189" t="s">
        <v>76</v>
      </c>
      <c r="B65" s="190">
        <v>4353.34</v>
      </c>
      <c r="C65" s="191">
        <v>18895.597000000002</v>
      </c>
      <c r="D65" s="190">
        <v>1659.0419999999999</v>
      </c>
      <c r="E65" s="192" t="s">
        <v>144</v>
      </c>
      <c r="F65" s="193">
        <v>10455.838</v>
      </c>
      <c r="G65" s="194">
        <v>44702.654000000002</v>
      </c>
      <c r="H65" s="195">
        <v>2514.9180000000001</v>
      </c>
      <c r="I65" s="166"/>
      <c r="J65" s="322" t="s">
        <v>138</v>
      </c>
      <c r="K65" s="191">
        <v>1933.1369999999999</v>
      </c>
      <c r="L65" s="190">
        <v>8405.1049999999996</v>
      </c>
      <c r="M65" s="193">
        <v>432.3</v>
      </c>
      <c r="N65" s="193" t="s">
        <v>144</v>
      </c>
      <c r="O65" s="194">
        <v>3188.0940000000001</v>
      </c>
      <c r="P65" s="195">
        <v>13511.718999999999</v>
      </c>
      <c r="Q65" s="195">
        <v>627.62</v>
      </c>
    </row>
    <row r="66" spans="1:17" x14ac:dyDescent="0.2">
      <c r="A66" s="189" t="s">
        <v>139</v>
      </c>
      <c r="B66" s="190">
        <v>3883.259</v>
      </c>
      <c r="C66" s="191">
        <v>16859.274000000001</v>
      </c>
      <c r="D66" s="190">
        <v>1449.3140000000001</v>
      </c>
      <c r="E66" s="192" t="s">
        <v>133</v>
      </c>
      <c r="F66" s="193">
        <v>8505.7839999999997</v>
      </c>
      <c r="G66" s="194">
        <v>36141.504000000001</v>
      </c>
      <c r="H66" s="195">
        <v>1416.538</v>
      </c>
      <c r="I66" s="166"/>
      <c r="J66" s="322" t="s">
        <v>139</v>
      </c>
      <c r="K66" s="191">
        <v>1846.5609999999999</v>
      </c>
      <c r="L66" s="190">
        <v>8016.2529999999997</v>
      </c>
      <c r="M66" s="193">
        <v>485.36599999999999</v>
      </c>
      <c r="N66" s="193" t="s">
        <v>138</v>
      </c>
      <c r="O66" s="194">
        <v>2062.837</v>
      </c>
      <c r="P66" s="195">
        <v>8851.5159999999996</v>
      </c>
      <c r="Q66" s="195">
        <v>423.6</v>
      </c>
    </row>
    <row r="67" spans="1:17" x14ac:dyDescent="0.2">
      <c r="A67" s="189" t="s">
        <v>207</v>
      </c>
      <c r="B67" s="190">
        <v>3689.6849999999999</v>
      </c>
      <c r="C67" s="191">
        <v>16058.502</v>
      </c>
      <c r="D67" s="190">
        <v>1312</v>
      </c>
      <c r="E67" s="192" t="s">
        <v>139</v>
      </c>
      <c r="F67" s="193">
        <v>8138.9459999999999</v>
      </c>
      <c r="G67" s="194">
        <v>35364.646999999997</v>
      </c>
      <c r="H67" s="195">
        <v>1967.673</v>
      </c>
      <c r="I67" s="166"/>
      <c r="J67" s="322" t="s">
        <v>136</v>
      </c>
      <c r="K67" s="191">
        <v>1365.549</v>
      </c>
      <c r="L67" s="190">
        <v>5968.7460000000001</v>
      </c>
      <c r="M67" s="193">
        <v>387.32499999999999</v>
      </c>
      <c r="N67" s="193" t="s">
        <v>134</v>
      </c>
      <c r="O67" s="194">
        <v>1914.421</v>
      </c>
      <c r="P67" s="195">
        <v>8373.3629999999994</v>
      </c>
      <c r="Q67" s="195">
        <v>408.75200000000001</v>
      </c>
    </row>
    <row r="68" spans="1:17" x14ac:dyDescent="0.2">
      <c r="A68" s="189" t="s">
        <v>142</v>
      </c>
      <c r="B68" s="190">
        <v>3086.643</v>
      </c>
      <c r="C68" s="191">
        <v>13347.492</v>
      </c>
      <c r="D68" s="190">
        <v>1068.616</v>
      </c>
      <c r="E68" s="192" t="s">
        <v>207</v>
      </c>
      <c r="F68" s="193">
        <v>6685</v>
      </c>
      <c r="G68" s="194">
        <v>28531.710999999999</v>
      </c>
      <c r="H68" s="195">
        <v>1370</v>
      </c>
      <c r="I68" s="166"/>
      <c r="J68" s="322" t="s">
        <v>145</v>
      </c>
      <c r="K68" s="191">
        <v>1217.606</v>
      </c>
      <c r="L68" s="190">
        <v>5283.3069999999998</v>
      </c>
      <c r="M68" s="193">
        <v>313.04000000000002</v>
      </c>
      <c r="N68" s="193" t="s">
        <v>143</v>
      </c>
      <c r="O68" s="194">
        <v>1740.1890000000001</v>
      </c>
      <c r="P68" s="195">
        <v>7427.8969999999999</v>
      </c>
      <c r="Q68" s="195">
        <v>376.642</v>
      </c>
    </row>
    <row r="69" spans="1:17" x14ac:dyDescent="0.2">
      <c r="A69" s="189" t="s">
        <v>141</v>
      </c>
      <c r="B69" s="190">
        <v>2784.2159999999999</v>
      </c>
      <c r="C69" s="191">
        <v>12117.701999999999</v>
      </c>
      <c r="D69" s="190">
        <v>977.56200000000001</v>
      </c>
      <c r="E69" s="192" t="s">
        <v>136</v>
      </c>
      <c r="F69" s="193">
        <v>5833.4449999999997</v>
      </c>
      <c r="G69" s="194">
        <v>24960.757000000001</v>
      </c>
      <c r="H69" s="195">
        <v>1151.4929999999999</v>
      </c>
      <c r="I69" s="166"/>
      <c r="J69" s="322" t="s">
        <v>133</v>
      </c>
      <c r="K69" s="191">
        <v>581.77099999999996</v>
      </c>
      <c r="L69" s="190">
        <v>2507.306</v>
      </c>
      <c r="M69" s="193">
        <v>157.16499999999999</v>
      </c>
      <c r="N69" s="193" t="s">
        <v>234</v>
      </c>
      <c r="O69" s="194">
        <v>1489.82</v>
      </c>
      <c r="P69" s="195">
        <v>6300.3919999999998</v>
      </c>
      <c r="Q69" s="195">
        <v>363.2</v>
      </c>
    </row>
    <row r="70" spans="1:17" x14ac:dyDescent="0.2">
      <c r="A70" s="189" t="s">
        <v>136</v>
      </c>
      <c r="B70" s="190">
        <v>2712.3420000000001</v>
      </c>
      <c r="C70" s="191">
        <v>11811.295</v>
      </c>
      <c r="D70" s="190">
        <v>860.83600000000001</v>
      </c>
      <c r="E70" s="192" t="s">
        <v>142</v>
      </c>
      <c r="F70" s="193">
        <v>4558.2150000000001</v>
      </c>
      <c r="G70" s="194">
        <v>19481.960999999999</v>
      </c>
      <c r="H70" s="195">
        <v>950.94600000000003</v>
      </c>
      <c r="I70" s="166"/>
      <c r="J70" s="322" t="s">
        <v>141</v>
      </c>
      <c r="K70" s="191">
        <v>260.53800000000001</v>
      </c>
      <c r="L70" s="190">
        <v>1127.653</v>
      </c>
      <c r="M70" s="193">
        <v>65.802000000000007</v>
      </c>
      <c r="N70" s="193" t="s">
        <v>133</v>
      </c>
      <c r="O70" s="194">
        <v>1006.587</v>
      </c>
      <c r="P70" s="195">
        <v>4311.2610000000004</v>
      </c>
      <c r="Q70" s="195">
        <v>175.24700000000001</v>
      </c>
    </row>
    <row r="71" spans="1:17" x14ac:dyDescent="0.2">
      <c r="A71" s="189" t="s">
        <v>240</v>
      </c>
      <c r="B71" s="190">
        <v>1876.443</v>
      </c>
      <c r="C71" s="191">
        <v>8157.9210000000003</v>
      </c>
      <c r="D71" s="190">
        <v>783</v>
      </c>
      <c r="E71" s="192" t="s">
        <v>141</v>
      </c>
      <c r="F71" s="193">
        <v>2689.15</v>
      </c>
      <c r="G71" s="194">
        <v>11480.394</v>
      </c>
      <c r="H71" s="195">
        <v>556.67399999999998</v>
      </c>
      <c r="I71" s="166"/>
      <c r="J71" s="322" t="s">
        <v>157</v>
      </c>
      <c r="K71" s="191">
        <v>242.50200000000001</v>
      </c>
      <c r="L71" s="190">
        <v>1056.703</v>
      </c>
      <c r="M71" s="193">
        <v>71.739000000000004</v>
      </c>
      <c r="N71" s="193" t="s">
        <v>137</v>
      </c>
      <c r="O71" s="194">
        <v>325.935</v>
      </c>
      <c r="P71" s="195">
        <v>1382.34</v>
      </c>
      <c r="Q71" s="195">
        <v>82.816999999999993</v>
      </c>
    </row>
    <row r="72" spans="1:17" x14ac:dyDescent="0.2">
      <c r="A72" s="189" t="s">
        <v>213</v>
      </c>
      <c r="B72" s="190">
        <v>1841.7149999999999</v>
      </c>
      <c r="C72" s="191">
        <v>8026.7250000000004</v>
      </c>
      <c r="D72" s="190">
        <v>654.45299999999997</v>
      </c>
      <c r="E72" s="192" t="s">
        <v>176</v>
      </c>
      <c r="F72" s="193">
        <v>2612.3620000000001</v>
      </c>
      <c r="G72" s="194">
        <v>11145.2</v>
      </c>
      <c r="H72" s="195">
        <v>534.43600000000004</v>
      </c>
      <c r="I72" s="166"/>
      <c r="J72" s="322" t="s">
        <v>79</v>
      </c>
      <c r="K72" s="191">
        <v>180.904</v>
      </c>
      <c r="L72" s="190">
        <v>787.02099999999996</v>
      </c>
      <c r="M72" s="193">
        <v>46.457999999999998</v>
      </c>
      <c r="N72" s="193" t="s">
        <v>79</v>
      </c>
      <c r="O72" s="194">
        <v>318.14800000000002</v>
      </c>
      <c r="P72" s="195">
        <v>1363.001</v>
      </c>
      <c r="Q72" s="195">
        <v>66.328999999999994</v>
      </c>
    </row>
    <row r="73" spans="1:17" x14ac:dyDescent="0.2">
      <c r="A73" s="189" t="s">
        <v>219</v>
      </c>
      <c r="B73" s="190">
        <v>1736.6579999999999</v>
      </c>
      <c r="C73" s="191">
        <v>7532.7110000000002</v>
      </c>
      <c r="D73" s="190">
        <v>560.60500000000002</v>
      </c>
      <c r="E73" s="192" t="s">
        <v>213</v>
      </c>
      <c r="F73" s="193">
        <v>2393.125</v>
      </c>
      <c r="G73" s="194">
        <v>10182.099</v>
      </c>
      <c r="H73" s="195">
        <v>531.71699999999998</v>
      </c>
      <c r="I73" s="166"/>
      <c r="J73" s="322" t="s">
        <v>160</v>
      </c>
      <c r="K73" s="191">
        <v>114.52200000000001</v>
      </c>
      <c r="L73" s="190">
        <v>501.65100000000001</v>
      </c>
      <c r="M73" s="193">
        <v>47.915999999999997</v>
      </c>
      <c r="N73" s="193" t="s">
        <v>157</v>
      </c>
      <c r="O73" s="194">
        <v>288.76299999999998</v>
      </c>
      <c r="P73" s="195">
        <v>1226.694</v>
      </c>
      <c r="Q73" s="195">
        <v>44.54</v>
      </c>
    </row>
    <row r="74" spans="1:17" ht="13.5" thickBot="1" x14ac:dyDescent="0.25">
      <c r="A74" s="196" t="s">
        <v>138</v>
      </c>
      <c r="B74" s="197">
        <v>1472.3879999999999</v>
      </c>
      <c r="C74" s="198">
        <v>6436.9359999999997</v>
      </c>
      <c r="D74" s="197">
        <v>502.89699999999999</v>
      </c>
      <c r="E74" s="199" t="s">
        <v>160</v>
      </c>
      <c r="F74" s="200">
        <v>1999.348</v>
      </c>
      <c r="G74" s="201">
        <v>8545.3109999999997</v>
      </c>
      <c r="H74" s="202">
        <v>383.084</v>
      </c>
      <c r="I74" s="166"/>
      <c r="J74" s="323" t="s">
        <v>137</v>
      </c>
      <c r="K74" s="198">
        <v>14.159000000000001</v>
      </c>
      <c r="L74" s="197">
        <v>61.728000000000002</v>
      </c>
      <c r="M74" s="200">
        <v>3.0920000000000001</v>
      </c>
      <c r="N74" s="200" t="s">
        <v>160</v>
      </c>
      <c r="O74" s="201">
        <v>273.38200000000001</v>
      </c>
      <c r="P74" s="202">
        <v>1157.5340000000001</v>
      </c>
      <c r="Q74" s="202">
        <v>53.917999999999999</v>
      </c>
    </row>
    <row r="78" spans="1:17" ht="16.5" x14ac:dyDescent="0.25">
      <c r="A78" s="161" t="s">
        <v>147</v>
      </c>
      <c r="B78" s="161"/>
      <c r="C78" s="161"/>
      <c r="D78" s="161"/>
      <c r="E78" s="161"/>
      <c r="F78" s="161"/>
      <c r="G78" s="161"/>
      <c r="H78" s="162"/>
      <c r="I78" s="162"/>
      <c r="J78" s="161" t="s">
        <v>148</v>
      </c>
      <c r="K78" s="161"/>
      <c r="L78" s="161"/>
      <c r="M78" s="161"/>
      <c r="N78" s="161"/>
      <c r="O78" s="203"/>
      <c r="P78" s="203"/>
      <c r="Q78" s="166"/>
    </row>
    <row r="79" spans="1:17" ht="16.5" x14ac:dyDescent="0.25">
      <c r="A79" s="161" t="s">
        <v>254</v>
      </c>
      <c r="B79" s="161"/>
      <c r="C79" s="161"/>
      <c r="D79" s="161"/>
      <c r="E79" s="161"/>
      <c r="F79" s="161"/>
      <c r="G79" s="161"/>
      <c r="H79" s="162"/>
      <c r="I79" s="162"/>
      <c r="J79" s="161" t="s">
        <v>254</v>
      </c>
      <c r="K79" s="161"/>
      <c r="L79" s="161"/>
      <c r="M79" s="161"/>
      <c r="N79" s="161"/>
      <c r="O79" s="203"/>
      <c r="P79" s="203"/>
      <c r="Q79" s="166"/>
    </row>
    <row r="80" spans="1:17" ht="13.5" thickBot="1" x14ac:dyDescent="0.25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</row>
    <row r="81" spans="1:17" ht="21" thickBot="1" x14ac:dyDescent="0.35">
      <c r="A81" s="163" t="s">
        <v>129</v>
      </c>
      <c r="B81" s="164"/>
      <c r="C81" s="164"/>
      <c r="D81" s="164"/>
      <c r="E81" s="164"/>
      <c r="F81" s="164"/>
      <c r="G81" s="164"/>
      <c r="H81" s="165"/>
      <c r="I81" s="166"/>
      <c r="J81" s="163" t="s">
        <v>130</v>
      </c>
      <c r="K81" s="164"/>
      <c r="L81" s="164"/>
      <c r="M81" s="164"/>
      <c r="N81" s="164"/>
      <c r="O81" s="164"/>
      <c r="P81" s="164"/>
      <c r="Q81" s="165"/>
    </row>
    <row r="82" spans="1:17" ht="16.5" thickBot="1" x14ac:dyDescent="0.3">
      <c r="A82" s="167" t="s">
        <v>257</v>
      </c>
      <c r="B82" s="168"/>
      <c r="C82" s="169"/>
      <c r="D82" s="170"/>
      <c r="E82" s="167" t="s">
        <v>258</v>
      </c>
      <c r="F82" s="168"/>
      <c r="G82" s="169"/>
      <c r="H82" s="170"/>
      <c r="I82" s="166"/>
      <c r="J82" s="167" t="s">
        <v>257</v>
      </c>
      <c r="K82" s="168"/>
      <c r="L82" s="169"/>
      <c r="M82" s="170"/>
      <c r="N82" s="167" t="s">
        <v>258</v>
      </c>
      <c r="O82" s="168"/>
      <c r="P82" s="169"/>
      <c r="Q82" s="170"/>
    </row>
    <row r="83" spans="1:17" ht="29.25" thickBot="1" x14ac:dyDescent="0.25">
      <c r="A83" s="171" t="s">
        <v>131</v>
      </c>
      <c r="B83" s="172" t="s">
        <v>104</v>
      </c>
      <c r="C83" s="173" t="s">
        <v>165</v>
      </c>
      <c r="D83" s="174" t="s">
        <v>132</v>
      </c>
      <c r="E83" s="171" t="s">
        <v>131</v>
      </c>
      <c r="F83" s="172" t="s">
        <v>104</v>
      </c>
      <c r="G83" s="173" t="s">
        <v>165</v>
      </c>
      <c r="H83" s="174" t="s">
        <v>132</v>
      </c>
      <c r="I83" s="166"/>
      <c r="J83" s="171" t="s">
        <v>131</v>
      </c>
      <c r="K83" s="172" t="s">
        <v>104</v>
      </c>
      <c r="L83" s="173" t="s">
        <v>165</v>
      </c>
      <c r="M83" s="174" t="s">
        <v>132</v>
      </c>
      <c r="N83" s="171" t="s">
        <v>131</v>
      </c>
      <c r="O83" s="172" t="s">
        <v>104</v>
      </c>
      <c r="P83" s="173" t="s">
        <v>165</v>
      </c>
      <c r="Q83" s="174" t="s">
        <v>132</v>
      </c>
    </row>
    <row r="84" spans="1:17" ht="15" thickBot="1" x14ac:dyDescent="0.25">
      <c r="A84" s="175" t="s">
        <v>118</v>
      </c>
      <c r="B84" s="176">
        <v>501714.47899999999</v>
      </c>
      <c r="C84" s="177">
        <v>2179055.0189999999</v>
      </c>
      <c r="D84" s="178">
        <v>194587.70699999999</v>
      </c>
      <c r="E84" s="179" t="s">
        <v>118</v>
      </c>
      <c r="F84" s="180">
        <v>617064.56400000001</v>
      </c>
      <c r="G84" s="181">
        <v>2640121.3939999999</v>
      </c>
      <c r="H84" s="178">
        <v>203423.15100000001</v>
      </c>
      <c r="I84" s="166"/>
      <c r="J84" s="175" t="s">
        <v>118</v>
      </c>
      <c r="K84" s="176">
        <v>224874.236</v>
      </c>
      <c r="L84" s="177">
        <v>976135.55</v>
      </c>
      <c r="M84" s="178">
        <v>70117.394</v>
      </c>
      <c r="N84" s="179" t="s">
        <v>118</v>
      </c>
      <c r="O84" s="180">
        <v>264879.18199999997</v>
      </c>
      <c r="P84" s="181">
        <v>1133763.7709999999</v>
      </c>
      <c r="Q84" s="178">
        <v>75512.101999999999</v>
      </c>
    </row>
    <row r="85" spans="1:17" x14ac:dyDescent="0.2">
      <c r="A85" s="182" t="s">
        <v>137</v>
      </c>
      <c r="B85" s="183">
        <v>67201.285999999993</v>
      </c>
      <c r="C85" s="184">
        <v>291811.48599999998</v>
      </c>
      <c r="D85" s="183">
        <v>24433.088</v>
      </c>
      <c r="E85" s="185" t="s">
        <v>77</v>
      </c>
      <c r="F85" s="186">
        <v>76190.717000000004</v>
      </c>
      <c r="G85" s="187">
        <v>325875.11300000001</v>
      </c>
      <c r="H85" s="188">
        <v>29972.400000000001</v>
      </c>
      <c r="I85" s="166"/>
      <c r="J85" s="182" t="s">
        <v>77</v>
      </c>
      <c r="K85" s="183">
        <v>80011.960000000006</v>
      </c>
      <c r="L85" s="184">
        <v>347435.65399999998</v>
      </c>
      <c r="M85" s="183">
        <v>29651.545999999998</v>
      </c>
      <c r="N85" s="185" t="s">
        <v>77</v>
      </c>
      <c r="O85" s="186">
        <v>95857.648000000001</v>
      </c>
      <c r="P85" s="187">
        <v>410547.31800000003</v>
      </c>
      <c r="Q85" s="188">
        <v>32457.621999999999</v>
      </c>
    </row>
    <row r="86" spans="1:17" x14ac:dyDescent="0.2">
      <c r="A86" s="189" t="s">
        <v>77</v>
      </c>
      <c r="B86" s="190">
        <v>64264.368999999999</v>
      </c>
      <c r="C86" s="191">
        <v>279110.46999999997</v>
      </c>
      <c r="D86" s="190">
        <v>30781.487000000001</v>
      </c>
      <c r="E86" s="192" t="s">
        <v>137</v>
      </c>
      <c r="F86" s="193">
        <v>67453.55</v>
      </c>
      <c r="G86" s="194">
        <v>288391.73700000002</v>
      </c>
      <c r="H86" s="195">
        <v>21351.261999999999</v>
      </c>
      <c r="I86" s="166"/>
      <c r="J86" s="189" t="s">
        <v>222</v>
      </c>
      <c r="K86" s="190">
        <v>27115.116999999998</v>
      </c>
      <c r="L86" s="191">
        <v>117658.53599999999</v>
      </c>
      <c r="M86" s="190">
        <v>9553.73</v>
      </c>
      <c r="N86" s="192" t="s">
        <v>222</v>
      </c>
      <c r="O86" s="193">
        <v>35600.014999999999</v>
      </c>
      <c r="P86" s="194">
        <v>152330.12700000001</v>
      </c>
      <c r="Q86" s="195">
        <v>10669.305</v>
      </c>
    </row>
    <row r="87" spans="1:17" x14ac:dyDescent="0.2">
      <c r="A87" s="189" t="s">
        <v>133</v>
      </c>
      <c r="B87" s="190">
        <v>40372.868000000002</v>
      </c>
      <c r="C87" s="191">
        <v>175080.98</v>
      </c>
      <c r="D87" s="190">
        <v>13916.529</v>
      </c>
      <c r="E87" s="192" t="s">
        <v>133</v>
      </c>
      <c r="F87" s="193">
        <v>57824.83</v>
      </c>
      <c r="G87" s="194">
        <v>247216.88800000001</v>
      </c>
      <c r="H87" s="195">
        <v>16801.126</v>
      </c>
      <c r="I87" s="166"/>
      <c r="J87" s="189" t="s">
        <v>133</v>
      </c>
      <c r="K87" s="190">
        <v>26210.221000000001</v>
      </c>
      <c r="L87" s="191">
        <v>113779.54</v>
      </c>
      <c r="M87" s="190">
        <v>5519.8310000000001</v>
      </c>
      <c r="N87" s="192" t="s">
        <v>133</v>
      </c>
      <c r="O87" s="193">
        <v>26568.725999999999</v>
      </c>
      <c r="P87" s="194">
        <v>113817.02800000001</v>
      </c>
      <c r="Q87" s="195">
        <v>5249.12</v>
      </c>
    </row>
    <row r="88" spans="1:17" x14ac:dyDescent="0.2">
      <c r="A88" s="189" t="s">
        <v>144</v>
      </c>
      <c r="B88" s="190">
        <v>36445.552000000003</v>
      </c>
      <c r="C88" s="191">
        <v>158252.43100000001</v>
      </c>
      <c r="D88" s="190">
        <v>12117.448</v>
      </c>
      <c r="E88" s="192" t="s">
        <v>79</v>
      </c>
      <c r="F88" s="193">
        <v>40721.828999999998</v>
      </c>
      <c r="G88" s="194">
        <v>174186.92300000001</v>
      </c>
      <c r="H88" s="195">
        <v>13191.27</v>
      </c>
      <c r="I88" s="166"/>
      <c r="J88" s="189" t="s">
        <v>143</v>
      </c>
      <c r="K88" s="190">
        <v>22303.326000000001</v>
      </c>
      <c r="L88" s="191">
        <v>96729.66</v>
      </c>
      <c r="M88" s="190">
        <v>7012.8159999999998</v>
      </c>
      <c r="N88" s="192" t="s">
        <v>143</v>
      </c>
      <c r="O88" s="193">
        <v>23477.076000000001</v>
      </c>
      <c r="P88" s="194">
        <v>100461.924</v>
      </c>
      <c r="Q88" s="195">
        <v>6317.5519999999997</v>
      </c>
    </row>
    <row r="89" spans="1:17" x14ac:dyDescent="0.2">
      <c r="A89" s="189" t="s">
        <v>79</v>
      </c>
      <c r="B89" s="190">
        <v>31489.073</v>
      </c>
      <c r="C89" s="191">
        <v>136697.48800000001</v>
      </c>
      <c r="D89" s="190">
        <v>12020.683999999999</v>
      </c>
      <c r="E89" s="192" t="s">
        <v>144</v>
      </c>
      <c r="F89" s="193">
        <v>40227.103999999999</v>
      </c>
      <c r="G89" s="194">
        <v>172237.40400000001</v>
      </c>
      <c r="H89" s="195">
        <v>12440.208000000001</v>
      </c>
      <c r="I89" s="166"/>
      <c r="J89" s="189" t="s">
        <v>137</v>
      </c>
      <c r="K89" s="190">
        <v>19829.064999999999</v>
      </c>
      <c r="L89" s="191">
        <v>86064.843999999997</v>
      </c>
      <c r="M89" s="190">
        <v>5629.6949999999997</v>
      </c>
      <c r="N89" s="192" t="s">
        <v>137</v>
      </c>
      <c r="O89" s="193">
        <v>20083.098000000002</v>
      </c>
      <c r="P89" s="194">
        <v>85915.463000000003</v>
      </c>
      <c r="Q89" s="195">
        <v>5448.0370000000003</v>
      </c>
    </row>
    <row r="90" spans="1:17" x14ac:dyDescent="0.2">
      <c r="A90" s="189" t="s">
        <v>141</v>
      </c>
      <c r="B90" s="190">
        <v>23966.438999999998</v>
      </c>
      <c r="C90" s="191">
        <v>104029.64599999999</v>
      </c>
      <c r="D90" s="190">
        <v>9743.6350000000002</v>
      </c>
      <c r="E90" s="192" t="s">
        <v>140</v>
      </c>
      <c r="F90" s="193">
        <v>29966.419000000002</v>
      </c>
      <c r="G90" s="194">
        <v>128334.65399999999</v>
      </c>
      <c r="H90" s="195">
        <v>9653.3729999999996</v>
      </c>
      <c r="I90" s="166"/>
      <c r="J90" s="189" t="s">
        <v>76</v>
      </c>
      <c r="K90" s="190">
        <v>19197.462</v>
      </c>
      <c r="L90" s="191">
        <v>83347.129000000001</v>
      </c>
      <c r="M90" s="190">
        <v>5687.7489999999998</v>
      </c>
      <c r="N90" s="192" t="s">
        <v>76</v>
      </c>
      <c r="O90" s="193">
        <v>19384.455000000002</v>
      </c>
      <c r="P90" s="194">
        <v>83169.100999999995</v>
      </c>
      <c r="Q90" s="195">
        <v>5247.59</v>
      </c>
    </row>
    <row r="91" spans="1:17" x14ac:dyDescent="0.2">
      <c r="A91" s="189" t="s">
        <v>146</v>
      </c>
      <c r="B91" s="190">
        <v>21714.205000000002</v>
      </c>
      <c r="C91" s="191">
        <v>94221.039000000004</v>
      </c>
      <c r="D91" s="190">
        <v>9663.2970000000005</v>
      </c>
      <c r="E91" s="192" t="s">
        <v>141</v>
      </c>
      <c r="F91" s="193">
        <v>28574.353999999999</v>
      </c>
      <c r="G91" s="194">
        <v>122057.79700000001</v>
      </c>
      <c r="H91" s="195">
        <v>9295.9699999999993</v>
      </c>
      <c r="I91" s="166"/>
      <c r="J91" s="189" t="s">
        <v>144</v>
      </c>
      <c r="K91" s="190">
        <v>6499.9489999999996</v>
      </c>
      <c r="L91" s="191">
        <v>28240.133000000002</v>
      </c>
      <c r="M91" s="190">
        <v>1543.0509999999999</v>
      </c>
      <c r="N91" s="192" t="s">
        <v>144</v>
      </c>
      <c r="O91" s="193">
        <v>7748.3680000000004</v>
      </c>
      <c r="P91" s="194">
        <v>33131.114999999998</v>
      </c>
      <c r="Q91" s="195">
        <v>2044.136</v>
      </c>
    </row>
    <row r="92" spans="1:17" x14ac:dyDescent="0.2">
      <c r="A92" s="189" t="s">
        <v>140</v>
      </c>
      <c r="B92" s="190">
        <v>20420.965</v>
      </c>
      <c r="C92" s="191">
        <v>88837.101999999999</v>
      </c>
      <c r="D92" s="190">
        <v>7525.9179999999997</v>
      </c>
      <c r="E92" s="192" t="s">
        <v>146</v>
      </c>
      <c r="F92" s="193">
        <v>26099.064999999999</v>
      </c>
      <c r="G92" s="194">
        <v>111749.89200000001</v>
      </c>
      <c r="H92" s="195">
        <v>10417.032999999999</v>
      </c>
      <c r="I92" s="166"/>
      <c r="J92" s="189" t="s">
        <v>135</v>
      </c>
      <c r="K92" s="190">
        <v>5225.6090000000004</v>
      </c>
      <c r="L92" s="191">
        <v>22646.698</v>
      </c>
      <c r="M92" s="190">
        <v>857.21699999999998</v>
      </c>
      <c r="N92" s="192" t="s">
        <v>136</v>
      </c>
      <c r="O92" s="193">
        <v>7149.2539999999999</v>
      </c>
      <c r="P92" s="194">
        <v>30531.136999999999</v>
      </c>
      <c r="Q92" s="195">
        <v>1465.4580000000001</v>
      </c>
    </row>
    <row r="93" spans="1:17" x14ac:dyDescent="0.2">
      <c r="A93" s="189" t="s">
        <v>143</v>
      </c>
      <c r="B93" s="190">
        <v>18015.062000000002</v>
      </c>
      <c r="C93" s="191">
        <v>78255.892000000007</v>
      </c>
      <c r="D93" s="190">
        <v>5744.6790000000001</v>
      </c>
      <c r="E93" s="192" t="s">
        <v>222</v>
      </c>
      <c r="F93" s="193">
        <v>20572.11</v>
      </c>
      <c r="G93" s="194">
        <v>88067.304999999993</v>
      </c>
      <c r="H93" s="195">
        <v>6852.0749999999998</v>
      </c>
      <c r="I93" s="166"/>
      <c r="J93" s="189" t="s">
        <v>136</v>
      </c>
      <c r="K93" s="190">
        <v>4374.7269999999999</v>
      </c>
      <c r="L93" s="191">
        <v>18946.093000000001</v>
      </c>
      <c r="M93" s="190">
        <v>924.00800000000004</v>
      </c>
      <c r="N93" s="192" t="s">
        <v>135</v>
      </c>
      <c r="O93" s="193">
        <v>7072.5140000000001</v>
      </c>
      <c r="P93" s="194">
        <v>30226.531999999999</v>
      </c>
      <c r="Q93" s="195">
        <v>1347.06</v>
      </c>
    </row>
    <row r="94" spans="1:17" x14ac:dyDescent="0.2">
      <c r="A94" s="189" t="s">
        <v>149</v>
      </c>
      <c r="B94" s="190">
        <v>14272.382</v>
      </c>
      <c r="C94" s="191">
        <v>62193.292999999998</v>
      </c>
      <c r="D94" s="190">
        <v>5506.607</v>
      </c>
      <c r="E94" s="192" t="s">
        <v>143</v>
      </c>
      <c r="F94" s="193">
        <v>19243.870999999999</v>
      </c>
      <c r="G94" s="194">
        <v>82360.671000000002</v>
      </c>
      <c r="H94" s="195">
        <v>5338.5640000000003</v>
      </c>
      <c r="I94" s="166"/>
      <c r="J94" s="189" t="s">
        <v>160</v>
      </c>
      <c r="K94" s="190">
        <v>2505.1660000000002</v>
      </c>
      <c r="L94" s="191">
        <v>10903.544</v>
      </c>
      <c r="M94" s="190">
        <v>1105.519</v>
      </c>
      <c r="N94" s="192" t="s">
        <v>176</v>
      </c>
      <c r="O94" s="193">
        <v>4115.5919999999996</v>
      </c>
      <c r="P94" s="194">
        <v>17551.392</v>
      </c>
      <c r="Q94" s="195">
        <v>672.14</v>
      </c>
    </row>
    <row r="95" spans="1:17" x14ac:dyDescent="0.2">
      <c r="A95" s="189" t="s">
        <v>142</v>
      </c>
      <c r="B95" s="190">
        <v>13688.584000000001</v>
      </c>
      <c r="C95" s="191">
        <v>59440.690999999999</v>
      </c>
      <c r="D95" s="190">
        <v>6239.9570000000003</v>
      </c>
      <c r="E95" s="192" t="s">
        <v>136</v>
      </c>
      <c r="F95" s="193">
        <v>16793.72</v>
      </c>
      <c r="G95" s="194">
        <v>71808.925000000003</v>
      </c>
      <c r="H95" s="195">
        <v>6098.3069999999998</v>
      </c>
      <c r="I95" s="166"/>
      <c r="J95" s="189" t="s">
        <v>134</v>
      </c>
      <c r="K95" s="190">
        <v>2129.44</v>
      </c>
      <c r="L95" s="191">
        <v>9221.973</v>
      </c>
      <c r="M95" s="190">
        <v>383.30200000000002</v>
      </c>
      <c r="N95" s="192" t="s">
        <v>160</v>
      </c>
      <c r="O95" s="193">
        <v>3012.7939999999999</v>
      </c>
      <c r="P95" s="194">
        <v>12876.373</v>
      </c>
      <c r="Q95" s="195">
        <v>1071.3779999999999</v>
      </c>
    </row>
    <row r="96" spans="1:17" x14ac:dyDescent="0.2">
      <c r="A96" s="189" t="s">
        <v>222</v>
      </c>
      <c r="B96" s="190">
        <v>12778.999</v>
      </c>
      <c r="C96" s="191">
        <v>55496.891000000003</v>
      </c>
      <c r="D96" s="190">
        <v>5324.2449999999999</v>
      </c>
      <c r="E96" s="192" t="s">
        <v>149</v>
      </c>
      <c r="F96" s="193">
        <v>14018.536</v>
      </c>
      <c r="G96" s="194">
        <v>59827.707000000002</v>
      </c>
      <c r="H96" s="195">
        <v>5018.2950000000001</v>
      </c>
      <c r="I96" s="166"/>
      <c r="J96" s="189" t="s">
        <v>141</v>
      </c>
      <c r="K96" s="190">
        <v>1707.575</v>
      </c>
      <c r="L96" s="191">
        <v>7453.8559999999998</v>
      </c>
      <c r="M96" s="190">
        <v>363.30700000000002</v>
      </c>
      <c r="N96" s="192" t="s">
        <v>134</v>
      </c>
      <c r="O96" s="193">
        <v>1967.029</v>
      </c>
      <c r="P96" s="194">
        <v>8409.607</v>
      </c>
      <c r="Q96" s="195">
        <v>393.23899999999998</v>
      </c>
    </row>
    <row r="97" spans="1:17" x14ac:dyDescent="0.2">
      <c r="A97" s="189" t="s">
        <v>136</v>
      </c>
      <c r="B97" s="190">
        <v>12476.107</v>
      </c>
      <c r="C97" s="191">
        <v>54168.553</v>
      </c>
      <c r="D97" s="190">
        <v>4609.4790000000003</v>
      </c>
      <c r="E97" s="192" t="s">
        <v>142</v>
      </c>
      <c r="F97" s="193">
        <v>12536.918</v>
      </c>
      <c r="G97" s="194">
        <v>53604.389000000003</v>
      </c>
      <c r="H97" s="195">
        <v>4318.1080000000002</v>
      </c>
      <c r="I97" s="166"/>
      <c r="J97" s="189" t="s">
        <v>176</v>
      </c>
      <c r="K97" s="190">
        <v>1568.8510000000001</v>
      </c>
      <c r="L97" s="191">
        <v>6824.4260000000004</v>
      </c>
      <c r="M97" s="190">
        <v>264.82600000000002</v>
      </c>
      <c r="N97" s="192" t="s">
        <v>202</v>
      </c>
      <c r="O97" s="193">
        <v>1920.4169999999999</v>
      </c>
      <c r="P97" s="194">
        <v>8189.1</v>
      </c>
      <c r="Q97" s="195">
        <v>503.29700000000003</v>
      </c>
    </row>
    <row r="98" spans="1:17" x14ac:dyDescent="0.2">
      <c r="A98" s="189" t="s">
        <v>160</v>
      </c>
      <c r="B98" s="190">
        <v>8965.34</v>
      </c>
      <c r="C98" s="191">
        <v>38936.688000000002</v>
      </c>
      <c r="D98" s="190">
        <v>3177.8220000000001</v>
      </c>
      <c r="E98" s="192" t="s">
        <v>76</v>
      </c>
      <c r="F98" s="193">
        <v>11883.22</v>
      </c>
      <c r="G98" s="194">
        <v>50749.313999999998</v>
      </c>
      <c r="H98" s="195">
        <v>3815.3919999999998</v>
      </c>
      <c r="I98" s="166"/>
      <c r="J98" s="189" t="s">
        <v>138</v>
      </c>
      <c r="K98" s="190">
        <v>1406.4749999999999</v>
      </c>
      <c r="L98" s="191">
        <v>6097.24</v>
      </c>
      <c r="M98" s="190">
        <v>360.995</v>
      </c>
      <c r="N98" s="192" t="s">
        <v>138</v>
      </c>
      <c r="O98" s="193">
        <v>1912.0930000000001</v>
      </c>
      <c r="P98" s="194">
        <v>8174.1260000000002</v>
      </c>
      <c r="Q98" s="195">
        <v>691.69500000000005</v>
      </c>
    </row>
    <row r="99" spans="1:17" x14ac:dyDescent="0.2">
      <c r="A99" s="189" t="s">
        <v>135</v>
      </c>
      <c r="B99" s="190">
        <v>8761.5669999999991</v>
      </c>
      <c r="C99" s="191">
        <v>38068.392999999996</v>
      </c>
      <c r="D99" s="190">
        <v>3376.2840000000001</v>
      </c>
      <c r="E99" s="192" t="s">
        <v>219</v>
      </c>
      <c r="F99" s="193">
        <v>11614.227000000001</v>
      </c>
      <c r="G99" s="194">
        <v>49883.218000000001</v>
      </c>
      <c r="H99" s="195">
        <v>3230.8760000000002</v>
      </c>
      <c r="I99" s="166"/>
      <c r="J99" s="189" t="s">
        <v>221</v>
      </c>
      <c r="K99" s="190">
        <v>779.46900000000005</v>
      </c>
      <c r="L99" s="191">
        <v>3392.8710000000001</v>
      </c>
      <c r="M99" s="190">
        <v>329.14699999999999</v>
      </c>
      <c r="N99" s="192" t="s">
        <v>141</v>
      </c>
      <c r="O99" s="193">
        <v>1829.2639999999999</v>
      </c>
      <c r="P99" s="194">
        <v>7800.76</v>
      </c>
      <c r="Q99" s="195">
        <v>288.827</v>
      </c>
    </row>
    <row r="100" spans="1:17" ht="13.5" thickBot="1" x14ac:dyDescent="0.25">
      <c r="A100" s="196" t="s">
        <v>219</v>
      </c>
      <c r="B100" s="197">
        <v>8215.7270000000008</v>
      </c>
      <c r="C100" s="198">
        <v>35771.15</v>
      </c>
      <c r="D100" s="197">
        <v>2771.4270000000001</v>
      </c>
      <c r="E100" s="199" t="s">
        <v>135</v>
      </c>
      <c r="F100" s="200">
        <v>11396.296</v>
      </c>
      <c r="G100" s="201">
        <v>48737.830999999998</v>
      </c>
      <c r="H100" s="202">
        <v>3327.7139999999999</v>
      </c>
      <c r="I100" s="166"/>
      <c r="J100" s="196" t="s">
        <v>202</v>
      </c>
      <c r="K100" s="197">
        <v>735.32799999999997</v>
      </c>
      <c r="L100" s="198">
        <v>3198.3870000000002</v>
      </c>
      <c r="M100" s="197">
        <v>232.226</v>
      </c>
      <c r="N100" s="199" t="s">
        <v>139</v>
      </c>
      <c r="O100" s="200">
        <v>1681.34</v>
      </c>
      <c r="P100" s="201">
        <v>7239.16</v>
      </c>
      <c r="Q100" s="202">
        <v>426.19099999999997</v>
      </c>
    </row>
    <row r="102" spans="1:17" ht="14.25" x14ac:dyDescent="0.2">
      <c r="A102" s="94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5" sqref="U4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49"/>
      <c r="J3" s="249"/>
    </row>
    <row r="4" spans="1:21" x14ac:dyDescent="0.2">
      <c r="B4" t="s">
        <v>251</v>
      </c>
    </row>
    <row r="5" spans="1:21" ht="20.25" x14ac:dyDescent="0.3">
      <c r="B5" s="93" t="s">
        <v>121</v>
      </c>
      <c r="H5" s="249"/>
      <c r="L5" s="218"/>
      <c r="M5" s="218"/>
      <c r="N5" s="75"/>
      <c r="O5" s="75"/>
      <c r="P5" s="221"/>
      <c r="Q5" s="75"/>
      <c r="R5" s="75"/>
      <c r="S5" s="75"/>
    </row>
    <row r="6" spans="1:21" ht="27.75" thickBot="1" x14ac:dyDescent="0.4">
      <c r="B6" s="92" t="s">
        <v>118</v>
      </c>
      <c r="F6" s="75"/>
      <c r="G6" s="75"/>
    </row>
    <row r="7" spans="1:21" ht="14.25" x14ac:dyDescent="0.2">
      <c r="A7" s="329"/>
      <c r="B7" s="330"/>
      <c r="C7" s="77"/>
      <c r="D7" s="78" t="s">
        <v>100</v>
      </c>
      <c r="E7" s="79"/>
      <c r="F7" s="79"/>
      <c r="G7" s="79"/>
      <c r="H7" s="79"/>
      <c r="I7" s="80"/>
      <c r="J7" s="78" t="s">
        <v>101</v>
      </c>
      <c r="K7" s="79"/>
      <c r="L7" s="79"/>
      <c r="M7" s="79"/>
      <c r="N7" s="79"/>
      <c r="O7" s="80"/>
      <c r="P7" s="78" t="s">
        <v>120</v>
      </c>
      <c r="Q7" s="90"/>
      <c r="R7" s="147"/>
      <c r="S7" s="148"/>
    </row>
    <row r="8" spans="1:21" ht="14.25" x14ac:dyDescent="0.2">
      <c r="A8" s="329"/>
      <c r="B8" s="331" t="s">
        <v>102</v>
      </c>
      <c r="C8" s="81" t="s">
        <v>103</v>
      </c>
      <c r="D8" s="82" t="s">
        <v>104</v>
      </c>
      <c r="E8" s="82"/>
      <c r="F8" s="82" t="s">
        <v>165</v>
      </c>
      <c r="G8" s="82"/>
      <c r="H8" s="82" t="s">
        <v>105</v>
      </c>
      <c r="I8" s="83"/>
      <c r="J8" s="82" t="s">
        <v>104</v>
      </c>
      <c r="K8" s="82"/>
      <c r="L8" s="82" t="s">
        <v>165</v>
      </c>
      <c r="M8" s="82"/>
      <c r="N8" s="82" t="s">
        <v>105</v>
      </c>
      <c r="O8" s="83"/>
      <c r="P8" s="82" t="s">
        <v>104</v>
      </c>
      <c r="Q8" s="82"/>
      <c r="R8" s="149" t="s">
        <v>165</v>
      </c>
      <c r="S8" s="91"/>
    </row>
    <row r="9" spans="1:21" ht="13.5" thickBot="1" x14ac:dyDescent="0.25">
      <c r="A9" s="329"/>
      <c r="B9" s="332"/>
      <c r="C9" s="84"/>
      <c r="D9" s="238" t="s">
        <v>252</v>
      </c>
      <c r="E9" s="227" t="s">
        <v>253</v>
      </c>
      <c r="F9" s="226" t="s">
        <v>252</v>
      </c>
      <c r="G9" s="227" t="s">
        <v>253</v>
      </c>
      <c r="H9" s="229" t="s">
        <v>252</v>
      </c>
      <c r="I9" s="230" t="s">
        <v>253</v>
      </c>
      <c r="J9" s="240" t="s">
        <v>252</v>
      </c>
      <c r="K9" s="110" t="s">
        <v>253</v>
      </c>
      <c r="L9" s="150" t="s">
        <v>252</v>
      </c>
      <c r="M9" s="110" t="s">
        <v>253</v>
      </c>
      <c r="N9" s="109" t="s">
        <v>252</v>
      </c>
      <c r="O9" s="111" t="s">
        <v>253</v>
      </c>
      <c r="P9" s="240" t="s">
        <v>252</v>
      </c>
      <c r="Q9" s="110" t="s">
        <v>253</v>
      </c>
      <c r="R9" s="151" t="s">
        <v>252</v>
      </c>
      <c r="S9" s="112" t="s">
        <v>253</v>
      </c>
    </row>
    <row r="10" spans="1:21" ht="15.75" x14ac:dyDescent="0.25">
      <c r="A10" s="329"/>
      <c r="B10" s="335" t="s">
        <v>106</v>
      </c>
      <c r="C10" s="280"/>
      <c r="D10" s="239">
        <f t="shared" ref="D10:Q10" si="0">SUM(D11:D16)</f>
        <v>1198018.7920000001</v>
      </c>
      <c r="E10" s="228">
        <f t="shared" si="0"/>
        <v>1669518.0450000002</v>
      </c>
      <c r="F10" s="231">
        <f>SUM(F11:F16)</f>
        <v>5203973.2080000006</v>
      </c>
      <c r="G10" s="232">
        <f>SUM(G11:G16)</f>
        <v>7142476.5030000005</v>
      </c>
      <c r="H10" s="237">
        <f t="shared" si="0"/>
        <v>1100564.3899999999</v>
      </c>
      <c r="I10" s="241">
        <f t="shared" si="0"/>
        <v>1114961.69</v>
      </c>
      <c r="J10" s="239">
        <f t="shared" si="0"/>
        <v>653586.99800000002</v>
      </c>
      <c r="K10" s="215">
        <f t="shared" si="0"/>
        <v>720006.26699999999</v>
      </c>
      <c r="L10" s="216">
        <f t="shared" si="0"/>
        <v>2837441.4410000006</v>
      </c>
      <c r="M10" s="215">
        <f t="shared" si="0"/>
        <v>3081601.233</v>
      </c>
      <c r="N10" s="217">
        <f t="shared" si="0"/>
        <v>504888.53200000001</v>
      </c>
      <c r="O10" s="243">
        <f t="shared" si="0"/>
        <v>477337.79499999998</v>
      </c>
      <c r="P10" s="239">
        <f t="shared" si="0"/>
        <v>544431.79399999999</v>
      </c>
      <c r="Q10" s="205">
        <f t="shared" si="0"/>
        <v>949511.77800000017</v>
      </c>
      <c r="R10" s="204">
        <f>SUM(R11:R16)</f>
        <v>2366531.767</v>
      </c>
      <c r="S10" s="205">
        <f>SUM(S11:S16)</f>
        <v>4060875.2699999996</v>
      </c>
      <c r="T10" s="220"/>
      <c r="U10" s="356"/>
    </row>
    <row r="11" spans="1:21" x14ac:dyDescent="0.2">
      <c r="A11" s="329"/>
      <c r="B11" s="336" t="s">
        <v>107</v>
      </c>
      <c r="C11" s="272" t="s">
        <v>185</v>
      </c>
      <c r="D11" s="273">
        <v>219266.821</v>
      </c>
      <c r="E11" s="274">
        <v>319640.93900000001</v>
      </c>
      <c r="F11" s="152">
        <v>952653.88100000005</v>
      </c>
      <c r="G11" s="86">
        <v>1366960.75</v>
      </c>
      <c r="H11" s="273">
        <v>507236.42</v>
      </c>
      <c r="I11" s="275">
        <v>494669.55499999999</v>
      </c>
      <c r="J11" s="273">
        <v>105707.856</v>
      </c>
      <c r="K11" s="274">
        <v>130331.47</v>
      </c>
      <c r="L11" s="152">
        <v>458842.27500000002</v>
      </c>
      <c r="M11" s="86">
        <v>556742.91099999996</v>
      </c>
      <c r="N11" s="273">
        <v>218627.91</v>
      </c>
      <c r="O11" s="275">
        <v>169910.217</v>
      </c>
      <c r="P11" s="276">
        <v>113558.965</v>
      </c>
      <c r="Q11" s="277">
        <v>189309.46900000001</v>
      </c>
      <c r="R11" s="153">
        <f t="shared" ref="R11:S16" si="1">F11-L11</f>
        <v>493811.60600000003</v>
      </c>
      <c r="S11" s="154">
        <f t="shared" si="1"/>
        <v>810217.83900000004</v>
      </c>
      <c r="T11" s="220"/>
      <c r="U11" s="356"/>
    </row>
    <row r="12" spans="1:21" x14ac:dyDescent="0.2">
      <c r="A12" s="329"/>
      <c r="B12" s="336" t="s">
        <v>108</v>
      </c>
      <c r="C12" s="272" t="s">
        <v>109</v>
      </c>
      <c r="D12" s="273">
        <v>159649.74400000001</v>
      </c>
      <c r="E12" s="274">
        <v>219696.47200000001</v>
      </c>
      <c r="F12" s="152">
        <v>693409.32200000004</v>
      </c>
      <c r="G12" s="86">
        <v>941240.39099999995</v>
      </c>
      <c r="H12" s="273">
        <v>94529.18</v>
      </c>
      <c r="I12" s="275">
        <v>104906.41899999999</v>
      </c>
      <c r="J12" s="273">
        <v>193729.372</v>
      </c>
      <c r="K12" s="274">
        <v>131527.78599999999</v>
      </c>
      <c r="L12" s="152">
        <v>841236.777</v>
      </c>
      <c r="M12" s="86">
        <v>564249.82499999995</v>
      </c>
      <c r="N12" s="273">
        <v>98054.573999999993</v>
      </c>
      <c r="O12" s="275">
        <v>78018.664999999994</v>
      </c>
      <c r="P12" s="276">
        <v>-34079.627999999997</v>
      </c>
      <c r="Q12" s="277">
        <v>88168.686000000016</v>
      </c>
      <c r="R12" s="153">
        <f t="shared" si="1"/>
        <v>-147827.45499999996</v>
      </c>
      <c r="S12" s="154">
        <f t="shared" si="1"/>
        <v>376990.56599999999</v>
      </c>
      <c r="T12" s="220"/>
      <c r="U12" s="356"/>
    </row>
    <row r="13" spans="1:21" x14ac:dyDescent="0.2">
      <c r="A13" s="329"/>
      <c r="B13" s="336" t="s">
        <v>110</v>
      </c>
      <c r="C13" s="272" t="s">
        <v>111</v>
      </c>
      <c r="D13" s="273">
        <v>85816.593999999997</v>
      </c>
      <c r="E13" s="274">
        <v>99885.854999999996</v>
      </c>
      <c r="F13" s="152">
        <v>372777.54300000001</v>
      </c>
      <c r="G13" s="86">
        <v>427525.39299999998</v>
      </c>
      <c r="H13" s="273">
        <v>77693.987999999998</v>
      </c>
      <c r="I13" s="275">
        <v>82008.304000000004</v>
      </c>
      <c r="J13" s="273">
        <v>58936.900999999998</v>
      </c>
      <c r="K13" s="274">
        <v>68321.301000000007</v>
      </c>
      <c r="L13" s="152">
        <v>255762.88099999999</v>
      </c>
      <c r="M13" s="86">
        <v>292604.978</v>
      </c>
      <c r="N13" s="273">
        <v>51112.09</v>
      </c>
      <c r="O13" s="275">
        <v>60402.538999999997</v>
      </c>
      <c r="P13" s="276">
        <v>26879.692999999999</v>
      </c>
      <c r="Q13" s="277">
        <v>31564.553999999989</v>
      </c>
      <c r="R13" s="153">
        <f t="shared" si="1"/>
        <v>117014.66200000001</v>
      </c>
      <c r="S13" s="154">
        <f t="shared" si="1"/>
        <v>134920.41499999998</v>
      </c>
      <c r="T13" s="220"/>
      <c r="U13" s="356"/>
    </row>
    <row r="14" spans="1:21" x14ac:dyDescent="0.2">
      <c r="A14" s="329"/>
      <c r="B14" s="336" t="s">
        <v>112</v>
      </c>
      <c r="C14" s="272" t="s">
        <v>113</v>
      </c>
      <c r="D14" s="273">
        <v>120185.192</v>
      </c>
      <c r="E14" s="274">
        <v>187822.916</v>
      </c>
      <c r="F14" s="152">
        <v>522285.88400000002</v>
      </c>
      <c r="G14" s="86">
        <v>803814.25699999998</v>
      </c>
      <c r="H14" s="273">
        <v>186165.068</v>
      </c>
      <c r="I14" s="275">
        <v>181265.88</v>
      </c>
      <c r="J14" s="273">
        <v>25532.79</v>
      </c>
      <c r="K14" s="274">
        <v>40902.002999999997</v>
      </c>
      <c r="L14" s="152">
        <v>110855.716</v>
      </c>
      <c r="M14" s="86">
        <v>174817.315</v>
      </c>
      <c r="N14" s="273">
        <v>54200.98</v>
      </c>
      <c r="O14" s="275">
        <v>77517.952999999994</v>
      </c>
      <c r="P14" s="276">
        <v>94652.402000000002</v>
      </c>
      <c r="Q14" s="277">
        <v>146920.913</v>
      </c>
      <c r="R14" s="153">
        <f t="shared" si="1"/>
        <v>411430.16800000001</v>
      </c>
      <c r="S14" s="154">
        <f t="shared" si="1"/>
        <v>628996.94200000004</v>
      </c>
      <c r="T14" s="220"/>
      <c r="U14" s="356"/>
    </row>
    <row r="15" spans="1:21" x14ac:dyDescent="0.2">
      <c r="A15" s="329"/>
      <c r="B15" s="336" t="s">
        <v>114</v>
      </c>
      <c r="C15" s="272" t="s">
        <v>115</v>
      </c>
      <c r="D15" s="273">
        <v>111385.962</v>
      </c>
      <c r="E15" s="274">
        <v>225407.299</v>
      </c>
      <c r="F15" s="152">
        <v>483791.55900000001</v>
      </c>
      <c r="G15" s="86">
        <v>962814.31799999997</v>
      </c>
      <c r="H15" s="273">
        <v>40352.027000000002</v>
      </c>
      <c r="I15" s="275">
        <v>48688.381000000001</v>
      </c>
      <c r="J15" s="273">
        <v>44805.843000000001</v>
      </c>
      <c r="K15" s="274">
        <v>84044.524999999994</v>
      </c>
      <c r="L15" s="152">
        <v>194608.242</v>
      </c>
      <c r="M15" s="86">
        <v>359422.43300000002</v>
      </c>
      <c r="N15" s="273">
        <v>12775.584000000001</v>
      </c>
      <c r="O15" s="275">
        <v>15976.319</v>
      </c>
      <c r="P15" s="276">
        <v>66580.119000000006</v>
      </c>
      <c r="Q15" s="277">
        <v>141362.774</v>
      </c>
      <c r="R15" s="153">
        <f t="shared" si="1"/>
        <v>289183.31700000004</v>
      </c>
      <c r="S15" s="154">
        <f t="shared" si="1"/>
        <v>603391.88500000001</v>
      </c>
      <c r="T15" s="220"/>
      <c r="U15" s="356"/>
    </row>
    <row r="16" spans="1:21" ht="13.5" thickBot="1" x14ac:dyDescent="0.25">
      <c r="A16" s="329"/>
      <c r="B16" s="337" t="s">
        <v>116</v>
      </c>
      <c r="C16" s="281" t="s">
        <v>117</v>
      </c>
      <c r="D16" s="282">
        <v>501714.47899999999</v>
      </c>
      <c r="E16" s="283">
        <v>617064.56400000001</v>
      </c>
      <c r="F16" s="155">
        <v>2179055.0189999999</v>
      </c>
      <c r="G16" s="88">
        <v>2640121.3939999999</v>
      </c>
      <c r="H16" s="282">
        <v>194587.70699999999</v>
      </c>
      <c r="I16" s="284">
        <v>203423.15100000001</v>
      </c>
      <c r="J16" s="282">
        <v>224874.236</v>
      </c>
      <c r="K16" s="283">
        <v>264879.18199999997</v>
      </c>
      <c r="L16" s="155">
        <v>976135.55</v>
      </c>
      <c r="M16" s="88">
        <v>1133763.7709999999</v>
      </c>
      <c r="N16" s="282">
        <v>70117.394</v>
      </c>
      <c r="O16" s="284">
        <v>75512.101999999999</v>
      </c>
      <c r="P16" s="285">
        <v>276840.24300000002</v>
      </c>
      <c r="Q16" s="286">
        <v>352185.38200000004</v>
      </c>
      <c r="R16" s="156">
        <f t="shared" si="1"/>
        <v>1202919.4689999998</v>
      </c>
      <c r="S16" s="157">
        <f t="shared" si="1"/>
        <v>1506357.6229999999</v>
      </c>
      <c r="U16" s="356"/>
    </row>
    <row r="17" spans="1:19" x14ac:dyDescent="0.2">
      <c r="E17" s="206"/>
      <c r="G17" s="206"/>
      <c r="H17" s="206"/>
      <c r="I17" s="206"/>
      <c r="L17" s="206"/>
      <c r="M17" s="206"/>
      <c r="N17" s="206"/>
      <c r="O17" s="206"/>
      <c r="R17" s="307"/>
    </row>
    <row r="18" spans="1:19" ht="27.75" thickBot="1" x14ac:dyDescent="0.4">
      <c r="B18" s="92" t="s">
        <v>122</v>
      </c>
      <c r="G18" s="206"/>
      <c r="I18" s="206"/>
      <c r="L18" s="206"/>
    </row>
    <row r="19" spans="1:19" ht="14.25" x14ac:dyDescent="0.2">
      <c r="A19" s="329"/>
      <c r="B19" s="330"/>
      <c r="C19" s="158"/>
      <c r="D19" s="78" t="s">
        <v>100</v>
      </c>
      <c r="E19" s="79"/>
      <c r="F19" s="79"/>
      <c r="G19" s="79"/>
      <c r="H19" s="79"/>
      <c r="I19" s="80"/>
      <c r="J19" s="78" t="s">
        <v>101</v>
      </c>
      <c r="K19" s="79"/>
      <c r="L19" s="79"/>
      <c r="M19" s="79"/>
      <c r="N19" s="79"/>
      <c r="O19" s="80"/>
      <c r="P19" s="248" t="s">
        <v>120</v>
      </c>
      <c r="Q19" s="90"/>
      <c r="R19" s="147"/>
      <c r="S19" s="148"/>
    </row>
    <row r="20" spans="1:19" ht="14.25" x14ac:dyDescent="0.2">
      <c r="A20" s="329"/>
      <c r="B20" s="331" t="s">
        <v>102</v>
      </c>
      <c r="C20" s="159" t="s">
        <v>103</v>
      </c>
      <c r="D20" s="82" t="s">
        <v>104</v>
      </c>
      <c r="E20" s="82"/>
      <c r="F20" s="82" t="s">
        <v>165</v>
      </c>
      <c r="G20" s="82"/>
      <c r="H20" s="82" t="s">
        <v>105</v>
      </c>
      <c r="I20" s="83"/>
      <c r="J20" s="82" t="s">
        <v>104</v>
      </c>
      <c r="K20" s="82"/>
      <c r="L20" s="82" t="s">
        <v>165</v>
      </c>
      <c r="M20" s="82"/>
      <c r="N20" s="82" t="s">
        <v>105</v>
      </c>
      <c r="O20" s="83"/>
      <c r="P20" s="149" t="s">
        <v>104</v>
      </c>
      <c r="Q20" s="82"/>
      <c r="R20" s="149" t="s">
        <v>165</v>
      </c>
      <c r="S20" s="91"/>
    </row>
    <row r="21" spans="1:19" ht="13.5" thickBot="1" x14ac:dyDescent="0.25">
      <c r="A21" s="329"/>
      <c r="B21" s="332"/>
      <c r="C21" s="160"/>
      <c r="D21" s="238" t="s">
        <v>252</v>
      </c>
      <c r="E21" s="227" t="s">
        <v>253</v>
      </c>
      <c r="F21" s="226" t="s">
        <v>252</v>
      </c>
      <c r="G21" s="227" t="s">
        <v>253</v>
      </c>
      <c r="H21" s="229" t="s">
        <v>252</v>
      </c>
      <c r="I21" s="230" t="s">
        <v>253</v>
      </c>
      <c r="J21" s="240" t="s">
        <v>252</v>
      </c>
      <c r="K21" s="110" t="s">
        <v>253</v>
      </c>
      <c r="L21" s="150" t="s">
        <v>252</v>
      </c>
      <c r="M21" s="110" t="s">
        <v>253</v>
      </c>
      <c r="N21" s="109" t="s">
        <v>252</v>
      </c>
      <c r="O21" s="111" t="s">
        <v>253</v>
      </c>
      <c r="P21" s="240" t="s">
        <v>252</v>
      </c>
      <c r="Q21" s="110" t="s">
        <v>253</v>
      </c>
      <c r="R21" s="151" t="s">
        <v>252</v>
      </c>
      <c r="S21" s="112" t="s">
        <v>253</v>
      </c>
    </row>
    <row r="22" spans="1:19" ht="15.75" x14ac:dyDescent="0.25">
      <c r="A22" s="329"/>
      <c r="B22" s="335" t="s">
        <v>106</v>
      </c>
      <c r="C22" s="242"/>
      <c r="D22" s="239">
        <f t="shared" ref="D22:S22" si="2">SUM(D23:D28)</f>
        <v>0</v>
      </c>
      <c r="E22" s="215">
        <f t="shared" si="2"/>
        <v>10.529</v>
      </c>
      <c r="F22" s="216">
        <f t="shared" si="2"/>
        <v>0</v>
      </c>
      <c r="G22" s="215">
        <f t="shared" si="2"/>
        <v>45.014000000000003</v>
      </c>
      <c r="H22" s="217">
        <f t="shared" si="2"/>
        <v>0</v>
      </c>
      <c r="I22" s="243">
        <f t="shared" si="2"/>
        <v>1.4</v>
      </c>
      <c r="J22" s="239">
        <f t="shared" si="2"/>
        <v>0</v>
      </c>
      <c r="K22" s="215">
        <f t="shared" si="2"/>
        <v>0</v>
      </c>
      <c r="L22" s="216">
        <f>SUM(L23:L28)</f>
        <v>0</v>
      </c>
      <c r="M22" s="215">
        <f>SUM(M23:M28)</f>
        <v>0</v>
      </c>
      <c r="N22" s="217">
        <f t="shared" si="2"/>
        <v>0</v>
      </c>
      <c r="O22" s="243">
        <f t="shared" si="2"/>
        <v>0</v>
      </c>
      <c r="P22" s="239">
        <f t="shared" si="2"/>
        <v>0</v>
      </c>
      <c r="Q22" s="228">
        <f t="shared" si="2"/>
        <v>10.529</v>
      </c>
      <c r="R22" s="345">
        <f t="shared" si="2"/>
        <v>0</v>
      </c>
      <c r="S22" s="205">
        <f t="shared" si="2"/>
        <v>45.014000000000003</v>
      </c>
    </row>
    <row r="23" spans="1:19" x14ac:dyDescent="0.2">
      <c r="A23" s="329"/>
      <c r="B23" s="336" t="s">
        <v>107</v>
      </c>
      <c r="C23" s="272" t="s">
        <v>185</v>
      </c>
      <c r="D23" s="273"/>
      <c r="E23" s="274"/>
      <c r="F23" s="85"/>
      <c r="G23" s="86"/>
      <c r="H23" s="273"/>
      <c r="I23" s="275"/>
      <c r="J23" s="213"/>
      <c r="K23" s="86"/>
      <c r="L23" s="152"/>
      <c r="M23" s="86"/>
      <c r="N23" s="85"/>
      <c r="O23" s="244"/>
      <c r="P23" s="276"/>
      <c r="Q23" s="343"/>
      <c r="R23" s="346"/>
      <c r="S23" s="154"/>
    </row>
    <row r="24" spans="1:19" x14ac:dyDescent="0.2">
      <c r="A24" s="329"/>
      <c r="B24" s="336" t="s">
        <v>108</v>
      </c>
      <c r="C24" s="272" t="s">
        <v>109</v>
      </c>
      <c r="D24" s="273"/>
      <c r="E24" s="274">
        <v>10.037000000000001</v>
      </c>
      <c r="F24" s="85"/>
      <c r="G24" s="86">
        <v>42.926000000000002</v>
      </c>
      <c r="H24" s="273"/>
      <c r="I24" s="275">
        <v>1.345</v>
      </c>
      <c r="J24" s="213"/>
      <c r="K24" s="86"/>
      <c r="L24" s="152"/>
      <c r="M24" s="86"/>
      <c r="N24" s="85"/>
      <c r="O24" s="244"/>
      <c r="P24" s="276"/>
      <c r="Q24" s="343">
        <v>10.037000000000001</v>
      </c>
      <c r="R24" s="346"/>
      <c r="S24" s="154">
        <f t="shared" ref="S24:S26" si="3">G24-M24</f>
        <v>42.926000000000002</v>
      </c>
    </row>
    <row r="25" spans="1:19" x14ac:dyDescent="0.2">
      <c r="A25" s="329"/>
      <c r="B25" s="336" t="s">
        <v>110</v>
      </c>
      <c r="C25" s="272" t="s">
        <v>111</v>
      </c>
      <c r="D25" s="273"/>
      <c r="E25" s="274">
        <v>0.42399999999999999</v>
      </c>
      <c r="F25" s="85"/>
      <c r="G25" s="86">
        <v>1.7989999999999999</v>
      </c>
      <c r="H25" s="273"/>
      <c r="I25" s="275">
        <v>3.1E-2</v>
      </c>
      <c r="J25" s="213"/>
      <c r="K25" s="86"/>
      <c r="L25" s="152"/>
      <c r="M25" s="86"/>
      <c r="N25" s="85"/>
      <c r="O25" s="244"/>
      <c r="P25" s="276"/>
      <c r="Q25" s="343">
        <v>0.42399999999999999</v>
      </c>
      <c r="R25" s="346"/>
      <c r="S25" s="154">
        <f t="shared" si="3"/>
        <v>1.7989999999999999</v>
      </c>
    </row>
    <row r="26" spans="1:19" x14ac:dyDescent="0.2">
      <c r="A26" s="329"/>
      <c r="B26" s="336" t="s">
        <v>112</v>
      </c>
      <c r="C26" s="272" t="s">
        <v>113</v>
      </c>
      <c r="D26" s="273"/>
      <c r="E26" s="274">
        <v>6.8000000000000005E-2</v>
      </c>
      <c r="F26" s="85"/>
      <c r="G26" s="86">
        <v>0.28899999999999998</v>
      </c>
      <c r="H26" s="273"/>
      <c r="I26" s="275">
        <v>2.4E-2</v>
      </c>
      <c r="J26" s="213"/>
      <c r="K26" s="86"/>
      <c r="L26" s="152"/>
      <c r="M26" s="86"/>
      <c r="N26" s="85"/>
      <c r="O26" s="244"/>
      <c r="P26" s="276"/>
      <c r="Q26" s="343">
        <v>6.8000000000000005E-2</v>
      </c>
      <c r="R26" s="346"/>
      <c r="S26" s="154">
        <f t="shared" si="3"/>
        <v>0.28899999999999998</v>
      </c>
    </row>
    <row r="27" spans="1:19" x14ac:dyDescent="0.2">
      <c r="A27" s="329"/>
      <c r="B27" s="336" t="s">
        <v>114</v>
      </c>
      <c r="C27" s="272" t="s">
        <v>115</v>
      </c>
      <c r="D27" s="273"/>
      <c r="E27" s="274"/>
      <c r="F27" s="85"/>
      <c r="G27" s="86"/>
      <c r="H27" s="273"/>
      <c r="I27" s="275"/>
      <c r="J27" s="213"/>
      <c r="K27" s="86"/>
      <c r="L27" s="152"/>
      <c r="M27" s="86"/>
      <c r="N27" s="85"/>
      <c r="O27" s="244"/>
      <c r="P27" s="276"/>
      <c r="Q27" s="343"/>
      <c r="R27" s="346"/>
      <c r="S27" s="154"/>
    </row>
    <row r="28" spans="1:19" ht="13.5" thickBot="1" x14ac:dyDescent="0.25">
      <c r="A28" s="329"/>
      <c r="B28" s="337" t="s">
        <v>116</v>
      </c>
      <c r="C28" s="281" t="s">
        <v>117</v>
      </c>
      <c r="D28" s="282"/>
      <c r="E28" s="283"/>
      <c r="F28" s="87"/>
      <c r="G28" s="88"/>
      <c r="H28" s="282"/>
      <c r="I28" s="284"/>
      <c r="J28" s="214"/>
      <c r="K28" s="88"/>
      <c r="L28" s="155"/>
      <c r="M28" s="88"/>
      <c r="N28" s="87"/>
      <c r="O28" s="245"/>
      <c r="P28" s="285"/>
      <c r="Q28" s="344"/>
      <c r="R28" s="347"/>
      <c r="S28" s="157"/>
    </row>
    <row r="29" spans="1:19" x14ac:dyDescent="0.2">
      <c r="G29" s="206"/>
      <c r="H29" s="206"/>
    </row>
    <row r="30" spans="1:19" ht="27" customHeight="1" thickBot="1" x14ac:dyDescent="0.4">
      <c r="B30" s="92" t="s">
        <v>173</v>
      </c>
      <c r="G30" s="206"/>
    </row>
    <row r="31" spans="1:19" ht="14.25" x14ac:dyDescent="0.2">
      <c r="A31" s="329"/>
      <c r="B31" s="330"/>
      <c r="C31" s="158"/>
      <c r="D31" s="78" t="s">
        <v>100</v>
      </c>
      <c r="E31" s="79"/>
      <c r="F31" s="79"/>
      <c r="G31" s="79"/>
      <c r="H31" s="79"/>
      <c r="I31" s="80"/>
      <c r="J31" s="78" t="s">
        <v>101</v>
      </c>
      <c r="K31" s="79"/>
      <c r="L31" s="79"/>
      <c r="M31" s="79"/>
      <c r="N31" s="79"/>
      <c r="O31" s="80"/>
      <c r="P31" s="78" t="s">
        <v>120</v>
      </c>
      <c r="Q31" s="90"/>
      <c r="R31" s="147"/>
      <c r="S31" s="148"/>
    </row>
    <row r="32" spans="1:19" ht="14.25" x14ac:dyDescent="0.2">
      <c r="A32" s="329"/>
      <c r="B32" s="331" t="s">
        <v>102</v>
      </c>
      <c r="C32" s="159" t="s">
        <v>103</v>
      </c>
      <c r="D32" s="82" t="s">
        <v>104</v>
      </c>
      <c r="E32" s="82"/>
      <c r="F32" s="82" t="s">
        <v>165</v>
      </c>
      <c r="G32" s="82"/>
      <c r="H32" s="82" t="s">
        <v>105</v>
      </c>
      <c r="I32" s="83"/>
      <c r="J32" s="82" t="s">
        <v>104</v>
      </c>
      <c r="K32" s="82"/>
      <c r="L32" s="82" t="s">
        <v>165</v>
      </c>
      <c r="M32" s="82"/>
      <c r="N32" s="82" t="s">
        <v>105</v>
      </c>
      <c r="O32" s="83"/>
      <c r="P32" s="82" t="s">
        <v>104</v>
      </c>
      <c r="Q32" s="82"/>
      <c r="R32" s="149" t="s">
        <v>165</v>
      </c>
      <c r="S32" s="91"/>
    </row>
    <row r="33" spans="1:21" ht="13.5" thickBot="1" x14ac:dyDescent="0.25">
      <c r="A33" s="329"/>
      <c r="B33" s="332"/>
      <c r="C33" s="160"/>
      <c r="D33" s="238" t="s">
        <v>252</v>
      </c>
      <c r="E33" s="227" t="s">
        <v>253</v>
      </c>
      <c r="F33" s="226" t="s">
        <v>252</v>
      </c>
      <c r="G33" s="227" t="s">
        <v>253</v>
      </c>
      <c r="H33" s="229" t="s">
        <v>252</v>
      </c>
      <c r="I33" s="230" t="s">
        <v>253</v>
      </c>
      <c r="J33" s="240" t="s">
        <v>252</v>
      </c>
      <c r="K33" s="110" t="s">
        <v>253</v>
      </c>
      <c r="L33" s="150" t="s">
        <v>252</v>
      </c>
      <c r="M33" s="110" t="s">
        <v>253</v>
      </c>
      <c r="N33" s="109" t="s">
        <v>252</v>
      </c>
      <c r="O33" s="111" t="s">
        <v>253</v>
      </c>
      <c r="P33" s="240" t="s">
        <v>252</v>
      </c>
      <c r="Q33" s="110" t="s">
        <v>253</v>
      </c>
      <c r="R33" s="151" t="s">
        <v>252</v>
      </c>
      <c r="S33" s="112" t="s">
        <v>253</v>
      </c>
      <c r="T33" s="418"/>
    </row>
    <row r="34" spans="1:21" ht="15.75" x14ac:dyDescent="0.25">
      <c r="A34" s="329"/>
      <c r="B34" s="335" t="s">
        <v>106</v>
      </c>
      <c r="C34" s="242"/>
      <c r="D34" s="239">
        <f t="shared" ref="D34:S34" si="4">SUM(D35:D40)</f>
        <v>227227.66900000002</v>
      </c>
      <c r="E34" s="215">
        <f t="shared" si="4"/>
        <v>357229.14</v>
      </c>
      <c r="F34" s="216">
        <f t="shared" si="4"/>
        <v>987040.7799999998</v>
      </c>
      <c r="G34" s="215">
        <f t="shared" si="4"/>
        <v>1527270.5499999998</v>
      </c>
      <c r="H34" s="217">
        <f t="shared" si="4"/>
        <v>362948.74700000003</v>
      </c>
      <c r="I34" s="243">
        <f t="shared" si="4"/>
        <v>415649.15300000011</v>
      </c>
      <c r="J34" s="239">
        <f t="shared" si="4"/>
        <v>218969.71500000003</v>
      </c>
      <c r="K34" s="215">
        <f t="shared" si="4"/>
        <v>260335.71800000005</v>
      </c>
      <c r="L34" s="216">
        <f t="shared" si="4"/>
        <v>950667.38099999994</v>
      </c>
      <c r="M34" s="215">
        <f t="shared" si="4"/>
        <v>1114905.58</v>
      </c>
      <c r="N34" s="217">
        <f t="shared" si="4"/>
        <v>149494.15299999999</v>
      </c>
      <c r="O34" s="243">
        <f t="shared" si="4"/>
        <v>157864.179</v>
      </c>
      <c r="P34" s="239">
        <f t="shared" si="4"/>
        <v>8257.9539999999906</v>
      </c>
      <c r="Q34" s="205">
        <f t="shared" si="4"/>
        <v>96893.42200000002</v>
      </c>
      <c r="R34" s="204">
        <f t="shared" si="4"/>
        <v>36373.398999999947</v>
      </c>
      <c r="S34" s="205">
        <f t="shared" si="4"/>
        <v>412364.97000000003</v>
      </c>
      <c r="T34" s="418"/>
    </row>
    <row r="35" spans="1:21" x14ac:dyDescent="0.2">
      <c r="A35" s="329"/>
      <c r="B35" s="336" t="s">
        <v>107</v>
      </c>
      <c r="C35" s="272" t="s">
        <v>185</v>
      </c>
      <c r="D35" s="273">
        <v>109092.569</v>
      </c>
      <c r="E35" s="274">
        <v>207288.065</v>
      </c>
      <c r="F35" s="152">
        <v>473757.071</v>
      </c>
      <c r="G35" s="86">
        <v>886654.478</v>
      </c>
      <c r="H35" s="273">
        <v>267380.64799999999</v>
      </c>
      <c r="I35" s="275">
        <v>326998.32699999999</v>
      </c>
      <c r="J35" s="326">
        <v>21894.363000000001</v>
      </c>
      <c r="K35" s="274">
        <v>23895.936000000002</v>
      </c>
      <c r="L35" s="152">
        <v>94990.934999999998</v>
      </c>
      <c r="M35" s="86">
        <v>102338.068</v>
      </c>
      <c r="N35" s="273">
        <v>31779.758999999998</v>
      </c>
      <c r="O35" s="275">
        <v>29698.95</v>
      </c>
      <c r="P35" s="324">
        <v>87198.206000000006</v>
      </c>
      <c r="Q35" s="277">
        <v>183392.12900000002</v>
      </c>
      <c r="R35" s="153">
        <f t="shared" ref="R35:R40" si="5">F35-L35</f>
        <v>378766.136</v>
      </c>
      <c r="S35" s="154">
        <f t="shared" ref="S35:S40" si="6">G35-M35</f>
        <v>784316.41</v>
      </c>
      <c r="T35" s="418"/>
      <c r="U35" s="307"/>
    </row>
    <row r="36" spans="1:21" x14ac:dyDescent="0.2">
      <c r="A36" s="329"/>
      <c r="B36" s="336" t="s">
        <v>108</v>
      </c>
      <c r="C36" s="272" t="s">
        <v>109</v>
      </c>
      <c r="D36" s="273">
        <v>16345.89</v>
      </c>
      <c r="E36" s="274">
        <v>20029.271000000001</v>
      </c>
      <c r="F36" s="152">
        <v>71147.812999999995</v>
      </c>
      <c r="G36" s="86">
        <v>85404.835000000006</v>
      </c>
      <c r="H36" s="273">
        <v>11786.81</v>
      </c>
      <c r="I36" s="275">
        <v>10939.486999999999</v>
      </c>
      <c r="J36" s="326">
        <v>60178.209000000003</v>
      </c>
      <c r="K36" s="274">
        <v>69488.857000000004</v>
      </c>
      <c r="L36" s="152">
        <v>261381.62100000001</v>
      </c>
      <c r="M36" s="86">
        <v>297794.391</v>
      </c>
      <c r="N36" s="273">
        <v>44333.150999999998</v>
      </c>
      <c r="O36" s="275">
        <v>48835.302000000003</v>
      </c>
      <c r="P36" s="324">
        <v>-43832.319000000003</v>
      </c>
      <c r="Q36" s="277">
        <v>-49459.586000000003</v>
      </c>
      <c r="R36" s="153">
        <f t="shared" si="5"/>
        <v>-190233.80800000002</v>
      </c>
      <c r="S36" s="154">
        <f t="shared" si="6"/>
        <v>-212389.55599999998</v>
      </c>
    </row>
    <row r="37" spans="1:21" x14ac:dyDescent="0.2">
      <c r="A37" s="329"/>
      <c r="B37" s="336" t="s">
        <v>110</v>
      </c>
      <c r="C37" s="272" t="s">
        <v>111</v>
      </c>
      <c r="D37" s="273">
        <v>7227.5619999999999</v>
      </c>
      <c r="E37" s="274">
        <v>7309.12</v>
      </c>
      <c r="F37" s="152">
        <v>31404.314999999999</v>
      </c>
      <c r="G37" s="86">
        <v>31292.517</v>
      </c>
      <c r="H37" s="273">
        <v>7287.9790000000003</v>
      </c>
      <c r="I37" s="275">
        <v>6322.9160000000002</v>
      </c>
      <c r="J37" s="326">
        <v>38255.116000000002</v>
      </c>
      <c r="K37" s="274">
        <v>32855.942000000003</v>
      </c>
      <c r="L37" s="152">
        <v>165987.70800000001</v>
      </c>
      <c r="M37" s="86">
        <v>140667.747</v>
      </c>
      <c r="N37" s="273">
        <v>34755.139000000003</v>
      </c>
      <c r="O37" s="275">
        <v>29720.823</v>
      </c>
      <c r="P37" s="324">
        <v>-31027.554000000004</v>
      </c>
      <c r="Q37" s="277">
        <v>-25546.822000000004</v>
      </c>
      <c r="R37" s="153">
        <f t="shared" si="5"/>
        <v>-134583.39300000001</v>
      </c>
      <c r="S37" s="154">
        <f t="shared" si="6"/>
        <v>-109375.23000000001</v>
      </c>
      <c r="T37" s="418"/>
    </row>
    <row r="38" spans="1:21" x14ac:dyDescent="0.2">
      <c r="A38" s="329"/>
      <c r="B38" s="336" t="s">
        <v>112</v>
      </c>
      <c r="C38" s="272" t="s">
        <v>113</v>
      </c>
      <c r="D38" s="273">
        <v>10742.764999999999</v>
      </c>
      <c r="E38" s="274">
        <v>13087.19</v>
      </c>
      <c r="F38" s="152">
        <v>46591.34</v>
      </c>
      <c r="G38" s="86">
        <v>55883.116000000002</v>
      </c>
      <c r="H38" s="273">
        <v>38000.237000000001</v>
      </c>
      <c r="I38" s="275">
        <v>32703.096000000001</v>
      </c>
      <c r="J38" s="326">
        <v>6867.4669999999996</v>
      </c>
      <c r="K38" s="274">
        <v>10090.866</v>
      </c>
      <c r="L38" s="152">
        <v>29814.999</v>
      </c>
      <c r="M38" s="86">
        <v>43202.474000000002</v>
      </c>
      <c r="N38" s="273">
        <v>5274.241</v>
      </c>
      <c r="O38" s="275">
        <v>11562.058000000001</v>
      </c>
      <c r="P38" s="324">
        <v>3875.2979999999998</v>
      </c>
      <c r="Q38" s="277">
        <v>2996.3240000000005</v>
      </c>
      <c r="R38" s="153">
        <f t="shared" si="5"/>
        <v>16776.340999999997</v>
      </c>
      <c r="S38" s="154">
        <f t="shared" si="6"/>
        <v>12680.642</v>
      </c>
      <c r="T38" s="418"/>
    </row>
    <row r="39" spans="1:21" x14ac:dyDescent="0.2">
      <c r="A39" s="329"/>
      <c r="B39" s="336" t="s">
        <v>114</v>
      </c>
      <c r="C39" s="272" t="s">
        <v>115</v>
      </c>
      <c r="D39" s="273">
        <v>19554.513999999999</v>
      </c>
      <c r="E39" s="274">
        <v>33324.777000000002</v>
      </c>
      <c r="F39" s="152">
        <v>85029.770999999993</v>
      </c>
      <c r="G39" s="86">
        <v>142160.49100000001</v>
      </c>
      <c r="H39" s="273">
        <v>7711.5860000000002</v>
      </c>
      <c r="I39" s="275">
        <v>8712.9269999999997</v>
      </c>
      <c r="J39" s="326">
        <v>11762.6</v>
      </c>
      <c r="K39" s="274">
        <v>28146.469000000001</v>
      </c>
      <c r="L39" s="152">
        <v>51056.464</v>
      </c>
      <c r="M39" s="86">
        <v>120355.58199999999</v>
      </c>
      <c r="N39" s="273">
        <v>3700.317</v>
      </c>
      <c r="O39" s="275">
        <v>5589.424</v>
      </c>
      <c r="P39" s="324">
        <v>7791.9139999999989</v>
      </c>
      <c r="Q39" s="277">
        <v>5178.3080000000009</v>
      </c>
      <c r="R39" s="153">
        <f t="shared" si="5"/>
        <v>33973.306999999993</v>
      </c>
      <c r="S39" s="154">
        <f t="shared" si="6"/>
        <v>21804.909000000014</v>
      </c>
    </row>
    <row r="40" spans="1:21" ht="13.5" thickBot="1" x14ac:dyDescent="0.25">
      <c r="A40" s="329"/>
      <c r="B40" s="337" t="s">
        <v>116</v>
      </c>
      <c r="C40" s="281" t="s">
        <v>117</v>
      </c>
      <c r="D40" s="282">
        <v>64264.368999999999</v>
      </c>
      <c r="E40" s="283">
        <v>76190.717000000004</v>
      </c>
      <c r="F40" s="155">
        <v>279110.46999999997</v>
      </c>
      <c r="G40" s="88">
        <v>325875.11300000001</v>
      </c>
      <c r="H40" s="282">
        <v>30781.487000000001</v>
      </c>
      <c r="I40" s="284">
        <v>29972.400000000001</v>
      </c>
      <c r="J40" s="327">
        <v>80011.960000000006</v>
      </c>
      <c r="K40" s="283">
        <v>95857.648000000001</v>
      </c>
      <c r="L40" s="155">
        <v>347435.65399999998</v>
      </c>
      <c r="M40" s="88">
        <v>410547.31800000003</v>
      </c>
      <c r="N40" s="282">
        <v>29651.545999999998</v>
      </c>
      <c r="O40" s="284">
        <v>32457.621999999999</v>
      </c>
      <c r="P40" s="325">
        <v>-15747.591000000008</v>
      </c>
      <c r="Q40" s="286">
        <v>-19666.930999999997</v>
      </c>
      <c r="R40" s="156">
        <f t="shared" si="5"/>
        <v>-68325.184000000008</v>
      </c>
      <c r="S40" s="157">
        <f t="shared" si="6"/>
        <v>-84672.205000000016</v>
      </c>
    </row>
    <row r="41" spans="1:21" x14ac:dyDescent="0.2">
      <c r="G41" s="206"/>
      <c r="H41" s="206"/>
      <c r="L41" s="206"/>
    </row>
    <row r="42" spans="1:21" ht="27.75" thickBot="1" x14ac:dyDescent="0.4">
      <c r="B42" s="92" t="s">
        <v>201</v>
      </c>
      <c r="H42" s="206"/>
    </row>
    <row r="43" spans="1:21" ht="14.25" x14ac:dyDescent="0.2">
      <c r="A43" s="329"/>
      <c r="B43" s="330"/>
      <c r="C43" s="158"/>
      <c r="D43" s="248" t="s">
        <v>100</v>
      </c>
      <c r="E43" s="79"/>
      <c r="F43" s="79"/>
      <c r="G43" s="79"/>
      <c r="H43" s="79"/>
      <c r="I43" s="80"/>
      <c r="J43" s="78" t="s">
        <v>101</v>
      </c>
      <c r="K43" s="79"/>
      <c r="L43" s="79"/>
      <c r="M43" s="79"/>
      <c r="N43" s="79"/>
      <c r="O43" s="80"/>
      <c r="P43" s="78" t="s">
        <v>120</v>
      </c>
      <c r="Q43" s="90"/>
      <c r="R43" s="147"/>
      <c r="S43" s="148"/>
    </row>
    <row r="44" spans="1:21" ht="14.25" x14ac:dyDescent="0.2">
      <c r="A44" s="329"/>
      <c r="B44" s="331" t="s">
        <v>102</v>
      </c>
      <c r="C44" s="159" t="s">
        <v>103</v>
      </c>
      <c r="D44" s="149" t="s">
        <v>104</v>
      </c>
      <c r="E44" s="82"/>
      <c r="F44" s="82" t="s">
        <v>165</v>
      </c>
      <c r="G44" s="82"/>
      <c r="H44" s="82" t="s">
        <v>105</v>
      </c>
      <c r="I44" s="83"/>
      <c r="J44" s="82" t="s">
        <v>104</v>
      </c>
      <c r="K44" s="82"/>
      <c r="L44" s="82" t="s">
        <v>165</v>
      </c>
      <c r="M44" s="82"/>
      <c r="N44" s="82" t="s">
        <v>105</v>
      </c>
      <c r="O44" s="83"/>
      <c r="P44" s="82" t="s">
        <v>104</v>
      </c>
      <c r="Q44" s="82"/>
      <c r="R44" s="149" t="s">
        <v>165</v>
      </c>
      <c r="S44" s="91"/>
    </row>
    <row r="45" spans="1:21" ht="13.5" thickBot="1" x14ac:dyDescent="0.25">
      <c r="A45" s="329"/>
      <c r="B45" s="332"/>
      <c r="C45" s="160"/>
      <c r="D45" s="240" t="s">
        <v>252</v>
      </c>
      <c r="E45" s="110" t="s">
        <v>253</v>
      </c>
      <c r="F45" s="150" t="s">
        <v>252</v>
      </c>
      <c r="G45" s="110" t="s">
        <v>253</v>
      </c>
      <c r="H45" s="109" t="s">
        <v>252</v>
      </c>
      <c r="I45" s="111" t="s">
        <v>253</v>
      </c>
      <c r="J45" s="240" t="s">
        <v>252</v>
      </c>
      <c r="K45" s="110" t="s">
        <v>253</v>
      </c>
      <c r="L45" s="150" t="s">
        <v>252</v>
      </c>
      <c r="M45" s="110" t="s">
        <v>253</v>
      </c>
      <c r="N45" s="109" t="s">
        <v>252</v>
      </c>
      <c r="O45" s="111" t="s">
        <v>253</v>
      </c>
      <c r="P45" s="240" t="s">
        <v>252</v>
      </c>
      <c r="Q45" s="110" t="s">
        <v>253</v>
      </c>
      <c r="R45" s="151" t="s">
        <v>252</v>
      </c>
      <c r="S45" s="112" t="s">
        <v>253</v>
      </c>
    </row>
    <row r="46" spans="1:21" ht="15.75" x14ac:dyDescent="0.25">
      <c r="A46" s="329"/>
      <c r="B46" s="287" t="s">
        <v>106</v>
      </c>
      <c r="C46" s="288"/>
      <c r="D46" s="239">
        <f t="shared" ref="D46:S46" si="7">SUM(D47:D52)</f>
        <v>881402.65399999998</v>
      </c>
      <c r="E46" s="215">
        <f t="shared" si="7"/>
        <v>1257133.963</v>
      </c>
      <c r="F46" s="216">
        <f>(SUM(F47:F52))/1</f>
        <v>3827502.9110000003</v>
      </c>
      <c r="G46" s="215">
        <f>(SUM(G47:G52))/1</f>
        <v>5377372.0800000001</v>
      </c>
      <c r="H46" s="217">
        <f t="shared" si="7"/>
        <v>790761.14099999995</v>
      </c>
      <c r="I46" s="243">
        <f t="shared" si="7"/>
        <v>847075.13199999998</v>
      </c>
      <c r="J46" s="239">
        <f t="shared" si="7"/>
        <v>653015.74699999997</v>
      </c>
      <c r="K46" s="215">
        <f t="shared" si="7"/>
        <v>716344.38500000001</v>
      </c>
      <c r="L46" s="216">
        <f>(SUM(L47:L52))/1</f>
        <v>2834957.6070000003</v>
      </c>
      <c r="M46" s="215">
        <f>(SUM(M47:M52))/1</f>
        <v>3066071.537</v>
      </c>
      <c r="N46" s="217">
        <f t="shared" si="7"/>
        <v>504700.22699999996</v>
      </c>
      <c r="O46" s="243">
        <f t="shared" si="7"/>
        <v>475707.16899999999</v>
      </c>
      <c r="P46" s="239">
        <f t="shared" si="7"/>
        <v>228386.90700000001</v>
      </c>
      <c r="Q46" s="205">
        <f t="shared" si="7"/>
        <v>540789.57799999998</v>
      </c>
      <c r="R46" s="204">
        <f t="shared" si="7"/>
        <v>992545.304</v>
      </c>
      <c r="S46" s="205">
        <f t="shared" si="7"/>
        <v>2311300.5429999996</v>
      </c>
    </row>
    <row r="47" spans="1:21" x14ac:dyDescent="0.2">
      <c r="A47" s="329"/>
      <c r="B47" s="328" t="s">
        <v>107</v>
      </c>
      <c r="C47" s="278" t="s">
        <v>185</v>
      </c>
      <c r="D47" s="213">
        <v>174912.557</v>
      </c>
      <c r="E47" s="86">
        <v>285111.60499999998</v>
      </c>
      <c r="F47" s="152">
        <v>759718.61300000001</v>
      </c>
      <c r="G47" s="86">
        <v>1219616.419</v>
      </c>
      <c r="H47" s="85">
        <v>378048.22</v>
      </c>
      <c r="I47" s="244">
        <v>428625.12800000003</v>
      </c>
      <c r="J47" s="213">
        <v>105707.72900000001</v>
      </c>
      <c r="K47" s="86">
        <v>129503.732</v>
      </c>
      <c r="L47" s="152">
        <v>458841.71899999998</v>
      </c>
      <c r="M47" s="86">
        <v>553237.75600000005</v>
      </c>
      <c r="N47" s="85">
        <v>218627.764</v>
      </c>
      <c r="O47" s="244">
        <v>169564.78</v>
      </c>
      <c r="P47" s="246">
        <v>69204.827999999994</v>
      </c>
      <c r="Q47" s="211">
        <v>155607.87299999996</v>
      </c>
      <c r="R47" s="153">
        <f t="shared" ref="R47:S52" si="8">F47-L47</f>
        <v>300876.89400000003</v>
      </c>
      <c r="S47" s="154">
        <f t="shared" si="8"/>
        <v>666378.66299999994</v>
      </c>
    </row>
    <row r="48" spans="1:21" x14ac:dyDescent="0.2">
      <c r="A48" s="329"/>
      <c r="B48" s="333" t="s">
        <v>108</v>
      </c>
      <c r="C48" s="278" t="s">
        <v>109</v>
      </c>
      <c r="D48" s="213">
        <v>71513.225999999995</v>
      </c>
      <c r="E48" s="86">
        <v>90004.987999999998</v>
      </c>
      <c r="F48" s="152">
        <v>310693.05499999999</v>
      </c>
      <c r="G48" s="86">
        <v>386037.45400000003</v>
      </c>
      <c r="H48" s="85">
        <v>46553.794999999998</v>
      </c>
      <c r="I48" s="244">
        <v>40072.792000000001</v>
      </c>
      <c r="J48" s="213">
        <v>193590.55</v>
      </c>
      <c r="K48" s="86">
        <v>131367.734</v>
      </c>
      <c r="L48" s="152">
        <v>840635.65800000005</v>
      </c>
      <c r="M48" s="86">
        <v>563565.26300000004</v>
      </c>
      <c r="N48" s="85">
        <v>97954.168000000005</v>
      </c>
      <c r="O48" s="244">
        <v>77918.600000000006</v>
      </c>
      <c r="P48" s="246">
        <v>-122077.32399999999</v>
      </c>
      <c r="Q48" s="211">
        <v>-41362.745999999999</v>
      </c>
      <c r="R48" s="153">
        <f t="shared" si="8"/>
        <v>-529942.60300000012</v>
      </c>
      <c r="S48" s="154">
        <f t="shared" si="8"/>
        <v>-177527.80900000001</v>
      </c>
    </row>
    <row r="49" spans="1:19" x14ac:dyDescent="0.2">
      <c r="A49" s="329"/>
      <c r="B49" s="333" t="s">
        <v>110</v>
      </c>
      <c r="C49" s="278" t="s">
        <v>111</v>
      </c>
      <c r="D49" s="213">
        <v>81984.718999999997</v>
      </c>
      <c r="E49" s="86">
        <v>92297.228000000003</v>
      </c>
      <c r="F49" s="152">
        <v>356103.587</v>
      </c>
      <c r="G49" s="86">
        <v>395065.44</v>
      </c>
      <c r="H49" s="85">
        <v>74940.904999999999</v>
      </c>
      <c r="I49" s="244">
        <v>77266.088000000003</v>
      </c>
      <c r="J49" s="213">
        <v>58928.5</v>
      </c>
      <c r="K49" s="86">
        <v>68298.406000000003</v>
      </c>
      <c r="L49" s="152">
        <v>255726.101</v>
      </c>
      <c r="M49" s="86">
        <v>292507.16600000003</v>
      </c>
      <c r="N49" s="85">
        <v>51111.190999999999</v>
      </c>
      <c r="O49" s="244">
        <v>60389.059000000001</v>
      </c>
      <c r="P49" s="246">
        <v>23056.218999999997</v>
      </c>
      <c r="Q49" s="211">
        <v>23998.822</v>
      </c>
      <c r="R49" s="153">
        <f t="shared" si="8"/>
        <v>100377.486</v>
      </c>
      <c r="S49" s="154">
        <f t="shared" si="8"/>
        <v>102558.27399999998</v>
      </c>
    </row>
    <row r="50" spans="1:19" x14ac:dyDescent="0.2">
      <c r="A50" s="329"/>
      <c r="B50" s="333" t="s">
        <v>112</v>
      </c>
      <c r="C50" s="278" t="s">
        <v>113</v>
      </c>
      <c r="D50" s="213">
        <v>62206.536999999997</v>
      </c>
      <c r="E50" s="86">
        <v>109810.433</v>
      </c>
      <c r="F50" s="152">
        <v>270018.609</v>
      </c>
      <c r="G50" s="86">
        <v>469630.91700000002</v>
      </c>
      <c r="H50" s="85">
        <v>100726.476</v>
      </c>
      <c r="I50" s="244">
        <v>98071.256999999998</v>
      </c>
      <c r="J50" s="213">
        <v>25495.384999999998</v>
      </c>
      <c r="K50" s="86">
        <v>40328.675000000003</v>
      </c>
      <c r="L50" s="152">
        <v>110694.06299999999</v>
      </c>
      <c r="M50" s="86">
        <v>172387.35800000001</v>
      </c>
      <c r="N50" s="85">
        <v>54152.822</v>
      </c>
      <c r="O50" s="244">
        <v>76807.347999999998</v>
      </c>
      <c r="P50" s="246">
        <v>36711.152000000002</v>
      </c>
      <c r="Q50" s="211">
        <v>69481.758000000002</v>
      </c>
      <c r="R50" s="153">
        <f t="shared" si="8"/>
        <v>159324.546</v>
      </c>
      <c r="S50" s="154">
        <f t="shared" si="8"/>
        <v>297243.55900000001</v>
      </c>
    </row>
    <row r="51" spans="1:19" x14ac:dyDescent="0.2">
      <c r="A51" s="329"/>
      <c r="B51" s="333" t="s">
        <v>114</v>
      </c>
      <c r="C51" s="278" t="s">
        <v>115</v>
      </c>
      <c r="D51" s="213">
        <v>98298.641000000003</v>
      </c>
      <c r="E51" s="86">
        <v>209795.52</v>
      </c>
      <c r="F51" s="152">
        <v>426907.14299999998</v>
      </c>
      <c r="G51" s="86">
        <v>896196.19499999995</v>
      </c>
      <c r="H51" s="85">
        <v>35696.743000000002</v>
      </c>
      <c r="I51" s="244">
        <v>45344.845999999998</v>
      </c>
      <c r="J51" s="213">
        <v>44805.843000000001</v>
      </c>
      <c r="K51" s="86">
        <v>82554.510999999999</v>
      </c>
      <c r="L51" s="152">
        <v>194608.242</v>
      </c>
      <c r="M51" s="86">
        <v>353121.21799999999</v>
      </c>
      <c r="N51" s="85">
        <v>12775.584000000001</v>
      </c>
      <c r="O51" s="244">
        <v>15613.115</v>
      </c>
      <c r="P51" s="246">
        <v>53492.798000000003</v>
      </c>
      <c r="Q51" s="211">
        <v>127241.00899999999</v>
      </c>
      <c r="R51" s="153">
        <f t="shared" si="8"/>
        <v>232298.90099999998</v>
      </c>
      <c r="S51" s="154">
        <f t="shared" si="8"/>
        <v>543074.97699999996</v>
      </c>
    </row>
    <row r="52" spans="1:19" ht="13.5" thickBot="1" x14ac:dyDescent="0.25">
      <c r="A52" s="329"/>
      <c r="B52" s="334" t="s">
        <v>116</v>
      </c>
      <c r="C52" s="279" t="s">
        <v>117</v>
      </c>
      <c r="D52" s="214">
        <v>392486.97399999999</v>
      </c>
      <c r="E52" s="88">
        <v>470114.18900000001</v>
      </c>
      <c r="F52" s="155">
        <v>1704061.9040000001</v>
      </c>
      <c r="G52" s="88">
        <v>2010825.655</v>
      </c>
      <c r="H52" s="87">
        <v>154795.00200000001</v>
      </c>
      <c r="I52" s="245">
        <v>157695.02100000001</v>
      </c>
      <c r="J52" s="214">
        <v>224487.74</v>
      </c>
      <c r="K52" s="88">
        <v>264291.32699999999</v>
      </c>
      <c r="L52" s="155">
        <v>974451.82400000002</v>
      </c>
      <c r="M52" s="88">
        <v>1131252.7760000001</v>
      </c>
      <c r="N52" s="87">
        <v>70078.698000000004</v>
      </c>
      <c r="O52" s="245">
        <v>75414.267000000007</v>
      </c>
      <c r="P52" s="247">
        <v>167999.234</v>
      </c>
      <c r="Q52" s="212">
        <v>205822.86200000002</v>
      </c>
      <c r="R52" s="156">
        <f t="shared" si="8"/>
        <v>729610.08000000007</v>
      </c>
      <c r="S52" s="157">
        <f t="shared" si="8"/>
        <v>879572.87899999996</v>
      </c>
    </row>
    <row r="53" spans="1:19" x14ac:dyDescent="0.2">
      <c r="J53" s="206"/>
      <c r="O53" s="206"/>
    </row>
    <row r="54" spans="1:19" ht="14.25" x14ac:dyDescent="0.2">
      <c r="C54" s="94" t="s">
        <v>124</v>
      </c>
      <c r="H54" s="206"/>
      <c r="I54" s="206"/>
      <c r="J54" s="206"/>
      <c r="K54" s="206"/>
      <c r="L54" s="206"/>
      <c r="M54" s="206"/>
      <c r="Q54" s="307"/>
    </row>
    <row r="55" spans="1:19" x14ac:dyDescent="0.2">
      <c r="G55" s="206"/>
      <c r="J55" s="206"/>
      <c r="K55" s="206"/>
      <c r="L55" s="206"/>
      <c r="N55" s="206"/>
      <c r="O55" s="20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U81" sqref="U8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3"/>
    </row>
    <row r="3" spans="2:169" x14ac:dyDescent="0.2">
      <c r="B3" s="60" t="s">
        <v>81</v>
      </c>
    </row>
    <row r="5" spans="2:169" x14ac:dyDescent="0.2">
      <c r="B5" t="s">
        <v>119</v>
      </c>
    </row>
    <row r="6" spans="2:169" x14ac:dyDescent="0.2">
      <c r="BL6" s="145"/>
      <c r="BZ6" s="75"/>
    </row>
    <row r="7" spans="2:169" ht="13.5" thickBot="1" x14ac:dyDescent="0.25"/>
    <row r="8" spans="2:169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89" t="s">
        <v>65</v>
      </c>
      <c r="AC8" s="89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156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2" t="s">
        <v>159</v>
      </c>
      <c r="BL8" s="146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164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172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174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182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203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205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211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231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  <c r="FM8" s="50" t="s">
        <v>74</v>
      </c>
    </row>
    <row r="9" spans="2:169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3">
        <v>30.45</v>
      </c>
      <c r="AN9" s="133">
        <v>28.97</v>
      </c>
      <c r="AO9" s="133">
        <v>28.37</v>
      </c>
      <c r="AP9" s="133">
        <v>26.32</v>
      </c>
      <c r="AQ9" s="133">
        <v>26.32</v>
      </c>
      <c r="AR9" s="133">
        <v>27.2</v>
      </c>
      <c r="AS9" s="133">
        <v>30.85</v>
      </c>
      <c r="AT9" s="133">
        <v>32.47</v>
      </c>
      <c r="AU9" s="133">
        <v>33.659999999999997</v>
      </c>
      <c r="AV9" s="133">
        <v>37.79</v>
      </c>
      <c r="AW9" s="133">
        <v>37.950000000000003</v>
      </c>
      <c r="AX9" s="133">
        <v>36.270000000000003</v>
      </c>
      <c r="AY9" s="133">
        <v>40.94</v>
      </c>
      <c r="AZ9" s="133">
        <v>40.229999999999997</v>
      </c>
      <c r="BA9" s="133">
        <v>38.54</v>
      </c>
      <c r="BB9" s="133">
        <v>33.590000000000003</v>
      </c>
      <c r="BC9" s="133">
        <v>33.479999999999997</v>
      </c>
      <c r="BD9" s="133">
        <v>34.31</v>
      </c>
      <c r="BE9" s="133">
        <v>35.86</v>
      </c>
      <c r="BF9" s="133">
        <v>37.69</v>
      </c>
      <c r="BG9" s="133">
        <v>38.78</v>
      </c>
      <c r="BH9" s="133">
        <v>34.39</v>
      </c>
      <c r="BI9" s="133">
        <v>34.21</v>
      </c>
      <c r="BJ9" s="133">
        <v>33.619999999999997</v>
      </c>
      <c r="BK9" s="133">
        <v>32.5</v>
      </c>
      <c r="BL9" s="133">
        <v>34.869999999999997</v>
      </c>
      <c r="BM9" s="133">
        <v>32.03</v>
      </c>
      <c r="BN9" s="133">
        <v>24.27</v>
      </c>
      <c r="BO9" s="133">
        <v>26.89</v>
      </c>
      <c r="BP9" s="133">
        <v>27.02</v>
      </c>
      <c r="BQ9" s="133">
        <v>28.79</v>
      </c>
      <c r="BR9" s="133">
        <v>29.95</v>
      </c>
      <c r="BS9" s="133">
        <v>31.01</v>
      </c>
      <c r="BT9" s="133">
        <v>29.3</v>
      </c>
      <c r="BU9" s="133">
        <v>28.68</v>
      </c>
      <c r="BV9" s="133">
        <v>28.9</v>
      </c>
      <c r="BW9" s="133">
        <v>30.99</v>
      </c>
      <c r="BX9" s="133">
        <v>29.89</v>
      </c>
      <c r="BY9" s="133">
        <v>28.4</v>
      </c>
      <c r="BZ9" s="133">
        <v>27.67</v>
      </c>
      <c r="CA9" s="133">
        <v>27.85</v>
      </c>
      <c r="CB9" s="133">
        <v>29.66</v>
      </c>
      <c r="CC9" s="133">
        <v>31.25</v>
      </c>
      <c r="CD9" s="133">
        <v>33.96</v>
      </c>
      <c r="CE9" s="133">
        <v>34.299999999999997</v>
      </c>
      <c r="CF9" s="133">
        <v>32.39</v>
      </c>
      <c r="CG9" s="133">
        <v>32.47</v>
      </c>
      <c r="CH9" s="133">
        <v>32.11</v>
      </c>
      <c r="CI9" s="133">
        <v>33.049999999999997</v>
      </c>
      <c r="CJ9" s="133">
        <v>32.979999999999997</v>
      </c>
      <c r="CK9" s="133">
        <v>31.95</v>
      </c>
      <c r="CL9" s="133">
        <v>30.35</v>
      </c>
      <c r="CM9" s="133">
        <v>30.64</v>
      </c>
      <c r="CN9" s="133">
        <v>33.58</v>
      </c>
      <c r="CO9" s="133">
        <v>35.46</v>
      </c>
      <c r="CP9" s="133">
        <v>35.61</v>
      </c>
      <c r="CQ9" s="133">
        <v>36.44</v>
      </c>
      <c r="CR9" s="133">
        <v>34.58</v>
      </c>
      <c r="CS9" s="133">
        <v>33.130000000000003</v>
      </c>
      <c r="CT9" s="133">
        <v>32.21</v>
      </c>
      <c r="CU9" s="133">
        <v>34.159999999999997</v>
      </c>
      <c r="CV9" s="133">
        <v>34.49</v>
      </c>
      <c r="CW9" s="133">
        <v>32.74</v>
      </c>
      <c r="CX9" s="133">
        <v>29.9</v>
      </c>
      <c r="CY9" s="133">
        <v>29.7</v>
      </c>
      <c r="CZ9" s="133">
        <v>32.18</v>
      </c>
      <c r="DA9" s="133">
        <v>32.67</v>
      </c>
      <c r="DB9" s="133">
        <v>32.11</v>
      </c>
      <c r="DC9" s="133">
        <v>32.28</v>
      </c>
      <c r="DD9" s="133">
        <v>31.22</v>
      </c>
      <c r="DE9" s="133">
        <v>31.35</v>
      </c>
      <c r="DF9" s="133">
        <v>30.59</v>
      </c>
      <c r="DG9" s="133">
        <v>32.61</v>
      </c>
      <c r="DH9" s="133">
        <v>32.880000000000003</v>
      </c>
      <c r="DI9" s="133">
        <v>30.9</v>
      </c>
      <c r="DJ9" s="133">
        <v>32</v>
      </c>
      <c r="DK9" s="133">
        <v>32.299999999999997</v>
      </c>
      <c r="DL9" s="133">
        <v>34.74</v>
      </c>
      <c r="DM9" s="133">
        <v>36.090000000000003</v>
      </c>
      <c r="DN9" s="133">
        <v>36.44</v>
      </c>
      <c r="DO9" s="133">
        <v>37.22</v>
      </c>
      <c r="DP9" s="133">
        <v>36.69</v>
      </c>
      <c r="DQ9" s="133">
        <v>35.83</v>
      </c>
      <c r="DR9" s="133">
        <v>37.869999999999997</v>
      </c>
      <c r="DS9" s="133">
        <v>38.53</v>
      </c>
      <c r="DT9" s="133">
        <v>38.24</v>
      </c>
      <c r="DU9" s="133">
        <v>36.44</v>
      </c>
      <c r="DV9" s="133">
        <v>33.83</v>
      </c>
      <c r="DW9" s="133">
        <v>33.61</v>
      </c>
      <c r="DX9" s="133">
        <v>35.909999999999997</v>
      </c>
      <c r="DY9" s="133">
        <v>37.229999999999997</v>
      </c>
      <c r="DZ9" s="133">
        <v>38.26</v>
      </c>
      <c r="EA9" s="133">
        <v>38.47</v>
      </c>
      <c r="EB9" s="133">
        <v>36.25</v>
      </c>
      <c r="EC9" s="133">
        <v>34.93</v>
      </c>
      <c r="ED9" s="133">
        <v>33.21</v>
      </c>
      <c r="EE9" s="133">
        <v>33.200000000000003</v>
      </c>
      <c r="EF9" s="133">
        <v>31.52</v>
      </c>
      <c r="EG9" s="133">
        <v>30.33</v>
      </c>
      <c r="EH9" s="133">
        <v>29.93</v>
      </c>
      <c r="EI9" s="133">
        <v>29.64</v>
      </c>
      <c r="EJ9" s="133">
        <v>30.11</v>
      </c>
      <c r="EK9" s="133">
        <v>30.94</v>
      </c>
      <c r="EL9" s="133">
        <v>32.46</v>
      </c>
      <c r="EM9" s="133">
        <v>32.229999999999997</v>
      </c>
      <c r="EN9" s="133">
        <v>31.52</v>
      </c>
      <c r="EO9" s="133">
        <v>31.1</v>
      </c>
      <c r="EP9" s="133">
        <v>30.16</v>
      </c>
      <c r="EQ9" s="133">
        <v>29.07</v>
      </c>
      <c r="ER9" s="133">
        <v>28.89</v>
      </c>
      <c r="ES9" s="133">
        <v>27.96</v>
      </c>
      <c r="ET9" s="133">
        <v>28.43</v>
      </c>
      <c r="EU9" s="133">
        <v>28.78</v>
      </c>
      <c r="EV9" s="133">
        <v>28.65</v>
      </c>
      <c r="EW9" s="133">
        <v>28.4</v>
      </c>
      <c r="EX9" s="133">
        <v>29.42</v>
      </c>
      <c r="EY9" s="133">
        <v>30.2</v>
      </c>
      <c r="EZ9" s="133">
        <v>31.59</v>
      </c>
      <c r="FA9" s="133">
        <v>32.340000000000003</v>
      </c>
      <c r="FB9" s="133">
        <v>32.72</v>
      </c>
      <c r="FC9" s="133">
        <v>34.229999999999997</v>
      </c>
      <c r="FD9" s="133">
        <v>33.26</v>
      </c>
      <c r="FE9" s="133">
        <v>30.49</v>
      </c>
      <c r="FF9" s="133">
        <v>33.61</v>
      </c>
      <c r="FG9" s="133">
        <v>32.43</v>
      </c>
      <c r="FH9" s="133">
        <v>32.32</v>
      </c>
      <c r="FI9" s="133">
        <v>34.04</v>
      </c>
      <c r="FJ9" s="133">
        <v>34.979999999999997</v>
      </c>
      <c r="FK9" s="133">
        <v>36.6</v>
      </c>
      <c r="FL9" s="133">
        <v>36.17</v>
      </c>
      <c r="FM9" s="133"/>
    </row>
    <row r="10" spans="2:169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3">
        <v>27.05</v>
      </c>
      <c r="AN10" s="133">
        <v>27.15</v>
      </c>
      <c r="AO10" s="133">
        <v>27.15</v>
      </c>
      <c r="AP10" s="133">
        <v>27.4</v>
      </c>
      <c r="AQ10" s="133">
        <v>27.5</v>
      </c>
      <c r="AR10" s="133">
        <v>29.1</v>
      </c>
      <c r="AS10" s="133">
        <v>31.85</v>
      </c>
      <c r="AT10" s="133">
        <v>35</v>
      </c>
      <c r="AU10" s="133">
        <v>37</v>
      </c>
      <c r="AV10" s="133">
        <v>40.5</v>
      </c>
      <c r="AW10" s="133">
        <v>41</v>
      </c>
      <c r="AX10" s="133">
        <v>40.799999999999997</v>
      </c>
      <c r="AY10" s="133">
        <v>38.5</v>
      </c>
      <c r="AZ10" s="133">
        <v>37</v>
      </c>
      <c r="BA10" s="133">
        <v>35.299999999999997</v>
      </c>
      <c r="BB10" s="133">
        <v>34</v>
      </c>
      <c r="BC10" s="133">
        <v>34</v>
      </c>
      <c r="BD10" s="133">
        <v>32.799999999999997</v>
      </c>
      <c r="BE10" s="133">
        <v>33.6</v>
      </c>
      <c r="BF10" s="133">
        <v>34.1</v>
      </c>
      <c r="BG10" s="133">
        <v>33.4</v>
      </c>
      <c r="BH10" s="133">
        <v>31.8</v>
      </c>
      <c r="BI10" s="133">
        <v>29.8</v>
      </c>
      <c r="BJ10" s="133">
        <v>27.8</v>
      </c>
      <c r="BK10" s="133">
        <v>26</v>
      </c>
      <c r="BL10" s="133">
        <v>25.2</v>
      </c>
      <c r="BM10" s="133">
        <v>24</v>
      </c>
      <c r="BN10" s="133">
        <v>23</v>
      </c>
      <c r="BO10" s="133">
        <v>22.4</v>
      </c>
      <c r="BP10" s="133">
        <v>22</v>
      </c>
      <c r="BQ10" s="133">
        <v>22</v>
      </c>
      <c r="BR10" s="133">
        <v>22.18</v>
      </c>
      <c r="BS10" s="133">
        <v>22.07</v>
      </c>
      <c r="BT10" s="133">
        <v>23.1</v>
      </c>
      <c r="BU10" s="133">
        <v>25.5</v>
      </c>
      <c r="BV10" s="133">
        <v>26</v>
      </c>
      <c r="BW10" s="133">
        <v>28.4</v>
      </c>
      <c r="BX10" s="133">
        <v>28.14</v>
      </c>
      <c r="BY10" s="133">
        <v>27.95</v>
      </c>
      <c r="BZ10" s="133">
        <v>28.37</v>
      </c>
      <c r="CA10" s="133">
        <v>29.41</v>
      </c>
      <c r="CB10" s="133">
        <v>30.07</v>
      </c>
      <c r="CC10" s="133">
        <v>30.59</v>
      </c>
      <c r="CD10" s="133">
        <v>31.83</v>
      </c>
      <c r="CE10" s="133">
        <v>33.4</v>
      </c>
      <c r="CF10" s="133">
        <v>34.409999999999997</v>
      </c>
      <c r="CG10" s="133">
        <v>34.65</v>
      </c>
      <c r="CH10" s="133">
        <v>34.42</v>
      </c>
      <c r="CI10" s="133">
        <v>33.119999999999997</v>
      </c>
      <c r="CJ10" s="133">
        <v>33.200000000000003</v>
      </c>
      <c r="CK10" s="133">
        <v>34.06</v>
      </c>
      <c r="CL10" s="133">
        <v>34.18</v>
      </c>
      <c r="CM10" s="133">
        <v>34.44</v>
      </c>
      <c r="CN10" s="133">
        <v>34.39</v>
      </c>
      <c r="CO10" s="133">
        <v>34.53</v>
      </c>
      <c r="CP10" s="133">
        <v>34.729999999999997</v>
      </c>
      <c r="CQ10" s="133">
        <v>35.479999999999997</v>
      </c>
      <c r="CR10" s="133">
        <v>36.42</v>
      </c>
      <c r="CS10" s="133">
        <v>36.9</v>
      </c>
      <c r="CT10" s="133">
        <v>35.71</v>
      </c>
      <c r="CU10" s="133">
        <v>33.75</v>
      </c>
      <c r="CV10" s="133">
        <v>33.4</v>
      </c>
      <c r="CW10" s="133">
        <v>32.700000000000003</v>
      </c>
      <c r="CX10" s="133">
        <v>31.95</v>
      </c>
      <c r="CY10" s="133">
        <v>30.85</v>
      </c>
      <c r="CZ10" s="133">
        <v>29.15</v>
      </c>
      <c r="DA10" s="133">
        <v>29.04</v>
      </c>
      <c r="DB10" s="133">
        <v>29.13</v>
      </c>
      <c r="DC10" s="133">
        <v>30.84</v>
      </c>
      <c r="DD10" s="133">
        <v>33.6</v>
      </c>
      <c r="DE10" s="133">
        <v>34.97</v>
      </c>
      <c r="DF10" s="133">
        <v>35.020000000000003</v>
      </c>
      <c r="DG10" s="133">
        <v>34.770000000000003</v>
      </c>
      <c r="DH10" s="133">
        <v>34.58</v>
      </c>
      <c r="DI10" s="133">
        <v>34.68</v>
      </c>
      <c r="DJ10" s="133">
        <v>34.65</v>
      </c>
      <c r="DK10" s="133">
        <v>32.99</v>
      </c>
      <c r="DL10" s="133">
        <v>36.1</v>
      </c>
      <c r="DM10" s="133">
        <v>37.56</v>
      </c>
      <c r="DN10" s="133">
        <v>37.700000000000003</v>
      </c>
      <c r="DO10" s="133">
        <v>40</v>
      </c>
      <c r="DP10" s="133">
        <v>41.74</v>
      </c>
      <c r="DQ10" s="133">
        <v>42.46</v>
      </c>
      <c r="DR10" s="133">
        <v>42.24</v>
      </c>
      <c r="DS10" s="133">
        <v>41.26</v>
      </c>
      <c r="DT10" s="133">
        <v>40.94</v>
      </c>
      <c r="DU10" s="133">
        <v>40.549999999999997</v>
      </c>
      <c r="DV10" s="133">
        <v>39.72</v>
      </c>
      <c r="DW10" s="133">
        <v>38.869999999999997</v>
      </c>
      <c r="DX10" s="133">
        <v>37.97</v>
      </c>
      <c r="DY10" s="133">
        <v>37.18</v>
      </c>
      <c r="DZ10" s="133">
        <v>37.090000000000003</v>
      </c>
      <c r="EA10" s="133">
        <v>36.44</v>
      </c>
      <c r="EB10" s="133">
        <v>35.14</v>
      </c>
      <c r="EC10" s="133">
        <v>33.99</v>
      </c>
      <c r="ED10" s="133">
        <v>32.479999999999997</v>
      </c>
      <c r="EE10" s="133">
        <v>31.52</v>
      </c>
      <c r="EF10" s="133">
        <v>31.52</v>
      </c>
      <c r="EG10" s="133">
        <v>30.79</v>
      </c>
      <c r="EH10" s="133">
        <v>30.85</v>
      </c>
      <c r="EI10" s="133">
        <v>29.83</v>
      </c>
      <c r="EJ10" s="133">
        <v>28.83</v>
      </c>
      <c r="EK10" s="133">
        <v>27.94</v>
      </c>
      <c r="EL10" s="133">
        <v>27.78</v>
      </c>
      <c r="EM10" s="133">
        <v>28.38</v>
      </c>
      <c r="EN10" s="133">
        <v>29.5</v>
      </c>
      <c r="EO10" s="133">
        <v>29.77</v>
      </c>
      <c r="EP10" s="133">
        <v>29.74</v>
      </c>
      <c r="EQ10" s="133">
        <v>28.87</v>
      </c>
      <c r="ER10" s="133">
        <v>28.13</v>
      </c>
      <c r="ES10" s="133">
        <v>27.31</v>
      </c>
      <c r="ET10" s="133">
        <v>25.74</v>
      </c>
      <c r="EU10" s="133">
        <v>23.96</v>
      </c>
      <c r="EV10" s="133">
        <v>23.22</v>
      </c>
      <c r="EW10" s="133">
        <v>23.42</v>
      </c>
      <c r="EX10" s="133">
        <v>24.3</v>
      </c>
      <c r="EY10" s="133">
        <v>26.37</v>
      </c>
      <c r="EZ10" s="133">
        <v>30.42</v>
      </c>
      <c r="FA10" s="133">
        <v>33.14</v>
      </c>
      <c r="FB10" s="133">
        <v>33.67</v>
      </c>
      <c r="FC10" s="133">
        <v>34.130000000000003</v>
      </c>
      <c r="FD10" s="133">
        <v>33.97</v>
      </c>
      <c r="FE10" s="133">
        <v>33.56</v>
      </c>
      <c r="FF10" s="133">
        <v>33.49</v>
      </c>
      <c r="FG10" s="133">
        <v>33.83</v>
      </c>
      <c r="FH10" s="133">
        <v>34.380000000000003</v>
      </c>
      <c r="FI10" s="133">
        <v>35.89</v>
      </c>
      <c r="FJ10" s="133">
        <v>37.44</v>
      </c>
      <c r="FK10" s="133">
        <v>39.39</v>
      </c>
      <c r="FL10" s="133">
        <v>40.340000000000003</v>
      </c>
      <c r="FM10" s="133"/>
    </row>
    <row r="11" spans="2:169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3">
        <v>26.49</v>
      </c>
      <c r="AN11" s="133">
        <v>26.52</v>
      </c>
      <c r="AO11" s="133">
        <v>26.62</v>
      </c>
      <c r="AP11" s="133">
        <v>26.94</v>
      </c>
      <c r="AQ11" s="133">
        <v>27.26</v>
      </c>
      <c r="AR11" s="133">
        <v>27.02</v>
      </c>
      <c r="AS11" s="133">
        <v>28.09</v>
      </c>
      <c r="AT11" s="133">
        <v>28.84</v>
      </c>
      <c r="AU11" s="133">
        <v>30.9</v>
      </c>
      <c r="AV11" s="133">
        <v>33.47</v>
      </c>
      <c r="AW11" s="133">
        <v>35.69</v>
      </c>
      <c r="AX11" s="133">
        <v>36.700000000000003</v>
      </c>
      <c r="AY11" s="133">
        <v>34.299999999999997</v>
      </c>
      <c r="AZ11" s="133">
        <v>33.799999999999997</v>
      </c>
      <c r="BA11" s="133">
        <v>33.22</v>
      </c>
      <c r="BB11" s="133">
        <v>32.43</v>
      </c>
      <c r="BC11" s="133">
        <v>31.46</v>
      </c>
      <c r="BD11" s="133">
        <v>30.73</v>
      </c>
      <c r="BE11" s="133">
        <v>31.14</v>
      </c>
      <c r="BF11" s="133">
        <v>30.32</v>
      </c>
      <c r="BG11" s="133">
        <v>29.46</v>
      </c>
      <c r="BH11" s="133">
        <v>27.16</v>
      </c>
      <c r="BI11" s="133">
        <v>25.78</v>
      </c>
      <c r="BJ11" s="133">
        <v>24.02</v>
      </c>
      <c r="BK11" s="133">
        <v>22.27</v>
      </c>
      <c r="BL11" s="133">
        <v>20.28</v>
      </c>
      <c r="BM11" s="133">
        <v>20.5</v>
      </c>
      <c r="BN11" s="133">
        <v>21.05</v>
      </c>
      <c r="BO11" s="133">
        <v>21</v>
      </c>
      <c r="BP11" s="133">
        <v>20.54</v>
      </c>
      <c r="BQ11" s="133">
        <v>21.33</v>
      </c>
      <c r="BR11" s="133">
        <v>22.45</v>
      </c>
      <c r="BS11" s="133">
        <v>22.73</v>
      </c>
      <c r="BT11" s="133">
        <v>23.18</v>
      </c>
      <c r="BU11" s="133">
        <v>25.23</v>
      </c>
      <c r="BV11" s="133">
        <v>25.73</v>
      </c>
      <c r="BW11" s="133">
        <v>26.02</v>
      </c>
      <c r="BX11" s="133">
        <v>26.6</v>
      </c>
      <c r="BY11" s="133">
        <v>26.92</v>
      </c>
      <c r="BZ11" s="133">
        <v>26.91</v>
      </c>
      <c r="CA11" s="133">
        <v>25.81</v>
      </c>
      <c r="CB11" s="133">
        <v>25.6</v>
      </c>
      <c r="CC11" s="133">
        <v>25.82</v>
      </c>
      <c r="CD11" s="133">
        <v>27.19</v>
      </c>
      <c r="CE11" s="133">
        <v>28.2</v>
      </c>
      <c r="CF11" s="133">
        <v>28.94</v>
      </c>
      <c r="CG11" s="133">
        <v>30.1</v>
      </c>
      <c r="CH11" s="133">
        <v>29.79</v>
      </c>
      <c r="CI11" s="133">
        <v>30.02</v>
      </c>
      <c r="CJ11" s="133">
        <v>30.26</v>
      </c>
      <c r="CK11" s="133">
        <v>30.28</v>
      </c>
      <c r="CL11" s="133">
        <v>30.24</v>
      </c>
      <c r="CM11" s="133">
        <v>30.24</v>
      </c>
      <c r="CN11" s="133">
        <v>29.9</v>
      </c>
      <c r="CO11" s="133">
        <v>30.08</v>
      </c>
      <c r="CP11" s="133">
        <v>29.13</v>
      </c>
      <c r="CQ11" s="133">
        <v>27.98</v>
      </c>
      <c r="CR11" s="133">
        <v>28.33</v>
      </c>
      <c r="CS11" s="133">
        <v>28.91</v>
      </c>
      <c r="CT11" s="133">
        <v>28.74</v>
      </c>
      <c r="CU11" s="133">
        <v>28.82</v>
      </c>
      <c r="CV11" s="133">
        <v>30.34</v>
      </c>
      <c r="CW11" s="133">
        <v>30.25</v>
      </c>
      <c r="CX11" s="133">
        <v>28.79</v>
      </c>
      <c r="CY11" s="133">
        <v>27.46</v>
      </c>
      <c r="CZ11" s="133">
        <v>26.84</v>
      </c>
      <c r="DA11" s="133">
        <v>27.34</v>
      </c>
      <c r="DB11" s="133">
        <v>28.19</v>
      </c>
      <c r="DC11" s="133">
        <v>28.13</v>
      </c>
      <c r="DD11" s="133">
        <v>28.95</v>
      </c>
      <c r="DE11" s="133">
        <v>29.73</v>
      </c>
      <c r="DF11" s="133">
        <v>30.1</v>
      </c>
      <c r="DG11" s="133">
        <v>29.75</v>
      </c>
      <c r="DH11" s="133">
        <v>29.63</v>
      </c>
      <c r="DI11" s="133">
        <v>30.02</v>
      </c>
      <c r="DJ11" s="133">
        <v>30.26</v>
      </c>
      <c r="DK11" s="133">
        <v>30.03</v>
      </c>
      <c r="DL11" s="133">
        <v>29.48</v>
      </c>
      <c r="DM11" s="133">
        <v>30.21</v>
      </c>
      <c r="DN11" s="133">
        <v>31.17</v>
      </c>
      <c r="DO11" s="133">
        <v>32.64</v>
      </c>
      <c r="DP11" s="133">
        <v>34.07</v>
      </c>
      <c r="DQ11" s="133">
        <v>36.549999999999997</v>
      </c>
      <c r="DR11" s="133">
        <v>37.17</v>
      </c>
      <c r="DS11" s="133">
        <v>35.799999999999997</v>
      </c>
      <c r="DT11" s="133">
        <v>35.6</v>
      </c>
      <c r="DU11" s="133">
        <v>35.159999999999997</v>
      </c>
      <c r="DV11" s="133">
        <v>33.83</v>
      </c>
      <c r="DW11" s="133">
        <v>32.94</v>
      </c>
      <c r="DX11" s="133">
        <v>32.43</v>
      </c>
      <c r="DY11" s="133">
        <v>32.04</v>
      </c>
      <c r="DZ11" s="133">
        <v>30.18</v>
      </c>
      <c r="EA11" s="133">
        <v>29.74</v>
      </c>
      <c r="EB11" s="133">
        <v>29.64</v>
      </c>
      <c r="EC11" s="133">
        <v>29.61</v>
      </c>
      <c r="ED11" s="133">
        <v>29.98</v>
      </c>
      <c r="EE11" s="133">
        <v>28.55</v>
      </c>
      <c r="EF11" s="133">
        <v>29.09</v>
      </c>
      <c r="EG11" s="133">
        <v>29.57</v>
      </c>
      <c r="EH11" s="133">
        <v>29.35</v>
      </c>
      <c r="EI11" s="133">
        <v>28.23</v>
      </c>
      <c r="EJ11" s="133">
        <v>26.98</v>
      </c>
      <c r="EK11" s="133">
        <v>26.96</v>
      </c>
      <c r="EL11" s="133">
        <v>26.54</v>
      </c>
      <c r="EM11" s="133">
        <v>26.56</v>
      </c>
      <c r="EN11" s="133">
        <v>27.31</v>
      </c>
      <c r="EO11" s="133">
        <v>27.41</v>
      </c>
      <c r="EP11" s="133">
        <v>27.39</v>
      </c>
      <c r="EQ11" s="133">
        <v>26.14</v>
      </c>
      <c r="ER11" s="133">
        <v>25.6</v>
      </c>
      <c r="ES11" s="133">
        <v>25.71</v>
      </c>
      <c r="ET11" s="133">
        <v>24.43</v>
      </c>
      <c r="EU11" s="133">
        <v>23.33</v>
      </c>
      <c r="EV11" s="133">
        <v>23.12</v>
      </c>
      <c r="EW11" s="133">
        <v>23.29</v>
      </c>
      <c r="EX11" s="133">
        <v>24.95</v>
      </c>
      <c r="EY11" s="133">
        <v>26.41</v>
      </c>
      <c r="EZ11" s="133">
        <v>28.3</v>
      </c>
      <c r="FA11" s="133">
        <v>29.62</v>
      </c>
      <c r="FB11" s="133">
        <v>30.67</v>
      </c>
      <c r="FC11" s="133">
        <v>30.21</v>
      </c>
      <c r="FD11" s="133">
        <v>30.57</v>
      </c>
      <c r="FE11" s="133">
        <v>30.52</v>
      </c>
      <c r="FF11" s="133">
        <v>30.66</v>
      </c>
      <c r="FG11" s="133">
        <v>30.95</v>
      </c>
      <c r="FH11" s="133">
        <v>31.25</v>
      </c>
      <c r="FI11" s="133">
        <v>31.64</v>
      </c>
      <c r="FJ11" s="133">
        <v>32.57</v>
      </c>
      <c r="FK11" s="133">
        <v>33.71</v>
      </c>
      <c r="FL11" s="133">
        <v>34.75</v>
      </c>
      <c r="FM11" s="133"/>
    </row>
    <row r="12" spans="2:169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4">
        <v>27.39</v>
      </c>
      <c r="AN12" s="134">
        <v>27.46</v>
      </c>
      <c r="AO12" s="134">
        <v>28.24</v>
      </c>
      <c r="AP12" s="134">
        <v>27.8</v>
      </c>
      <c r="AQ12" s="134">
        <v>27.57</v>
      </c>
      <c r="AR12" s="134">
        <v>27.2</v>
      </c>
      <c r="AS12" s="134">
        <v>27.75</v>
      </c>
      <c r="AT12" s="134">
        <v>27.82</v>
      </c>
      <c r="AU12" s="134">
        <v>28.85</v>
      </c>
      <c r="AV12" s="134">
        <v>30.9</v>
      </c>
      <c r="AW12" s="134">
        <v>32.68</v>
      </c>
      <c r="AX12" s="134">
        <v>33.729999999999997</v>
      </c>
      <c r="AY12" s="134">
        <v>35.22</v>
      </c>
      <c r="AZ12" s="134">
        <v>35.22</v>
      </c>
      <c r="BA12" s="134">
        <v>35.61</v>
      </c>
      <c r="BB12" s="134">
        <v>33.869999999999997</v>
      </c>
      <c r="BC12" s="134">
        <v>33.44</v>
      </c>
      <c r="BD12" s="134">
        <v>33.28</v>
      </c>
      <c r="BE12" s="134">
        <v>32.32</v>
      </c>
      <c r="BF12" s="134">
        <v>31.61</v>
      </c>
      <c r="BG12" s="134">
        <v>31.24</v>
      </c>
      <c r="BH12" s="134">
        <v>30.45</v>
      </c>
      <c r="BI12" s="134">
        <v>27.99</v>
      </c>
      <c r="BJ12" s="134">
        <v>27.3</v>
      </c>
      <c r="BK12" s="134">
        <v>24.39</v>
      </c>
      <c r="BL12" s="134">
        <v>21.39</v>
      </c>
      <c r="BM12" s="134">
        <v>18.7</v>
      </c>
      <c r="BN12" s="134">
        <v>17.68</v>
      </c>
      <c r="BO12" s="134">
        <v>17.670000000000002</v>
      </c>
      <c r="BP12" s="134">
        <v>18</v>
      </c>
      <c r="BQ12" s="134">
        <v>18.600000000000001</v>
      </c>
      <c r="BR12" s="134">
        <v>19.54</v>
      </c>
      <c r="BS12" s="134">
        <v>20.96</v>
      </c>
      <c r="BT12" s="134">
        <v>23.24</v>
      </c>
      <c r="BU12" s="134">
        <v>25.16</v>
      </c>
      <c r="BV12" s="134">
        <v>25.99</v>
      </c>
      <c r="BW12" s="134">
        <v>25.84</v>
      </c>
      <c r="BX12" s="134">
        <v>25.84</v>
      </c>
      <c r="BY12" s="134">
        <v>26.08</v>
      </c>
      <c r="BZ12" s="134">
        <v>26.03</v>
      </c>
      <c r="CA12" s="134">
        <v>26.09</v>
      </c>
      <c r="CB12" s="134">
        <v>26.35</v>
      </c>
      <c r="CC12" s="134">
        <v>26.59</v>
      </c>
      <c r="CD12" s="134">
        <v>26.96</v>
      </c>
      <c r="CE12" s="134">
        <v>27.93</v>
      </c>
      <c r="CF12" s="134">
        <v>29.27</v>
      </c>
      <c r="CG12" s="134">
        <v>29.93</v>
      </c>
      <c r="CH12" s="134">
        <v>30.57</v>
      </c>
      <c r="CI12" s="134">
        <v>30.86</v>
      </c>
      <c r="CJ12" s="134">
        <v>31.21</v>
      </c>
      <c r="CK12" s="134">
        <v>31.21</v>
      </c>
      <c r="CL12" s="134">
        <v>31.79</v>
      </c>
      <c r="CM12" s="134">
        <v>31.64</v>
      </c>
      <c r="CN12" s="134">
        <v>31.61</v>
      </c>
      <c r="CO12" s="134">
        <v>31.39</v>
      </c>
      <c r="CP12" s="134">
        <v>31.58</v>
      </c>
      <c r="CQ12" s="134">
        <v>31.65</v>
      </c>
      <c r="CR12" s="134">
        <v>32.01</v>
      </c>
      <c r="CS12" s="134">
        <v>32.31</v>
      </c>
      <c r="CT12" s="134">
        <v>32.21</v>
      </c>
      <c r="CU12" s="134">
        <v>31.72</v>
      </c>
      <c r="CV12" s="134">
        <v>31.63</v>
      </c>
      <c r="CW12" s="134">
        <v>30.84</v>
      </c>
      <c r="CX12" s="134">
        <v>29.75</v>
      </c>
      <c r="CY12" s="134">
        <v>30.52</v>
      </c>
      <c r="CZ12" s="134">
        <v>27.69</v>
      </c>
      <c r="DA12" s="134">
        <v>27.18</v>
      </c>
      <c r="DB12" s="134">
        <v>27.24</v>
      </c>
      <c r="DC12" s="134">
        <v>28.05</v>
      </c>
      <c r="DD12" s="134">
        <v>29.33</v>
      </c>
      <c r="DE12" s="134">
        <v>30.43</v>
      </c>
      <c r="DF12" s="134">
        <v>31.03</v>
      </c>
      <c r="DG12" s="134">
        <v>31.4</v>
      </c>
      <c r="DH12" s="134">
        <v>31.66</v>
      </c>
      <c r="DI12" s="134">
        <v>31.73</v>
      </c>
      <c r="DJ12" s="134">
        <v>31.78</v>
      </c>
      <c r="DK12" s="134">
        <v>31.54</v>
      </c>
      <c r="DL12" s="134">
        <v>31.72</v>
      </c>
      <c r="DM12" s="134">
        <v>32.020000000000003</v>
      </c>
      <c r="DN12" s="134">
        <v>32.28</v>
      </c>
      <c r="DO12" s="134">
        <v>33.299999999999997</v>
      </c>
      <c r="DP12" s="134">
        <v>34.409999999999997</v>
      </c>
      <c r="DQ12" s="134">
        <v>35.03</v>
      </c>
      <c r="DR12" s="134">
        <v>35.549999999999997</v>
      </c>
      <c r="DS12" s="134">
        <v>35.799999999999997</v>
      </c>
      <c r="DT12" s="134">
        <v>35.950000000000003</v>
      </c>
      <c r="DU12" s="134">
        <v>35.799999999999997</v>
      </c>
      <c r="DV12" s="134">
        <v>35.049999999999997</v>
      </c>
      <c r="DW12" s="134">
        <v>34.47</v>
      </c>
      <c r="DX12" s="134">
        <v>33.630000000000003</v>
      </c>
      <c r="DY12" s="134">
        <v>33.18</v>
      </c>
      <c r="DZ12" s="134">
        <v>32.840000000000003</v>
      </c>
      <c r="EA12" s="134">
        <v>32.630000000000003</v>
      </c>
      <c r="EB12" s="134">
        <v>32.49</v>
      </c>
      <c r="EC12" s="134">
        <v>32.06</v>
      </c>
      <c r="ED12" s="134">
        <v>31.79</v>
      </c>
      <c r="EE12" s="134">
        <v>30.79</v>
      </c>
      <c r="EF12" s="134">
        <v>29.92</v>
      </c>
      <c r="EG12" s="134">
        <v>29.41</v>
      </c>
      <c r="EH12" s="134">
        <v>29.08</v>
      </c>
      <c r="EI12" s="134">
        <v>27.89</v>
      </c>
      <c r="EJ12" s="134">
        <v>27</v>
      </c>
      <c r="EK12" s="134">
        <v>26.43</v>
      </c>
      <c r="EL12" s="134">
        <v>26.25</v>
      </c>
      <c r="EM12" s="134">
        <v>26.63</v>
      </c>
      <c r="EN12" s="134">
        <v>27.08</v>
      </c>
      <c r="EO12" s="134">
        <v>27.41</v>
      </c>
      <c r="EP12" s="134">
        <v>27.43</v>
      </c>
      <c r="EQ12" s="134">
        <v>27.53</v>
      </c>
      <c r="ER12" s="134">
        <v>26.83</v>
      </c>
      <c r="ES12" s="134">
        <v>25.89</v>
      </c>
      <c r="ET12" s="134">
        <v>24.72</v>
      </c>
      <c r="EU12" s="134">
        <v>23.67</v>
      </c>
      <c r="EV12" s="134">
        <v>23.17</v>
      </c>
      <c r="EW12" s="134">
        <v>23.12</v>
      </c>
      <c r="EX12" s="134">
        <v>23.39</v>
      </c>
      <c r="EY12" s="134">
        <v>24.21</v>
      </c>
      <c r="EZ12" s="134">
        <v>25.78</v>
      </c>
      <c r="FA12" s="134">
        <v>27.05</v>
      </c>
      <c r="FB12" s="134">
        <v>28.29</v>
      </c>
      <c r="FC12" s="134">
        <v>29.15</v>
      </c>
      <c r="FD12" s="134">
        <v>29.52</v>
      </c>
      <c r="FE12" s="134">
        <v>29.51</v>
      </c>
      <c r="FF12" s="134">
        <v>29.79</v>
      </c>
      <c r="FG12" s="134">
        <v>29.86</v>
      </c>
      <c r="FH12" s="134">
        <v>29.99</v>
      </c>
      <c r="FI12" s="134">
        <v>30.49</v>
      </c>
      <c r="FJ12" s="134">
        <v>30.91</v>
      </c>
      <c r="FK12" s="134">
        <v>31.97</v>
      </c>
      <c r="FL12" s="134">
        <v>33.06</v>
      </c>
      <c r="FM12" s="134"/>
    </row>
    <row r="13" spans="2:169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5">
        <v>26.9</v>
      </c>
      <c r="AN13" s="135">
        <v>27.18</v>
      </c>
      <c r="AO13" s="135">
        <v>27.03</v>
      </c>
      <c r="AP13" s="135">
        <v>27.08</v>
      </c>
      <c r="AQ13" s="135">
        <v>26.9</v>
      </c>
      <c r="AR13" s="135">
        <v>26.6</v>
      </c>
      <c r="AS13" s="135">
        <v>27.06</v>
      </c>
      <c r="AT13" s="135">
        <v>28.24</v>
      </c>
      <c r="AU13" s="135">
        <v>29.95</v>
      </c>
      <c r="AV13" s="135">
        <v>33.380000000000003</v>
      </c>
      <c r="AW13" s="135">
        <v>36.35</v>
      </c>
      <c r="AX13" s="135">
        <v>36.96</v>
      </c>
      <c r="AY13" s="135">
        <v>36.99</v>
      </c>
      <c r="AZ13" s="135">
        <v>37.479999999999997</v>
      </c>
      <c r="BA13" s="135">
        <v>37.65</v>
      </c>
      <c r="BB13" s="135">
        <v>35.56</v>
      </c>
      <c r="BC13" s="135">
        <v>33.9</v>
      </c>
      <c r="BD13" s="135">
        <v>34.26</v>
      </c>
      <c r="BE13" s="135">
        <v>33.409999999999997</v>
      </c>
      <c r="BF13" s="135">
        <v>31.62</v>
      </c>
      <c r="BG13" s="135">
        <v>30.74</v>
      </c>
      <c r="BH13" s="135">
        <v>29.31</v>
      </c>
      <c r="BI13" s="135">
        <v>27.55</v>
      </c>
      <c r="BJ13" s="135">
        <v>25.46</v>
      </c>
      <c r="BK13" s="135">
        <v>23.04</v>
      </c>
      <c r="BL13" s="135">
        <v>21.12</v>
      </c>
      <c r="BM13" s="135">
        <v>21.7</v>
      </c>
      <c r="BN13" s="135">
        <v>22.04</v>
      </c>
      <c r="BO13" s="135">
        <v>21.92</v>
      </c>
      <c r="BP13" s="135">
        <v>21.81</v>
      </c>
      <c r="BQ13" s="135">
        <v>22.25</v>
      </c>
      <c r="BR13" s="135">
        <v>22.42</v>
      </c>
      <c r="BS13" s="135">
        <v>23</v>
      </c>
      <c r="BT13" s="135">
        <v>23.24</v>
      </c>
      <c r="BU13" s="135">
        <v>24.1</v>
      </c>
      <c r="BV13" s="135">
        <v>24.88</v>
      </c>
      <c r="BW13" s="135">
        <v>25.71</v>
      </c>
      <c r="BX13" s="135">
        <v>26.52</v>
      </c>
      <c r="BY13" s="135">
        <v>27.29</v>
      </c>
      <c r="BZ13" s="135">
        <v>27.82</v>
      </c>
      <c r="CA13" s="135">
        <v>27.9</v>
      </c>
      <c r="CB13" s="135">
        <v>27.76</v>
      </c>
      <c r="CC13" s="135">
        <v>28.35</v>
      </c>
      <c r="CD13" s="135">
        <v>28.13</v>
      </c>
      <c r="CE13" s="135">
        <v>30.1</v>
      </c>
      <c r="CF13" s="135">
        <v>27.6</v>
      </c>
      <c r="CG13" s="135">
        <v>31.18</v>
      </c>
      <c r="CH13" s="135">
        <v>31.02</v>
      </c>
      <c r="CI13" s="135">
        <v>32.19</v>
      </c>
      <c r="CJ13" s="135">
        <v>32.19</v>
      </c>
      <c r="CK13" s="135">
        <v>32.71</v>
      </c>
      <c r="CL13" s="135">
        <v>33</v>
      </c>
      <c r="CM13" s="135">
        <v>33.020000000000003</v>
      </c>
      <c r="CN13" s="135">
        <v>33.15</v>
      </c>
      <c r="CO13" s="135">
        <v>33.159999999999997</v>
      </c>
      <c r="CP13" s="135">
        <v>33.159999999999997</v>
      </c>
      <c r="CQ13" s="135">
        <v>32.86</v>
      </c>
      <c r="CR13" s="135">
        <v>32.86</v>
      </c>
      <c r="CS13" s="135">
        <v>32.01</v>
      </c>
      <c r="CT13" s="135">
        <v>31.98</v>
      </c>
      <c r="CU13" s="135">
        <v>31.98</v>
      </c>
      <c r="CV13" s="135">
        <v>32.270000000000003</v>
      </c>
      <c r="CW13" s="135">
        <v>32.14</v>
      </c>
      <c r="CX13" s="135">
        <v>30.71</v>
      </c>
      <c r="CY13" s="135">
        <v>28.96</v>
      </c>
      <c r="CZ13" s="135">
        <v>27.73</v>
      </c>
      <c r="DA13" s="135">
        <v>27.51</v>
      </c>
      <c r="DB13" s="135">
        <v>28.06</v>
      </c>
      <c r="DC13" s="135">
        <v>28.72</v>
      </c>
      <c r="DD13" s="135">
        <v>29.19</v>
      </c>
      <c r="DE13" s="135">
        <v>29.49</v>
      </c>
      <c r="DF13" s="135">
        <v>30.1</v>
      </c>
      <c r="DG13" s="135">
        <v>32</v>
      </c>
      <c r="DH13" s="135">
        <v>31.4</v>
      </c>
      <c r="DI13" s="135">
        <v>31.75</v>
      </c>
      <c r="DJ13" s="135">
        <v>31.8</v>
      </c>
      <c r="DK13" s="135">
        <v>32.03</v>
      </c>
      <c r="DL13" s="135">
        <v>32.020000000000003</v>
      </c>
      <c r="DM13" s="135">
        <v>32.229999999999997</v>
      </c>
      <c r="DN13" s="135">
        <v>32.79</v>
      </c>
      <c r="DO13" s="135">
        <v>33.94</v>
      </c>
      <c r="DP13" s="135">
        <v>35.06</v>
      </c>
      <c r="DQ13" s="135">
        <v>33.57</v>
      </c>
      <c r="DR13" s="135">
        <v>33.57</v>
      </c>
      <c r="DS13" s="135">
        <v>34.24</v>
      </c>
      <c r="DT13" s="135">
        <v>34.47</v>
      </c>
      <c r="DU13" s="135">
        <v>34.64</v>
      </c>
      <c r="DV13" s="135">
        <v>34.46</v>
      </c>
      <c r="DW13" s="135">
        <v>34.11</v>
      </c>
      <c r="DX13" s="135">
        <v>33.729999999999997</v>
      </c>
      <c r="DY13" s="135">
        <v>33.54</v>
      </c>
      <c r="DZ13" s="135">
        <v>32.54</v>
      </c>
      <c r="EA13" s="135">
        <v>31.99</v>
      </c>
      <c r="EB13" s="135">
        <v>30.93</v>
      </c>
      <c r="EC13" s="135">
        <v>31.19</v>
      </c>
      <c r="ED13" s="135">
        <v>31.13</v>
      </c>
      <c r="EE13" s="135">
        <v>29.76</v>
      </c>
      <c r="EF13" s="135">
        <v>29.57</v>
      </c>
      <c r="EG13" s="135">
        <v>29.55</v>
      </c>
      <c r="EH13" s="135">
        <v>28.9</v>
      </c>
      <c r="EI13" s="135">
        <v>27.57</v>
      </c>
      <c r="EJ13" s="135">
        <v>26.6</v>
      </c>
      <c r="EK13" s="135">
        <v>25.87</v>
      </c>
      <c r="EL13" s="135">
        <v>25.32</v>
      </c>
      <c r="EM13" s="135">
        <v>25.42</v>
      </c>
      <c r="EN13" s="135">
        <v>26.01</v>
      </c>
      <c r="EO13" s="135">
        <v>26.4</v>
      </c>
      <c r="EP13" s="135">
        <v>26.7</v>
      </c>
      <c r="EQ13" s="135">
        <v>26.37</v>
      </c>
      <c r="ER13" s="135">
        <v>25.49</v>
      </c>
      <c r="ES13" s="135">
        <v>24.51</v>
      </c>
      <c r="ET13" s="135">
        <v>23.56</v>
      </c>
      <c r="EU13" s="135">
        <v>22.52</v>
      </c>
      <c r="EV13" s="135">
        <v>22.02</v>
      </c>
      <c r="EW13" s="135">
        <v>21.96</v>
      </c>
      <c r="EX13" s="135">
        <v>22.34</v>
      </c>
      <c r="EY13" s="135">
        <v>23.13</v>
      </c>
      <c r="EZ13" s="135">
        <v>24.36</v>
      </c>
      <c r="FA13" s="135">
        <v>25.68</v>
      </c>
      <c r="FB13" s="135">
        <v>27.02</v>
      </c>
      <c r="FC13" s="135">
        <v>28</v>
      </c>
      <c r="FD13" s="135">
        <v>28.79</v>
      </c>
      <c r="FE13" s="135">
        <v>29.26</v>
      </c>
      <c r="FF13" s="135">
        <v>29.88</v>
      </c>
      <c r="FG13" s="135">
        <v>30.42</v>
      </c>
      <c r="FH13" s="135">
        <v>31.02</v>
      </c>
      <c r="FI13" s="135">
        <v>31.53</v>
      </c>
      <c r="FJ13" s="135">
        <v>31.6</v>
      </c>
      <c r="FK13" s="135">
        <v>33.08</v>
      </c>
      <c r="FL13" s="135">
        <v>34.68</v>
      </c>
      <c r="FM13" s="135"/>
    </row>
    <row r="14" spans="2:169" ht="13.5" thickBot="1" x14ac:dyDescent="0.25"/>
    <row r="15" spans="2:169" ht="13.5" thickBot="1" x14ac:dyDescent="0.25">
      <c r="B15" s="74"/>
      <c r="C15" t="s">
        <v>98</v>
      </c>
      <c r="CF15" s="143"/>
      <c r="CG15" s="143" t="s">
        <v>259</v>
      </c>
      <c r="CH15" s="359" t="s">
        <v>260</v>
      </c>
    </row>
    <row r="16" spans="2:169" x14ac:dyDescent="0.2">
      <c r="CF16" s="360" t="s">
        <v>218</v>
      </c>
      <c r="CG16" s="360">
        <v>57.14</v>
      </c>
      <c r="CH16" s="361">
        <v>56.16</v>
      </c>
    </row>
    <row r="17" spans="3:86" x14ac:dyDescent="0.2">
      <c r="Z17" s="75"/>
      <c r="CF17" s="362" t="s">
        <v>220</v>
      </c>
      <c r="CG17" s="362">
        <v>53.12</v>
      </c>
      <c r="CH17" s="363">
        <v>48.92</v>
      </c>
    </row>
    <row r="18" spans="3:86" x14ac:dyDescent="0.2">
      <c r="CF18" s="362" t="s">
        <v>222</v>
      </c>
      <c r="CG18" s="362">
        <v>41.75</v>
      </c>
      <c r="CH18" s="363">
        <v>29.25</v>
      </c>
    </row>
    <row r="19" spans="3:86" x14ac:dyDescent="0.2">
      <c r="CF19" s="362" t="s">
        <v>138</v>
      </c>
      <c r="CG19" s="362">
        <v>40.99</v>
      </c>
      <c r="CH19" s="363">
        <v>31.43</v>
      </c>
    </row>
    <row r="20" spans="3:86" x14ac:dyDescent="0.2">
      <c r="CF20" s="362" t="s">
        <v>77</v>
      </c>
      <c r="CG20" s="362">
        <v>40.340000000000003</v>
      </c>
      <c r="CH20" s="363">
        <v>30.42</v>
      </c>
    </row>
    <row r="21" spans="3:86" x14ac:dyDescent="0.2">
      <c r="CF21" s="362" t="s">
        <v>176</v>
      </c>
      <c r="CG21" s="362">
        <v>40.04</v>
      </c>
      <c r="CH21" s="363">
        <v>38.64</v>
      </c>
    </row>
    <row r="22" spans="3:86" x14ac:dyDescent="0.2">
      <c r="CF22" s="362" t="s">
        <v>134</v>
      </c>
      <c r="CG22" s="362">
        <v>39.97</v>
      </c>
      <c r="CH22" s="363">
        <v>32.83</v>
      </c>
    </row>
    <row r="23" spans="3:86" x14ac:dyDescent="0.2">
      <c r="CF23" s="362" t="s">
        <v>143</v>
      </c>
      <c r="CG23" s="362">
        <v>39.24</v>
      </c>
      <c r="CH23" s="363">
        <v>29.43</v>
      </c>
    </row>
    <row r="24" spans="3:86" x14ac:dyDescent="0.2">
      <c r="CF24" s="362" t="s">
        <v>157</v>
      </c>
      <c r="CG24" s="362">
        <v>38.93</v>
      </c>
      <c r="CH24" s="363">
        <v>31.66</v>
      </c>
    </row>
    <row r="25" spans="3:86" x14ac:dyDescent="0.2">
      <c r="CF25" s="362" t="s">
        <v>145</v>
      </c>
      <c r="CG25" s="362">
        <v>38.799999999999997</v>
      </c>
      <c r="CH25" s="363">
        <v>37.4</v>
      </c>
    </row>
    <row r="26" spans="3:86" x14ac:dyDescent="0.2">
      <c r="CF26" s="362" t="s">
        <v>221</v>
      </c>
      <c r="CG26" s="362">
        <v>38.18</v>
      </c>
      <c r="CH26" s="363">
        <v>29.13</v>
      </c>
    </row>
    <row r="27" spans="3:86" x14ac:dyDescent="0.2">
      <c r="CF27" s="362" t="s">
        <v>133</v>
      </c>
      <c r="CG27" s="362">
        <v>37.68</v>
      </c>
      <c r="CH27" s="363">
        <v>31.32</v>
      </c>
    </row>
    <row r="28" spans="3:86" x14ac:dyDescent="0.2">
      <c r="CF28" s="362" t="s">
        <v>139</v>
      </c>
      <c r="CG28" s="362">
        <v>37.51</v>
      </c>
      <c r="CH28" s="363">
        <v>30.46</v>
      </c>
    </row>
    <row r="29" spans="3:86" x14ac:dyDescent="0.2">
      <c r="CF29" s="362" t="s">
        <v>76</v>
      </c>
      <c r="CG29" s="362">
        <v>36.17</v>
      </c>
      <c r="CH29" s="363">
        <v>31.59</v>
      </c>
    </row>
    <row r="30" spans="3:86" x14ac:dyDescent="0.2">
      <c r="CF30" s="410" t="s">
        <v>78</v>
      </c>
      <c r="CG30" s="410">
        <v>34.75</v>
      </c>
      <c r="CH30" s="411">
        <v>28.3</v>
      </c>
    </row>
    <row r="31" spans="3:86" x14ac:dyDescent="0.2">
      <c r="CF31" s="362" t="s">
        <v>80</v>
      </c>
      <c r="CG31" s="362">
        <v>34.68</v>
      </c>
      <c r="CH31" s="363">
        <v>24.36</v>
      </c>
    </row>
    <row r="32" spans="3:86" ht="14.25" x14ac:dyDescent="0.2">
      <c r="C32" s="60" t="s">
        <v>82</v>
      </c>
      <c r="CF32" s="362" t="s">
        <v>224</v>
      </c>
      <c r="CG32" s="362">
        <v>34.619999999999997</v>
      </c>
      <c r="CH32" s="363">
        <v>26.35</v>
      </c>
    </row>
    <row r="33" spans="84:86" x14ac:dyDescent="0.2">
      <c r="CF33" s="362" t="s">
        <v>202</v>
      </c>
      <c r="CG33" s="362">
        <v>34.4</v>
      </c>
      <c r="CH33" s="363">
        <v>26.39</v>
      </c>
    </row>
    <row r="34" spans="84:86" x14ac:dyDescent="0.2">
      <c r="CF34" s="362" t="s">
        <v>160</v>
      </c>
      <c r="CG34" s="362">
        <v>33.99</v>
      </c>
      <c r="CH34" s="363">
        <v>25.88</v>
      </c>
    </row>
    <row r="35" spans="84:86" x14ac:dyDescent="0.2">
      <c r="CF35" s="362" t="s">
        <v>79</v>
      </c>
      <c r="CG35" s="362">
        <v>33.06</v>
      </c>
      <c r="CH35" s="363">
        <v>25.78</v>
      </c>
    </row>
    <row r="36" spans="84:86" x14ac:dyDescent="0.2">
      <c r="CF36" s="362" t="s">
        <v>223</v>
      </c>
      <c r="CG36" s="362">
        <v>32.950000000000003</v>
      </c>
      <c r="CH36" s="363">
        <v>26.09</v>
      </c>
    </row>
    <row r="37" spans="84:86" x14ac:dyDescent="0.2">
      <c r="CF37" s="362" t="s">
        <v>136</v>
      </c>
      <c r="CG37" s="362">
        <v>32.69</v>
      </c>
      <c r="CH37" s="363">
        <v>24.89</v>
      </c>
    </row>
    <row r="38" spans="84:86" x14ac:dyDescent="0.2">
      <c r="CF38" s="362" t="s">
        <v>213</v>
      </c>
      <c r="CG38" s="362">
        <v>32.049999999999997</v>
      </c>
      <c r="CH38" s="363">
        <v>30.13</v>
      </c>
    </row>
    <row r="39" spans="84:86" x14ac:dyDescent="0.2">
      <c r="CF39" s="362" t="s">
        <v>135</v>
      </c>
      <c r="CG39" s="362">
        <v>31.8</v>
      </c>
      <c r="CH39" s="363">
        <v>29.71</v>
      </c>
    </row>
    <row r="40" spans="84:86" x14ac:dyDescent="0.2">
      <c r="CF40" s="362" t="s">
        <v>225</v>
      </c>
      <c r="CG40" s="362">
        <v>31.75</v>
      </c>
      <c r="CH40" s="363">
        <v>25.28</v>
      </c>
    </row>
    <row r="41" spans="84:86" x14ac:dyDescent="0.2">
      <c r="CF41" s="362" t="s">
        <v>142</v>
      </c>
      <c r="CG41" s="362">
        <v>31.27</v>
      </c>
      <c r="CH41" s="363">
        <v>28.91</v>
      </c>
    </row>
    <row r="42" spans="84:86" x14ac:dyDescent="0.2">
      <c r="CF42" s="362" t="s">
        <v>146</v>
      </c>
      <c r="CG42" s="362">
        <v>31.08</v>
      </c>
      <c r="CH42" s="363">
        <v>27.9</v>
      </c>
    </row>
    <row r="43" spans="84:86" ht="13.5" thickBot="1" x14ac:dyDescent="0.25">
      <c r="CF43" s="362" t="s">
        <v>155</v>
      </c>
      <c r="CG43" s="362">
        <v>30.77</v>
      </c>
      <c r="CH43" s="363">
        <v>27.38</v>
      </c>
    </row>
    <row r="44" spans="84:86" ht="13.5" thickBot="1" x14ac:dyDescent="0.25">
      <c r="CF44" s="143" t="s">
        <v>226</v>
      </c>
      <c r="CG44" s="143">
        <v>37.43</v>
      </c>
      <c r="CH44" s="359">
        <v>29.93</v>
      </c>
    </row>
    <row r="46" spans="84:86" ht="13.5" thickBot="1" x14ac:dyDescent="0.25"/>
    <row r="47" spans="84:86" ht="13.5" thickBot="1" x14ac:dyDescent="0.25">
      <c r="CF47" s="412"/>
      <c r="CG47" s="143" t="s">
        <v>230</v>
      </c>
      <c r="CH47" s="143" t="s">
        <v>209</v>
      </c>
    </row>
    <row r="48" spans="84:86" x14ac:dyDescent="0.2">
      <c r="CF48" s="360" t="s">
        <v>218</v>
      </c>
      <c r="CG48" s="361">
        <v>56</v>
      </c>
      <c r="CH48" s="361">
        <v>56.5</v>
      </c>
    </row>
    <row r="49" spans="2:86" x14ac:dyDescent="0.2">
      <c r="B49" s="67"/>
      <c r="C49" s="67"/>
      <c r="D49" s="67"/>
      <c r="E49" s="67"/>
      <c r="CF49" s="362" t="s">
        <v>176</v>
      </c>
      <c r="CG49" s="363">
        <v>38.65</v>
      </c>
      <c r="CH49" s="363">
        <v>41.84</v>
      </c>
    </row>
    <row r="50" spans="2:86" x14ac:dyDescent="0.2">
      <c r="CF50" s="362" t="s">
        <v>145</v>
      </c>
      <c r="CG50" s="363">
        <v>37.200000000000003</v>
      </c>
      <c r="CH50" s="363">
        <v>38.06</v>
      </c>
    </row>
    <row r="51" spans="2:86" x14ac:dyDescent="0.2">
      <c r="CF51" s="362" t="s">
        <v>133</v>
      </c>
      <c r="CG51" s="363">
        <v>31.99</v>
      </c>
      <c r="CH51" s="363">
        <v>34.67</v>
      </c>
    </row>
    <row r="52" spans="2:86" x14ac:dyDescent="0.2">
      <c r="CF52" s="362" t="s">
        <v>138</v>
      </c>
      <c r="CG52" s="363">
        <v>31.17</v>
      </c>
      <c r="CH52" s="363">
        <v>33.74</v>
      </c>
    </row>
    <row r="53" spans="2:86" x14ac:dyDescent="0.2">
      <c r="CF53" s="362" t="s">
        <v>157</v>
      </c>
      <c r="CG53" s="363">
        <v>30.7</v>
      </c>
      <c r="CH53" s="363">
        <v>31.54</v>
      </c>
    </row>
    <row r="54" spans="2:86" x14ac:dyDescent="0.2">
      <c r="CF54" s="362" t="s">
        <v>76</v>
      </c>
      <c r="CG54" s="363">
        <v>30.18</v>
      </c>
      <c r="CH54" s="363">
        <v>30.96</v>
      </c>
    </row>
    <row r="55" spans="2:86" x14ac:dyDescent="0.2">
      <c r="CF55" s="362" t="s">
        <v>135</v>
      </c>
      <c r="CG55" s="363">
        <v>29.12</v>
      </c>
      <c r="CH55" s="363">
        <v>30.15</v>
      </c>
    </row>
    <row r="56" spans="2:86" x14ac:dyDescent="0.2">
      <c r="CF56" s="362" t="s">
        <v>143</v>
      </c>
      <c r="CG56" s="363">
        <v>28.68</v>
      </c>
      <c r="CH56" s="363">
        <v>31.02</v>
      </c>
    </row>
    <row r="57" spans="2:86" x14ac:dyDescent="0.2">
      <c r="CF57" s="362" t="s">
        <v>222</v>
      </c>
      <c r="CG57" s="363">
        <v>28.38</v>
      </c>
      <c r="CH57" s="363">
        <v>30.6</v>
      </c>
    </row>
    <row r="58" spans="2:86" x14ac:dyDescent="0.2">
      <c r="CF58" s="362" t="s">
        <v>134</v>
      </c>
      <c r="CG58" s="363">
        <v>28.1</v>
      </c>
      <c r="CH58" s="363">
        <v>29.98</v>
      </c>
    </row>
    <row r="59" spans="2:86" x14ac:dyDescent="0.2">
      <c r="CF59" s="362" t="s">
        <v>221</v>
      </c>
      <c r="CG59" s="363">
        <v>28</v>
      </c>
      <c r="CH59" s="363">
        <v>29.82</v>
      </c>
    </row>
    <row r="60" spans="2:86" x14ac:dyDescent="0.2">
      <c r="CF60" s="362" t="s">
        <v>155</v>
      </c>
      <c r="CG60" s="363">
        <v>27.77</v>
      </c>
      <c r="CH60" s="363">
        <v>29.66</v>
      </c>
    </row>
    <row r="61" spans="2:86" x14ac:dyDescent="0.2">
      <c r="CF61" s="362" t="s">
        <v>77</v>
      </c>
      <c r="CG61" s="363">
        <v>27.38</v>
      </c>
      <c r="CH61" s="363">
        <v>29.57</v>
      </c>
    </row>
    <row r="62" spans="2:86" x14ac:dyDescent="0.2">
      <c r="CF62" s="362" t="s">
        <v>224</v>
      </c>
      <c r="CG62" s="363">
        <v>27.18</v>
      </c>
      <c r="CH62" s="363">
        <v>32.96</v>
      </c>
    </row>
    <row r="63" spans="2:86" x14ac:dyDescent="0.2">
      <c r="CF63" s="362" t="s">
        <v>139</v>
      </c>
      <c r="CG63" s="363">
        <v>26.7</v>
      </c>
      <c r="CH63" s="363">
        <v>28.54</v>
      </c>
    </row>
    <row r="64" spans="2:86" x14ac:dyDescent="0.2">
      <c r="CF64" s="413" t="s">
        <v>78</v>
      </c>
      <c r="CG64" s="411">
        <v>25.96</v>
      </c>
      <c r="CH64" s="411">
        <v>27.83</v>
      </c>
    </row>
    <row r="65" spans="84:86" x14ac:dyDescent="0.2">
      <c r="CF65" s="362" t="s">
        <v>146</v>
      </c>
      <c r="CG65" s="363">
        <v>25.66</v>
      </c>
      <c r="CH65" s="363">
        <v>26.32</v>
      </c>
    </row>
    <row r="66" spans="84:86" x14ac:dyDescent="0.2">
      <c r="CF66" s="362" t="s">
        <v>79</v>
      </c>
      <c r="CG66" s="363">
        <v>25.31</v>
      </c>
      <c r="CH66" s="363">
        <v>27.94</v>
      </c>
    </row>
    <row r="67" spans="84:86" x14ac:dyDescent="0.2">
      <c r="CF67" s="362" t="s">
        <v>223</v>
      </c>
      <c r="CG67" s="363">
        <v>25.28</v>
      </c>
      <c r="CH67" s="363">
        <v>28.33</v>
      </c>
    </row>
    <row r="68" spans="84:86" x14ac:dyDescent="0.2">
      <c r="CF68" s="362" t="s">
        <v>80</v>
      </c>
      <c r="CG68" s="363">
        <v>24.08</v>
      </c>
      <c r="CH68" s="363">
        <v>27.31</v>
      </c>
    </row>
    <row r="69" spans="84:86" x14ac:dyDescent="0.2">
      <c r="CF69" s="362" t="s">
        <v>225</v>
      </c>
      <c r="CG69" s="363">
        <v>23.8</v>
      </c>
      <c r="CH69" s="363">
        <v>25.93</v>
      </c>
    </row>
    <row r="70" spans="84:86" x14ac:dyDescent="0.2">
      <c r="CF70" s="362" t="s">
        <v>202</v>
      </c>
      <c r="CG70" s="363">
        <v>23.76</v>
      </c>
      <c r="CH70" s="363">
        <v>23.71</v>
      </c>
    </row>
    <row r="71" spans="84:86" x14ac:dyDescent="0.2">
      <c r="CF71" s="362" t="s">
        <v>136</v>
      </c>
      <c r="CG71" s="363">
        <v>21.72</v>
      </c>
      <c r="CH71" s="363">
        <v>21.68</v>
      </c>
    </row>
    <row r="72" spans="84:86" ht="13.5" thickBot="1" x14ac:dyDescent="0.25">
      <c r="CF72" s="362" t="s">
        <v>160</v>
      </c>
      <c r="CG72" s="363">
        <v>21.63</v>
      </c>
      <c r="CH72" s="363">
        <v>21.67</v>
      </c>
    </row>
    <row r="73" spans="84:86" ht="13.5" thickBot="1" x14ac:dyDescent="0.25">
      <c r="CF73" s="143" t="s">
        <v>226</v>
      </c>
      <c r="CG73" s="359">
        <v>28.46</v>
      </c>
      <c r="CH73" s="359">
        <v>31.22</v>
      </c>
    </row>
    <row r="84" spans="2:7" ht="18.75" x14ac:dyDescent="0.25">
      <c r="B84" s="426" t="s">
        <v>238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0" sqref="S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M14" sqref="M14"/>
    </sheetView>
  </sheetViews>
  <sheetFormatPr defaultRowHeight="12.75" x14ac:dyDescent="0.2"/>
  <cols>
    <col min="1" max="1" width="9.140625" style="292"/>
    <col min="2" max="2" width="23.28515625" style="292" customWidth="1"/>
    <col min="3" max="16384" width="9.140625" style="292"/>
  </cols>
  <sheetData>
    <row r="2" spans="2:13" ht="15.75" x14ac:dyDescent="0.25">
      <c r="B2" s="137" t="s">
        <v>200</v>
      </c>
      <c r="G2" s="293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187</v>
      </c>
      <c r="D6" s="429"/>
      <c r="E6" s="429"/>
      <c r="F6" s="429"/>
      <c r="G6" s="429"/>
      <c r="H6" s="429"/>
      <c r="I6" s="428" t="s">
        <v>188</v>
      </c>
      <c r="J6" s="429"/>
      <c r="K6" s="429"/>
      <c r="L6" s="429"/>
      <c r="M6" s="430"/>
    </row>
    <row r="7" spans="2:13" ht="16.5" customHeight="1" thickBot="1" x14ac:dyDescent="0.25">
      <c r="B7" s="432"/>
      <c r="C7" s="299" t="s">
        <v>271</v>
      </c>
      <c r="D7" s="300" t="s">
        <v>272</v>
      </c>
      <c r="E7" s="300" t="s">
        <v>189</v>
      </c>
      <c r="F7" s="301" t="s">
        <v>190</v>
      </c>
      <c r="G7" s="300" t="s">
        <v>191</v>
      </c>
      <c r="H7" s="302" t="s">
        <v>192</v>
      </c>
      <c r="I7" s="303" t="s">
        <v>273</v>
      </c>
      <c r="J7" s="300" t="s">
        <v>193</v>
      </c>
      <c r="K7" s="301" t="s">
        <v>190</v>
      </c>
      <c r="L7" s="300" t="s">
        <v>194</v>
      </c>
      <c r="M7" s="300" t="s">
        <v>195</v>
      </c>
    </row>
    <row r="8" spans="2:13" ht="30" customHeight="1" thickBot="1" x14ac:dyDescent="0.25">
      <c r="B8" s="420" t="s">
        <v>250</v>
      </c>
      <c r="C8" s="310">
        <v>151.4</v>
      </c>
      <c r="D8" s="311"/>
      <c r="E8" s="311">
        <v>146.97</v>
      </c>
      <c r="F8" s="312">
        <v>132.02000000000001</v>
      </c>
      <c r="G8" s="311">
        <v>130</v>
      </c>
      <c r="H8" s="313">
        <v>116.49</v>
      </c>
      <c r="I8" s="314"/>
      <c r="J8" s="304">
        <v>103.0142205892359</v>
      </c>
      <c r="K8" s="305">
        <v>114.67959400090895</v>
      </c>
      <c r="L8" s="304">
        <v>116.46153846153847</v>
      </c>
      <c r="M8" s="304">
        <v>129.96823761696282</v>
      </c>
    </row>
    <row r="9" spans="2:13" ht="30" customHeight="1" thickBot="1" x14ac:dyDescent="0.25">
      <c r="B9" s="420" t="s">
        <v>196</v>
      </c>
      <c r="C9" s="310">
        <v>626.43799999999999</v>
      </c>
      <c r="D9" s="311">
        <v>633.22</v>
      </c>
      <c r="E9" s="419">
        <v>640.72</v>
      </c>
      <c r="F9" s="312">
        <v>869.6</v>
      </c>
      <c r="G9" s="311">
        <v>880.52</v>
      </c>
      <c r="H9" s="313">
        <v>1040.76</v>
      </c>
      <c r="I9" s="306">
        <v>98.928966236063289</v>
      </c>
      <c r="J9" s="304">
        <v>97.770945186664989</v>
      </c>
      <c r="K9" s="305">
        <v>72.037488500459972</v>
      </c>
      <c r="L9" s="304">
        <v>71.144096670149452</v>
      </c>
      <c r="M9" s="304">
        <v>60.190437757023709</v>
      </c>
    </row>
    <row r="10" spans="2:13" ht="30" customHeight="1" thickBot="1" x14ac:dyDescent="0.25">
      <c r="B10" s="420" t="s">
        <v>197</v>
      </c>
      <c r="C10" s="310">
        <v>1164.819</v>
      </c>
      <c r="D10" s="311">
        <v>1194.95</v>
      </c>
      <c r="E10" s="419">
        <v>1219.52</v>
      </c>
      <c r="F10" s="312">
        <v>1159.74</v>
      </c>
      <c r="G10" s="311">
        <v>1173.8599999999999</v>
      </c>
      <c r="H10" s="313">
        <v>1203.48</v>
      </c>
      <c r="I10" s="306">
        <v>97.478471902590059</v>
      </c>
      <c r="J10" s="304">
        <v>95.514546706901072</v>
      </c>
      <c r="K10" s="305">
        <v>100.43794298722126</v>
      </c>
      <c r="L10" s="304">
        <v>99.229805939379489</v>
      </c>
      <c r="M10" s="304">
        <v>96.787566058430542</v>
      </c>
    </row>
    <row r="11" spans="2:13" ht="30" customHeight="1" thickBot="1" x14ac:dyDescent="0.25">
      <c r="B11" s="420" t="s">
        <v>198</v>
      </c>
      <c r="C11" s="310">
        <v>1957.5619999999999</v>
      </c>
      <c r="D11" s="311">
        <v>2064.2800000000002</v>
      </c>
      <c r="E11" s="419">
        <v>2205.14</v>
      </c>
      <c r="F11" s="312">
        <v>1822.24</v>
      </c>
      <c r="G11" s="311">
        <v>1903.17</v>
      </c>
      <c r="H11" s="313">
        <v>1334.02</v>
      </c>
      <c r="I11" s="306">
        <v>94.830255585482575</v>
      </c>
      <c r="J11" s="304">
        <v>88.772685634472182</v>
      </c>
      <c r="K11" s="305">
        <v>107.42613486697689</v>
      </c>
      <c r="L11" s="304">
        <v>102.85796854721332</v>
      </c>
      <c r="M11" s="304">
        <v>146.74157808728503</v>
      </c>
    </row>
    <row r="12" spans="2:13" ht="30" customHeight="1" thickBot="1" x14ac:dyDescent="0.25">
      <c r="B12" s="420" t="s">
        <v>199</v>
      </c>
      <c r="C12" s="310">
        <v>2195.4780000000001</v>
      </c>
      <c r="D12" s="311">
        <v>2275.2199999999998</v>
      </c>
      <c r="E12" s="419">
        <v>2380.41</v>
      </c>
      <c r="F12" s="312">
        <v>1971.8</v>
      </c>
      <c r="G12" s="311">
        <v>1977.99</v>
      </c>
      <c r="H12" s="313">
        <v>1537.36</v>
      </c>
      <c r="I12" s="306">
        <v>96.495196068951586</v>
      </c>
      <c r="J12" s="304">
        <v>92.231086241445809</v>
      </c>
      <c r="K12" s="305">
        <v>111.34384826047268</v>
      </c>
      <c r="L12" s="304">
        <v>110.99540442570489</v>
      </c>
      <c r="M12" s="304">
        <v>142.8083207576625</v>
      </c>
    </row>
    <row r="13" spans="2:13" ht="30" customHeight="1" thickBot="1" x14ac:dyDescent="0.25">
      <c r="B13" s="420" t="s">
        <v>93</v>
      </c>
      <c r="C13" s="310">
        <v>1326.5709999999999</v>
      </c>
      <c r="D13" s="311">
        <v>1358.37</v>
      </c>
      <c r="E13" s="419">
        <v>1401.19</v>
      </c>
      <c r="F13" s="312">
        <v>1454.4</v>
      </c>
      <c r="G13" s="311">
        <v>1456.49</v>
      </c>
      <c r="H13" s="313">
        <v>1407.92</v>
      </c>
      <c r="I13" s="306">
        <v>97.659032516913641</v>
      </c>
      <c r="J13" s="304">
        <v>94.674598020254194</v>
      </c>
      <c r="K13" s="305">
        <v>91.210877337733749</v>
      </c>
      <c r="L13" s="304">
        <v>91.079993683444428</v>
      </c>
      <c r="M13" s="304">
        <v>94.222043866128729</v>
      </c>
    </row>
    <row r="14" spans="2:13" ht="30" customHeight="1" thickBot="1" x14ac:dyDescent="0.25">
      <c r="B14" s="420" t="s">
        <v>94</v>
      </c>
      <c r="C14" s="310">
        <v>1342.242</v>
      </c>
      <c r="D14" s="311">
        <v>1366.64</v>
      </c>
      <c r="E14" s="419">
        <v>1375.26</v>
      </c>
      <c r="F14" s="312">
        <v>1465.78</v>
      </c>
      <c r="G14" s="311">
        <v>1483.72</v>
      </c>
      <c r="H14" s="313">
        <v>1418.15</v>
      </c>
      <c r="I14" s="306">
        <v>98.214745653573715</v>
      </c>
      <c r="J14" s="304">
        <v>97.599144888966435</v>
      </c>
      <c r="K14" s="305">
        <v>91.571859351335121</v>
      </c>
      <c r="L14" s="304">
        <v>90.46464292454101</v>
      </c>
      <c r="M14" s="304">
        <v>94.647392729965077</v>
      </c>
    </row>
    <row r="16" spans="2:13" x14ac:dyDescent="0.2">
      <c r="B16"/>
      <c r="C16"/>
      <c r="D16"/>
    </row>
    <row r="17" spans="2:4" x14ac:dyDescent="0.2">
      <c r="B17" s="425" t="s">
        <v>270</v>
      </c>
      <c r="C17" s="425"/>
      <c r="D17" s="425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6" sqref="H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161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23.25" thickBot="1" x14ac:dyDescent="0.25">
      <c r="B7" s="434"/>
      <c r="C7" s="442" t="s">
        <v>88</v>
      </c>
      <c r="D7" s="443"/>
      <c r="E7" s="422" t="s">
        <v>266</v>
      </c>
      <c r="F7" s="29" t="s">
        <v>89</v>
      </c>
      <c r="G7" s="9"/>
      <c r="H7" s="423" t="s">
        <v>266</v>
      </c>
    </row>
    <row r="8" spans="1:8" ht="15.75" thickBot="1" x14ac:dyDescent="0.25">
      <c r="B8" s="435"/>
      <c r="C8" s="132" t="s">
        <v>267</v>
      </c>
      <c r="D8" s="340">
        <v>43086</v>
      </c>
      <c r="E8" s="68" t="s">
        <v>14</v>
      </c>
      <c r="F8" s="132" t="s">
        <v>267</v>
      </c>
      <c r="G8" s="357">
        <v>43079</v>
      </c>
      <c r="H8" s="45" t="s">
        <v>14</v>
      </c>
    </row>
    <row r="9" spans="1:8" ht="27.75" customHeight="1" thickBot="1" x14ac:dyDescent="0.25">
      <c r="B9" s="308" t="s">
        <v>90</v>
      </c>
      <c r="C9" s="73">
        <v>1957.5619999999999</v>
      </c>
      <c r="D9" s="377">
        <v>2064.2800000000002</v>
      </c>
      <c r="E9" s="234">
        <v>-5.1697444145174245</v>
      </c>
      <c r="F9" s="73">
        <v>466.7307233799055</v>
      </c>
      <c r="G9" s="358">
        <v>490.071696500641</v>
      </c>
      <c r="H9" s="234">
        <v>-4.7627670170307352</v>
      </c>
    </row>
    <row r="10" spans="1:8" ht="33.75" customHeight="1" thickBot="1" x14ac:dyDescent="0.25">
      <c r="B10" s="308" t="s">
        <v>169</v>
      </c>
      <c r="C10" s="338">
        <v>2195.4780000000001</v>
      </c>
      <c r="D10" s="378">
        <v>2275.2199999999998</v>
      </c>
      <c r="E10" s="234">
        <v>-3.5048039310484147</v>
      </c>
      <c r="F10" s="73">
        <v>523.45572457202798</v>
      </c>
      <c r="G10" s="358">
        <v>540.1500403589572</v>
      </c>
      <c r="H10" s="234">
        <v>-3.0906812069911171</v>
      </c>
    </row>
    <row r="11" spans="1:8" ht="28.5" customHeight="1" thickBot="1" x14ac:dyDescent="0.25">
      <c r="B11" s="233" t="s">
        <v>91</v>
      </c>
      <c r="C11" s="309">
        <v>626.43799999999999</v>
      </c>
      <c r="D11" s="379">
        <v>633.22</v>
      </c>
      <c r="E11" s="234">
        <v>-1.0710337639367107</v>
      </c>
      <c r="F11" s="73">
        <v>149.35816127032567</v>
      </c>
      <c r="G11" s="358">
        <v>150.32999382745359</v>
      </c>
      <c r="H11" s="234">
        <v>-0.64646617244152838</v>
      </c>
    </row>
    <row r="12" spans="1:8" ht="22.5" customHeight="1" thickBot="1" x14ac:dyDescent="0.25">
      <c r="B12" s="233" t="s">
        <v>92</v>
      </c>
      <c r="C12" s="309">
        <v>1164.819</v>
      </c>
      <c r="D12" s="379">
        <v>1194.95</v>
      </c>
      <c r="E12" s="234">
        <v>-2.5215280974099405</v>
      </c>
      <c r="F12" s="73">
        <v>277.72137713985978</v>
      </c>
      <c r="G12" s="358">
        <v>283.68785907601728</v>
      </c>
      <c r="H12" s="234">
        <v>-2.10318550663062</v>
      </c>
    </row>
    <row r="13" spans="1:8" ht="23.25" customHeight="1" thickBot="1" x14ac:dyDescent="0.25">
      <c r="B13" s="69" t="s">
        <v>93</v>
      </c>
      <c r="C13" s="73">
        <v>1326.5709999999999</v>
      </c>
      <c r="D13" s="377">
        <v>1358.37</v>
      </c>
      <c r="E13" s="70">
        <v>-2.3409674830863447</v>
      </c>
      <c r="F13" s="73">
        <v>316.28701540222204</v>
      </c>
      <c r="G13" s="358">
        <v>322.48468733678357</v>
      </c>
      <c r="H13" s="70">
        <v>-1.9218499910009841</v>
      </c>
    </row>
    <row r="14" spans="1:8" ht="34.5" customHeight="1" thickBot="1" x14ac:dyDescent="0.25">
      <c r="B14" s="421" t="s">
        <v>94</v>
      </c>
      <c r="C14" s="338">
        <v>1342.242</v>
      </c>
      <c r="D14" s="378">
        <v>1366.64</v>
      </c>
      <c r="E14" s="71">
        <v>-1.7852543464262818</v>
      </c>
      <c r="F14" s="73">
        <v>320.0233656001144</v>
      </c>
      <c r="G14" s="358">
        <v>324.44803190731687</v>
      </c>
      <c r="H14" s="71">
        <v>-1.3637519331497869</v>
      </c>
    </row>
    <row r="15" spans="1:8" ht="30.75" customHeight="1" thickBot="1" x14ac:dyDescent="0.25">
      <c r="B15" s="444" t="s">
        <v>95</v>
      </c>
      <c r="C15" s="445"/>
      <c r="D15" s="445"/>
      <c r="E15" s="446"/>
      <c r="F15" s="349" t="s">
        <v>268</v>
      </c>
      <c r="G15" s="349" t="s">
        <v>249</v>
      </c>
      <c r="H15" s="424" t="s">
        <v>269</v>
      </c>
    </row>
    <row r="16" spans="1:8" ht="15.75" thickBot="1" x14ac:dyDescent="0.25">
      <c r="B16" s="447"/>
      <c r="C16" s="448"/>
      <c r="D16" s="448"/>
      <c r="E16" s="449"/>
      <c r="F16" s="350">
        <v>4.1942000000000004</v>
      </c>
      <c r="G16" s="350">
        <v>4.2122000000000002</v>
      </c>
      <c r="H16" s="235">
        <v>-0.42733013627082744</v>
      </c>
    </row>
    <row r="19" spans="2:4" x14ac:dyDescent="0.2">
      <c r="B19" s="67" t="s">
        <v>270</v>
      </c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8" sqref="T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7" t="s">
        <v>186</v>
      </c>
    </row>
    <row r="4" spans="1:4" ht="15.75" x14ac:dyDescent="0.25">
      <c r="A4" s="137" t="s">
        <v>227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6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18" sqref="L1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23</v>
      </c>
      <c r="D2" s="2"/>
    </row>
    <row r="3" spans="1:18" ht="15.75" thickBot="1" x14ac:dyDescent="0.3">
      <c r="A3" s="118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8"/>
      <c r="F6" s="139" t="s">
        <v>177</v>
      </c>
      <c r="G6" s="21" t="s">
        <v>26</v>
      </c>
      <c r="H6" s="138"/>
      <c r="I6" s="139" t="s">
        <v>178</v>
      </c>
      <c r="J6" s="63" t="s">
        <v>26</v>
      </c>
      <c r="K6" s="63"/>
      <c r="L6" s="139" t="s">
        <v>178</v>
      </c>
      <c r="M6" s="64" t="s">
        <v>26</v>
      </c>
      <c r="N6" s="63"/>
      <c r="O6" s="139" t="s">
        <v>178</v>
      </c>
      <c r="P6" s="21" t="s">
        <v>26</v>
      </c>
      <c r="Q6" s="22"/>
      <c r="R6" s="139" t="s">
        <v>178</v>
      </c>
    </row>
    <row r="7" spans="1:18" ht="15.75" thickBot="1" x14ac:dyDescent="0.25">
      <c r="B7" s="452"/>
      <c r="C7" s="455"/>
      <c r="D7" s="12" t="s">
        <v>265</v>
      </c>
      <c r="E7" s="113" t="s">
        <v>248</v>
      </c>
      <c r="F7" s="13" t="s">
        <v>14</v>
      </c>
      <c r="G7" s="12" t="s">
        <v>265</v>
      </c>
      <c r="H7" s="113" t="s">
        <v>248</v>
      </c>
      <c r="I7" s="13" t="s">
        <v>14</v>
      </c>
      <c r="J7" s="12" t="s">
        <v>265</v>
      </c>
      <c r="K7" s="113" t="s">
        <v>248</v>
      </c>
      <c r="L7" s="13" t="s">
        <v>14</v>
      </c>
      <c r="M7" s="12" t="s">
        <v>265</v>
      </c>
      <c r="N7" s="113" t="s">
        <v>248</v>
      </c>
      <c r="O7" s="13" t="s">
        <v>14</v>
      </c>
      <c r="P7" s="12" t="s">
        <v>265</v>
      </c>
      <c r="Q7" s="113" t="s">
        <v>248</v>
      </c>
      <c r="R7" s="14" t="s">
        <v>14</v>
      </c>
    </row>
    <row r="8" spans="1:18" ht="27" customHeight="1" x14ac:dyDescent="0.2">
      <c r="B8" s="464" t="s">
        <v>55</v>
      </c>
      <c r="C8" s="250" t="s">
        <v>162</v>
      </c>
      <c r="D8" s="25">
        <v>1326.5709999999999</v>
      </c>
      <c r="E8" s="24">
        <v>1358.3679999999999</v>
      </c>
      <c r="F8" s="125">
        <v>-2.3408236943155334</v>
      </c>
      <c r="G8" s="25">
        <v>1328.636</v>
      </c>
      <c r="H8" s="24">
        <v>1366.521</v>
      </c>
      <c r="I8" s="125">
        <v>-2.7723686646601107</v>
      </c>
      <c r="J8" s="72">
        <v>1426.549</v>
      </c>
      <c r="K8" s="24">
        <v>1376.604</v>
      </c>
      <c r="L8" s="125">
        <v>3.6281312563380559</v>
      </c>
      <c r="M8" s="72" t="s">
        <v>96</v>
      </c>
      <c r="N8" s="24" t="s">
        <v>96</v>
      </c>
      <c r="O8" s="125" t="s">
        <v>158</v>
      </c>
      <c r="P8" s="72">
        <v>1274.626</v>
      </c>
      <c r="Q8" s="24">
        <v>1306.7</v>
      </c>
      <c r="R8" s="41">
        <v>-2.4545802402999977</v>
      </c>
    </row>
    <row r="9" spans="1:18" ht="23.25" customHeight="1" x14ac:dyDescent="0.2">
      <c r="B9" s="465"/>
      <c r="C9" s="251" t="s">
        <v>163</v>
      </c>
      <c r="D9" s="26">
        <v>1342.242</v>
      </c>
      <c r="E9" s="42">
        <v>1366.64</v>
      </c>
      <c r="F9" s="207">
        <v>-1.7852543464262818</v>
      </c>
      <c r="G9" s="26">
        <v>1350.991</v>
      </c>
      <c r="H9" s="42">
        <v>1363.683</v>
      </c>
      <c r="I9" s="207">
        <v>-0.93071483621926854</v>
      </c>
      <c r="J9" s="128">
        <v>1254.9880000000001</v>
      </c>
      <c r="K9" s="42">
        <v>1347.83</v>
      </c>
      <c r="L9" s="207">
        <v>-6.888257421188122</v>
      </c>
      <c r="M9" s="128">
        <v>1231.8409999999999</v>
      </c>
      <c r="N9" s="42">
        <v>1280.9780000000001</v>
      </c>
      <c r="O9" s="207">
        <v>-3.8358972597499852</v>
      </c>
      <c r="P9" s="128">
        <v>1379.617</v>
      </c>
      <c r="Q9" s="42">
        <v>1440.2170000000001</v>
      </c>
      <c r="R9" s="43">
        <v>-4.2076992564315052</v>
      </c>
    </row>
    <row r="10" spans="1:18" ht="27" customHeight="1" x14ac:dyDescent="0.2">
      <c r="B10" s="465"/>
      <c r="C10" s="251" t="s">
        <v>170</v>
      </c>
      <c r="D10" s="26">
        <v>1375.5709999999999</v>
      </c>
      <c r="E10" s="42">
        <v>1332.432</v>
      </c>
      <c r="F10" s="207">
        <v>3.2376136268117168</v>
      </c>
      <c r="G10" s="26" t="s">
        <v>96</v>
      </c>
      <c r="H10" s="42" t="s">
        <v>96</v>
      </c>
      <c r="I10" s="368" t="s">
        <v>158</v>
      </c>
      <c r="J10" s="376" t="s">
        <v>96</v>
      </c>
      <c r="K10" s="42" t="s">
        <v>96</v>
      </c>
      <c r="L10" s="207" t="s">
        <v>158</v>
      </c>
      <c r="M10" s="376" t="s">
        <v>96</v>
      </c>
      <c r="N10" s="42" t="s">
        <v>96</v>
      </c>
      <c r="O10" s="207" t="s">
        <v>158</v>
      </c>
      <c r="P10" s="128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1" t="s">
        <v>171</v>
      </c>
      <c r="D11" s="26">
        <v>1568.9580000000001</v>
      </c>
      <c r="E11" s="42">
        <v>1594.107</v>
      </c>
      <c r="F11" s="207">
        <v>-1.5776230830176323</v>
      </c>
      <c r="G11" s="26">
        <v>1641.326</v>
      </c>
      <c r="H11" s="42">
        <v>1653.799</v>
      </c>
      <c r="I11" s="207">
        <v>-0.75420289890125436</v>
      </c>
      <c r="J11" s="376" t="s">
        <v>96</v>
      </c>
      <c r="K11" s="42" t="s">
        <v>96</v>
      </c>
      <c r="L11" s="207" t="s">
        <v>158</v>
      </c>
      <c r="M11" s="376" t="s">
        <v>96</v>
      </c>
      <c r="N11" s="42" t="s">
        <v>96</v>
      </c>
      <c r="O11" s="207" t="s">
        <v>158</v>
      </c>
      <c r="P11" s="376" t="s">
        <v>96</v>
      </c>
      <c r="Q11" s="42" t="s">
        <v>96</v>
      </c>
      <c r="R11" s="43" t="s">
        <v>158</v>
      </c>
    </row>
    <row r="12" spans="1:18" ht="25.5" x14ac:dyDescent="0.2">
      <c r="B12" s="465"/>
      <c r="C12" s="251" t="s">
        <v>56</v>
      </c>
      <c r="D12" s="26">
        <v>1329.704</v>
      </c>
      <c r="E12" s="42">
        <v>1348.5139999999999</v>
      </c>
      <c r="F12" s="207">
        <v>-1.3948687221638001</v>
      </c>
      <c r="G12" s="26">
        <v>1329.585</v>
      </c>
      <c r="H12" s="42">
        <v>1345.0409999999999</v>
      </c>
      <c r="I12" s="207">
        <v>-1.1491099527821014</v>
      </c>
      <c r="J12" s="376" t="s">
        <v>96</v>
      </c>
      <c r="K12" s="42" t="s">
        <v>96</v>
      </c>
      <c r="L12" s="207" t="s">
        <v>158</v>
      </c>
      <c r="M12" s="128">
        <v>1268.212</v>
      </c>
      <c r="N12" s="42">
        <v>1343.857</v>
      </c>
      <c r="O12" s="207">
        <v>-5.6289471275589582</v>
      </c>
      <c r="P12" s="376" t="s">
        <v>96</v>
      </c>
      <c r="Q12" s="42" t="s">
        <v>96</v>
      </c>
      <c r="R12" s="43" t="s">
        <v>158</v>
      </c>
    </row>
    <row r="13" spans="1:18" ht="23.25" customHeight="1" x14ac:dyDescent="0.2">
      <c r="B13" s="465"/>
      <c r="C13" s="251" t="s">
        <v>57</v>
      </c>
      <c r="D13" s="26" t="s">
        <v>96</v>
      </c>
      <c r="E13" s="42" t="s">
        <v>27</v>
      </c>
      <c r="F13" s="207" t="s">
        <v>27</v>
      </c>
      <c r="G13" s="26" t="s">
        <v>96</v>
      </c>
      <c r="H13" s="42" t="s">
        <v>27</v>
      </c>
      <c r="I13" s="207" t="s">
        <v>27</v>
      </c>
      <c r="J13" s="128" t="s">
        <v>27</v>
      </c>
      <c r="K13" s="42" t="s">
        <v>27</v>
      </c>
      <c r="L13" s="207" t="s">
        <v>27</v>
      </c>
      <c r="M13" s="128" t="s">
        <v>27</v>
      </c>
      <c r="N13" s="42" t="s">
        <v>27</v>
      </c>
      <c r="O13" s="207" t="s">
        <v>27</v>
      </c>
      <c r="P13" s="128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1" t="s">
        <v>58</v>
      </c>
      <c r="D14" s="28" t="s">
        <v>96</v>
      </c>
      <c r="E14" s="39" t="s">
        <v>96</v>
      </c>
      <c r="F14" s="375" t="s">
        <v>158</v>
      </c>
      <c r="G14" s="28" t="s">
        <v>27</v>
      </c>
      <c r="H14" s="39" t="s">
        <v>27</v>
      </c>
      <c r="I14" s="375" t="s">
        <v>27</v>
      </c>
      <c r="J14" s="140" t="s">
        <v>27</v>
      </c>
      <c r="K14" s="39" t="s">
        <v>27</v>
      </c>
      <c r="L14" s="375" t="s">
        <v>27</v>
      </c>
      <c r="M14" s="355" t="s">
        <v>96</v>
      </c>
      <c r="N14" s="39" t="s">
        <v>96</v>
      </c>
      <c r="O14" s="375" t="s">
        <v>158</v>
      </c>
      <c r="P14" s="140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1470.9069999999999</v>
      </c>
      <c r="E15" s="24">
        <v>1450.5630000000001</v>
      </c>
      <c r="F15" s="125">
        <v>1.4024899297720832</v>
      </c>
      <c r="G15" s="25">
        <v>1490.798</v>
      </c>
      <c r="H15" s="24">
        <v>1463.4680000000001</v>
      </c>
      <c r="I15" s="125">
        <v>1.8674818991600721</v>
      </c>
      <c r="J15" s="416">
        <v>1437.37</v>
      </c>
      <c r="K15" s="24">
        <v>1417.2090000000001</v>
      </c>
      <c r="L15" s="125">
        <v>1.4225848128257603</v>
      </c>
      <c r="M15" s="416">
        <v>1339.3209999999999</v>
      </c>
      <c r="N15" s="24">
        <v>1346.8309999999999</v>
      </c>
      <c r="O15" s="125">
        <v>-0.55760522292700354</v>
      </c>
      <c r="P15" s="72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973.64700000000005</v>
      </c>
      <c r="E16" s="42">
        <v>983.48400000000004</v>
      </c>
      <c r="F16" s="207">
        <v>-1.0002196273655686</v>
      </c>
      <c r="G16" s="26" t="s">
        <v>96</v>
      </c>
      <c r="H16" s="42" t="s">
        <v>96</v>
      </c>
      <c r="I16" s="207" t="s">
        <v>158</v>
      </c>
      <c r="J16" s="128" t="s">
        <v>96</v>
      </c>
      <c r="K16" s="42" t="s">
        <v>96</v>
      </c>
      <c r="L16" s="207" t="s">
        <v>158</v>
      </c>
      <c r="M16" s="128" t="s">
        <v>96</v>
      </c>
      <c r="N16" s="42" t="s">
        <v>96</v>
      </c>
      <c r="O16" s="207" t="s">
        <v>158</v>
      </c>
      <c r="P16" s="128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2025.425</v>
      </c>
      <c r="E17" s="39">
        <v>2021.7349999999999</v>
      </c>
      <c r="F17" s="375">
        <v>0.18251650191543672</v>
      </c>
      <c r="G17" s="28" t="s">
        <v>96</v>
      </c>
      <c r="H17" s="39" t="s">
        <v>96</v>
      </c>
      <c r="I17" s="375" t="s">
        <v>158</v>
      </c>
      <c r="J17" s="140" t="s">
        <v>27</v>
      </c>
      <c r="K17" s="39" t="s">
        <v>27</v>
      </c>
      <c r="L17" s="375" t="s">
        <v>27</v>
      </c>
      <c r="M17" s="140" t="s">
        <v>27</v>
      </c>
      <c r="N17" s="39" t="s">
        <v>27</v>
      </c>
      <c r="O17" s="375" t="s">
        <v>27</v>
      </c>
      <c r="P17" s="140">
        <v>2393.127</v>
      </c>
      <c r="Q17" s="39">
        <v>2232.0529999999999</v>
      </c>
      <c r="R17" s="40">
        <v>7.2164057036280091</v>
      </c>
    </row>
    <row r="18" spans="2:18" ht="15.75" customHeight="1" x14ac:dyDescent="0.2">
      <c r="B18" s="462" t="s">
        <v>62</v>
      </c>
      <c r="C18" s="342" t="s">
        <v>53</v>
      </c>
      <c r="D18" s="144">
        <v>931.42899999999997</v>
      </c>
      <c r="E18" s="414">
        <v>913.49599999999998</v>
      </c>
      <c r="F18" s="415">
        <v>1.963117517755961</v>
      </c>
      <c r="G18" s="27">
        <v>961.38900000000001</v>
      </c>
      <c r="H18" s="414">
        <v>949.88599999999997</v>
      </c>
      <c r="I18" s="415">
        <v>1.210987423754013</v>
      </c>
      <c r="J18" s="144">
        <v>971.17</v>
      </c>
      <c r="K18" s="414">
        <v>982.44399999999996</v>
      </c>
      <c r="L18" s="415">
        <v>-1.1475463232509946</v>
      </c>
      <c r="M18" s="144">
        <v>926.00099999999998</v>
      </c>
      <c r="N18" s="414">
        <v>879.89200000000005</v>
      </c>
      <c r="O18" s="415">
        <v>5.240302218908675</v>
      </c>
      <c r="P18" s="144">
        <v>774.09</v>
      </c>
      <c r="Q18" s="414">
        <v>725.89099999999996</v>
      </c>
      <c r="R18" s="46">
        <v>6.6399776274950471</v>
      </c>
    </row>
    <row r="19" spans="2:18" ht="37.5" customHeight="1" thickBot="1" x14ac:dyDescent="0.25">
      <c r="B19" s="463"/>
      <c r="C19" s="252" t="s">
        <v>63</v>
      </c>
      <c r="D19" s="140">
        <v>667.76199999999994</v>
      </c>
      <c r="E19" s="39">
        <v>656.81899999999996</v>
      </c>
      <c r="F19" s="375">
        <v>1.6660602083679044</v>
      </c>
      <c r="G19" s="28" t="s">
        <v>96</v>
      </c>
      <c r="H19" s="39" t="s">
        <v>96</v>
      </c>
      <c r="I19" s="375" t="s">
        <v>158</v>
      </c>
      <c r="J19" s="140" t="s">
        <v>96</v>
      </c>
      <c r="K19" s="39" t="s">
        <v>96</v>
      </c>
      <c r="L19" s="375" t="s">
        <v>158</v>
      </c>
      <c r="M19" s="140" t="s">
        <v>96</v>
      </c>
      <c r="N19" s="39" t="s">
        <v>96</v>
      </c>
      <c r="O19" s="375" t="s">
        <v>158</v>
      </c>
      <c r="P19" s="140" t="s">
        <v>96</v>
      </c>
      <c r="Q19" s="39" t="s">
        <v>96</v>
      </c>
      <c r="R19" s="40" t="s">
        <v>158</v>
      </c>
    </row>
    <row r="21" spans="2:18" ht="24" x14ac:dyDescent="0.3">
      <c r="B21" s="21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N26" sqref="N2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265</v>
      </c>
      <c r="D9" s="113" t="s">
        <v>248</v>
      </c>
      <c r="E9" s="222" t="s">
        <v>14</v>
      </c>
      <c r="F9" s="12" t="s">
        <v>265</v>
      </c>
      <c r="G9" s="113" t="s">
        <v>248</v>
      </c>
      <c r="H9" s="13" t="s">
        <v>14</v>
      </c>
      <c r="I9" s="12" t="s">
        <v>265</v>
      </c>
      <c r="J9" s="113" t="s">
        <v>248</v>
      </c>
      <c r="K9" s="13" t="s">
        <v>14</v>
      </c>
      <c r="L9" s="12" t="s">
        <v>265</v>
      </c>
      <c r="M9" s="113" t="s">
        <v>248</v>
      </c>
      <c r="N9" s="13" t="s">
        <v>14</v>
      </c>
      <c r="O9" s="12" t="s">
        <v>265</v>
      </c>
      <c r="P9" s="113" t="s">
        <v>248</v>
      </c>
      <c r="Q9" s="14" t="s">
        <v>14</v>
      </c>
    </row>
    <row r="10" spans="1:17" ht="17.25" customHeight="1" x14ac:dyDescent="0.2">
      <c r="A10" s="473" t="s">
        <v>83</v>
      </c>
      <c r="B10" s="253" t="s">
        <v>43</v>
      </c>
      <c r="C10" s="27" t="s">
        <v>27</v>
      </c>
      <c r="D10" s="369" t="s">
        <v>27</v>
      </c>
      <c r="E10" s="46" t="s">
        <v>27</v>
      </c>
      <c r="F10" s="120" t="s">
        <v>27</v>
      </c>
      <c r="G10" s="121" t="s">
        <v>27</v>
      </c>
      <c r="H10" s="122" t="s">
        <v>27</v>
      </c>
      <c r="I10" s="120" t="s">
        <v>27</v>
      </c>
      <c r="J10" s="121" t="s">
        <v>27</v>
      </c>
      <c r="K10" s="122" t="s">
        <v>27</v>
      </c>
      <c r="L10" s="120" t="s">
        <v>27</v>
      </c>
      <c r="M10" s="121" t="s">
        <v>27</v>
      </c>
      <c r="N10" s="122" t="s">
        <v>27</v>
      </c>
      <c r="O10" s="120" t="s">
        <v>27</v>
      </c>
      <c r="P10" s="121" t="s">
        <v>27</v>
      </c>
      <c r="Q10" s="123" t="s">
        <v>27</v>
      </c>
    </row>
    <row r="11" spans="1:17" ht="15" customHeight="1" x14ac:dyDescent="0.2">
      <c r="A11" s="474"/>
      <c r="B11" s="254" t="s">
        <v>44</v>
      </c>
      <c r="C11" s="26" t="s">
        <v>96</v>
      </c>
      <c r="D11" s="370" t="s">
        <v>96</v>
      </c>
      <c r="E11" s="43" t="s">
        <v>158</v>
      </c>
      <c r="F11" s="26" t="s">
        <v>27</v>
      </c>
      <c r="G11" s="42" t="s">
        <v>27</v>
      </c>
      <c r="H11" s="207" t="s">
        <v>27</v>
      </c>
      <c r="I11" s="26" t="s">
        <v>27</v>
      </c>
      <c r="J11" s="42" t="s">
        <v>27</v>
      </c>
      <c r="K11" s="207" t="s">
        <v>27</v>
      </c>
      <c r="L11" s="26" t="s">
        <v>96</v>
      </c>
      <c r="M11" s="42" t="s">
        <v>96</v>
      </c>
      <c r="N11" s="207" t="s">
        <v>158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4" t="s">
        <v>45</v>
      </c>
      <c r="C12" s="26">
        <v>179.71199999999999</v>
      </c>
      <c r="D12" s="370">
        <v>179.297</v>
      </c>
      <c r="E12" s="43">
        <v>0.23145953362297866</v>
      </c>
      <c r="F12" s="26">
        <v>183.24799999999999</v>
      </c>
      <c r="G12" s="42">
        <v>183.40700000000001</v>
      </c>
      <c r="H12" s="207">
        <v>-8.669243812941721E-2</v>
      </c>
      <c r="I12" s="26">
        <v>180.465</v>
      </c>
      <c r="J12" s="42">
        <v>180.43700000000001</v>
      </c>
      <c r="K12" s="207">
        <v>1.5517881587474622E-2</v>
      </c>
      <c r="L12" s="26">
        <v>173.55099999999999</v>
      </c>
      <c r="M12" s="42">
        <v>171.31299999999999</v>
      </c>
      <c r="N12" s="207">
        <v>1.3063807183342768</v>
      </c>
      <c r="O12" s="26">
        <v>165.25399999999999</v>
      </c>
      <c r="P12" s="42">
        <v>165.74199999999999</v>
      </c>
      <c r="Q12" s="43">
        <v>-0.29443351715316551</v>
      </c>
    </row>
    <row r="13" spans="1:17" ht="15" customHeight="1" x14ac:dyDescent="0.2">
      <c r="A13" s="474"/>
      <c r="B13" s="255" t="s">
        <v>46</v>
      </c>
      <c r="C13" s="26">
        <v>193.43100000000001</v>
      </c>
      <c r="D13" s="370">
        <v>193.482</v>
      </c>
      <c r="E13" s="43">
        <v>-2.6359041151108487E-2</v>
      </c>
      <c r="F13" s="26">
        <v>194.04599999999999</v>
      </c>
      <c r="G13" s="42">
        <v>193.929</v>
      </c>
      <c r="H13" s="207">
        <v>6.0331358383733338E-2</v>
      </c>
      <c r="I13" s="26">
        <v>198.697</v>
      </c>
      <c r="J13" s="42">
        <v>196.21199999999999</v>
      </c>
      <c r="K13" s="207">
        <v>1.2664872688724511</v>
      </c>
      <c r="L13" s="26">
        <v>185.19300000000001</v>
      </c>
      <c r="M13" s="42">
        <v>186.70599999999999</v>
      </c>
      <c r="N13" s="207">
        <v>-0.81036495881223802</v>
      </c>
      <c r="O13" s="26">
        <v>169.36500000000001</v>
      </c>
      <c r="P13" s="42">
        <v>160.09100000000001</v>
      </c>
      <c r="Q13" s="43">
        <v>5.7929552566977538</v>
      </c>
    </row>
    <row r="14" spans="1:17" ht="15" customHeight="1" thickBot="1" x14ac:dyDescent="0.25">
      <c r="A14" s="474"/>
      <c r="B14" s="256" t="s">
        <v>47</v>
      </c>
      <c r="C14" s="30">
        <v>306.44400000000002</v>
      </c>
      <c r="D14" s="371">
        <v>299.399</v>
      </c>
      <c r="E14" s="47">
        <v>2.3530472713669774</v>
      </c>
      <c r="F14" s="30" t="s">
        <v>96</v>
      </c>
      <c r="G14" s="124" t="s">
        <v>96</v>
      </c>
      <c r="H14" s="44" t="s">
        <v>158</v>
      </c>
      <c r="I14" s="30" t="s">
        <v>27</v>
      </c>
      <c r="J14" s="124" t="s">
        <v>27</v>
      </c>
      <c r="K14" s="44" t="s">
        <v>27</v>
      </c>
      <c r="L14" s="30" t="s">
        <v>96</v>
      </c>
      <c r="M14" s="124" t="s">
        <v>96</v>
      </c>
      <c r="N14" s="44" t="s">
        <v>158</v>
      </c>
      <c r="O14" s="30" t="s">
        <v>27</v>
      </c>
      <c r="P14" s="124" t="s">
        <v>27</v>
      </c>
      <c r="Q14" s="47" t="s">
        <v>27</v>
      </c>
    </row>
    <row r="15" spans="1:17" ht="15" customHeight="1" thickBot="1" x14ac:dyDescent="0.25">
      <c r="A15" s="475"/>
      <c r="B15" s="257" t="s">
        <v>24</v>
      </c>
      <c r="C15" s="208">
        <v>187.11605640028765</v>
      </c>
      <c r="D15" s="372">
        <v>186.61498103685608</v>
      </c>
      <c r="E15" s="210">
        <v>0.2685075767484103</v>
      </c>
      <c r="F15" s="208">
        <v>190.34625405944374</v>
      </c>
      <c r="G15" s="209">
        <v>190.44497798554033</v>
      </c>
      <c r="H15" s="405">
        <v>-5.1838555755506506E-2</v>
      </c>
      <c r="I15" s="208">
        <v>187.83653813768873</v>
      </c>
      <c r="J15" s="209">
        <v>186.7519276581159</v>
      </c>
      <c r="K15" s="405">
        <v>0.58077605579440761</v>
      </c>
      <c r="L15" s="208">
        <v>177.16916137108029</v>
      </c>
      <c r="M15" s="209">
        <v>175.42328853164167</v>
      </c>
      <c r="N15" s="405">
        <v>0.99523435802180249</v>
      </c>
      <c r="O15" s="208">
        <v>168.99094571684546</v>
      </c>
      <c r="P15" s="209">
        <v>165.91553675816135</v>
      </c>
      <c r="Q15" s="210">
        <v>1.853599137714768</v>
      </c>
    </row>
    <row r="16" spans="1:17" ht="15.75" customHeight="1" x14ac:dyDescent="0.2">
      <c r="A16" s="473" t="s">
        <v>25</v>
      </c>
      <c r="B16" s="253" t="s">
        <v>43</v>
      </c>
      <c r="C16" s="31">
        <v>175.58099999999999</v>
      </c>
      <c r="D16" s="126">
        <v>178.11600000000001</v>
      </c>
      <c r="E16" s="127">
        <v>-1.4232298052954393</v>
      </c>
      <c r="F16" s="120">
        <v>175.60900000000001</v>
      </c>
      <c r="G16" s="121">
        <v>177.96600000000001</v>
      </c>
      <c r="H16" s="122">
        <v>-1.3244102806153979</v>
      </c>
      <c r="I16" s="120">
        <v>175.482</v>
      </c>
      <c r="J16" s="121">
        <v>178.90799999999999</v>
      </c>
      <c r="K16" s="122">
        <v>-1.9149507009189013</v>
      </c>
      <c r="L16" s="120" t="s">
        <v>27</v>
      </c>
      <c r="M16" s="121" t="s">
        <v>27</v>
      </c>
      <c r="N16" s="122" t="s">
        <v>27</v>
      </c>
      <c r="O16" s="120" t="s">
        <v>27</v>
      </c>
      <c r="P16" s="121" t="s">
        <v>27</v>
      </c>
      <c r="Q16" s="123" t="s">
        <v>27</v>
      </c>
    </row>
    <row r="17" spans="1:17" ht="15" customHeight="1" x14ac:dyDescent="0.2">
      <c r="A17" s="478"/>
      <c r="B17" s="258" t="s">
        <v>44</v>
      </c>
      <c r="C17" s="26">
        <v>183.08</v>
      </c>
      <c r="D17" s="42">
        <v>184.41499999999999</v>
      </c>
      <c r="E17" s="43">
        <v>-0.72391074478756046</v>
      </c>
      <c r="F17" s="26">
        <v>180.792</v>
      </c>
      <c r="G17" s="42">
        <v>182.601</v>
      </c>
      <c r="H17" s="207">
        <v>-0.99068460742274012</v>
      </c>
      <c r="I17" s="26">
        <v>189.94900000000001</v>
      </c>
      <c r="J17" s="42">
        <v>195.428</v>
      </c>
      <c r="K17" s="207">
        <v>-2.8035900689768023</v>
      </c>
      <c r="L17" s="26" t="s">
        <v>27</v>
      </c>
      <c r="M17" s="42" t="s">
        <v>27</v>
      </c>
      <c r="N17" s="207" t="s">
        <v>27</v>
      </c>
      <c r="O17" s="26" t="s">
        <v>96</v>
      </c>
      <c r="P17" s="42" t="s">
        <v>96</v>
      </c>
      <c r="Q17" s="43" t="s">
        <v>158</v>
      </c>
    </row>
    <row r="18" spans="1:17" ht="15" customHeight="1" x14ac:dyDescent="0.2">
      <c r="A18" s="478"/>
      <c r="B18" s="258" t="s">
        <v>45</v>
      </c>
      <c r="C18" s="26">
        <v>194.96299999999999</v>
      </c>
      <c r="D18" s="42">
        <v>195.35599999999999</v>
      </c>
      <c r="E18" s="43">
        <v>-0.20117119515141624</v>
      </c>
      <c r="F18" s="26">
        <v>197.68700000000001</v>
      </c>
      <c r="G18" s="42">
        <v>198.03899999999999</v>
      </c>
      <c r="H18" s="207">
        <v>-0.17774276783864568</v>
      </c>
      <c r="I18" s="26">
        <v>189.11199999999999</v>
      </c>
      <c r="J18" s="42">
        <v>188.50399999999999</v>
      </c>
      <c r="K18" s="207">
        <v>0.32253957475703654</v>
      </c>
      <c r="L18" s="26" t="s">
        <v>96</v>
      </c>
      <c r="M18" s="42" t="s">
        <v>96</v>
      </c>
      <c r="N18" s="207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78"/>
      <c r="B19" s="258" t="s">
        <v>46</v>
      </c>
      <c r="C19" s="26">
        <v>203.47200000000001</v>
      </c>
      <c r="D19" s="42">
        <v>203.15</v>
      </c>
      <c r="E19" s="43">
        <v>0.15850356879153468</v>
      </c>
      <c r="F19" s="26">
        <v>205.297</v>
      </c>
      <c r="G19" s="42">
        <v>204.363</v>
      </c>
      <c r="H19" s="207">
        <v>0.45702989288667589</v>
      </c>
      <c r="I19" s="26">
        <v>197.97900000000001</v>
      </c>
      <c r="J19" s="42">
        <v>198.20099999999999</v>
      </c>
      <c r="K19" s="207">
        <v>-0.11200750753022437</v>
      </c>
      <c r="L19" s="26" t="s">
        <v>27</v>
      </c>
      <c r="M19" s="42" t="s">
        <v>27</v>
      </c>
      <c r="N19" s="207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78"/>
      <c r="B20" s="258" t="s">
        <v>47</v>
      </c>
      <c r="C20" s="30">
        <v>194.44900000000001</v>
      </c>
      <c r="D20" s="124">
        <v>198.488</v>
      </c>
      <c r="E20" s="47">
        <v>-2.034883720930226</v>
      </c>
      <c r="F20" s="30">
        <v>190.19300000000001</v>
      </c>
      <c r="G20" s="124">
        <v>197.965</v>
      </c>
      <c r="H20" s="44">
        <v>-3.925946505695447</v>
      </c>
      <c r="I20" s="30">
        <v>208.77199999999999</v>
      </c>
      <c r="J20" s="124">
        <v>220.02600000000001</v>
      </c>
      <c r="K20" s="44">
        <v>-5.1148500631743605</v>
      </c>
      <c r="L20" s="30" t="s">
        <v>96</v>
      </c>
      <c r="M20" s="124" t="s">
        <v>96</v>
      </c>
      <c r="N20" s="44" t="s">
        <v>158</v>
      </c>
      <c r="O20" s="30" t="s">
        <v>27</v>
      </c>
      <c r="P20" s="124" t="s">
        <v>27</v>
      </c>
      <c r="Q20" s="47" t="s">
        <v>27</v>
      </c>
    </row>
    <row r="21" spans="1:17" ht="15" customHeight="1" thickBot="1" x14ac:dyDescent="0.25">
      <c r="A21" s="479"/>
      <c r="B21" s="259" t="s">
        <v>24</v>
      </c>
      <c r="C21" s="208">
        <v>196.88392757183482</v>
      </c>
      <c r="D21" s="209">
        <v>197.81597168456798</v>
      </c>
      <c r="E21" s="210">
        <v>-0.47116726965776995</v>
      </c>
      <c r="F21" s="208">
        <v>197.71699472731183</v>
      </c>
      <c r="G21" s="209">
        <v>198.31729853546233</v>
      </c>
      <c r="H21" s="405">
        <v>-0.30269866148018132</v>
      </c>
      <c r="I21" s="208">
        <v>194.75250575788664</v>
      </c>
      <c r="J21" s="209">
        <v>195.82402384718884</v>
      </c>
      <c r="K21" s="405">
        <v>-0.54718418519392731</v>
      </c>
      <c r="L21" s="129" t="s">
        <v>96</v>
      </c>
      <c r="M21" s="406" t="s">
        <v>96</v>
      </c>
      <c r="N21" s="407" t="s">
        <v>158</v>
      </c>
      <c r="O21" s="129" t="s">
        <v>96</v>
      </c>
      <c r="P21" s="406" t="s">
        <v>96</v>
      </c>
      <c r="Q21" s="131" t="s">
        <v>158</v>
      </c>
    </row>
    <row r="22" spans="1:17" ht="15.75" customHeight="1" x14ac:dyDescent="0.2">
      <c r="A22" s="473" t="s">
        <v>48</v>
      </c>
      <c r="B22" s="260" t="s">
        <v>43</v>
      </c>
      <c r="C22" s="120">
        <v>306.851</v>
      </c>
      <c r="D22" s="121">
        <v>315.24599999999998</v>
      </c>
      <c r="E22" s="123">
        <v>-2.6629996891316567</v>
      </c>
      <c r="F22" s="294" t="s">
        <v>27</v>
      </c>
      <c r="G22" s="295" t="s">
        <v>27</v>
      </c>
      <c r="H22" s="122" t="s">
        <v>27</v>
      </c>
      <c r="I22" s="30">
        <v>306.851</v>
      </c>
      <c r="J22" s="124">
        <v>315.24599999999998</v>
      </c>
      <c r="K22" s="44">
        <v>-2.6629996891316567</v>
      </c>
      <c r="L22" s="120" t="s">
        <v>27</v>
      </c>
      <c r="M22" s="121" t="s">
        <v>27</v>
      </c>
      <c r="N22" s="122" t="s">
        <v>27</v>
      </c>
      <c r="O22" s="120" t="s">
        <v>27</v>
      </c>
      <c r="P22" s="121" t="s">
        <v>27</v>
      </c>
      <c r="Q22" s="123" t="s">
        <v>27</v>
      </c>
    </row>
    <row r="23" spans="1:17" ht="15" customHeight="1" x14ac:dyDescent="0.2">
      <c r="A23" s="478"/>
      <c r="B23" s="258" t="s">
        <v>44</v>
      </c>
      <c r="C23" s="30">
        <v>423.82100000000003</v>
      </c>
      <c r="D23" s="124">
        <v>418.53100000000001</v>
      </c>
      <c r="E23" s="47">
        <v>1.2639446062537829</v>
      </c>
      <c r="F23" s="26" t="s">
        <v>96</v>
      </c>
      <c r="G23" s="42" t="s">
        <v>96</v>
      </c>
      <c r="H23" s="207" t="s">
        <v>158</v>
      </c>
      <c r="I23" s="30" t="s">
        <v>96</v>
      </c>
      <c r="J23" s="124" t="s">
        <v>96</v>
      </c>
      <c r="K23" s="44" t="s">
        <v>158</v>
      </c>
      <c r="L23" s="30">
        <v>338.74799999999999</v>
      </c>
      <c r="M23" s="124">
        <v>327.32600000000002</v>
      </c>
      <c r="N23" s="44">
        <v>3.4894875445274645</v>
      </c>
      <c r="O23" s="30" t="s">
        <v>96</v>
      </c>
      <c r="P23" s="124" t="s">
        <v>96</v>
      </c>
      <c r="Q23" s="47" t="s">
        <v>158</v>
      </c>
    </row>
    <row r="24" spans="1:17" ht="15" customHeight="1" x14ac:dyDescent="0.2">
      <c r="A24" s="478"/>
      <c r="B24" s="258" t="s">
        <v>45</v>
      </c>
      <c r="C24" s="30">
        <v>326.90699999999998</v>
      </c>
      <c r="D24" s="124">
        <v>324.767</v>
      </c>
      <c r="E24" s="47">
        <v>0.65893394341173406</v>
      </c>
      <c r="F24" s="30">
        <v>506.702</v>
      </c>
      <c r="G24" s="124">
        <v>504.31400000000002</v>
      </c>
      <c r="H24" s="44">
        <v>0.47351451674948086</v>
      </c>
      <c r="I24" s="30" t="s">
        <v>96</v>
      </c>
      <c r="J24" s="124" t="s">
        <v>96</v>
      </c>
      <c r="K24" s="44" t="s">
        <v>158</v>
      </c>
      <c r="L24" s="30">
        <v>325.66500000000002</v>
      </c>
      <c r="M24" s="124">
        <v>323.524</v>
      </c>
      <c r="N24" s="44">
        <v>0.66177470604963451</v>
      </c>
      <c r="O24" s="30" t="s">
        <v>96</v>
      </c>
      <c r="P24" s="124" t="s">
        <v>96</v>
      </c>
      <c r="Q24" s="47" t="s">
        <v>158</v>
      </c>
    </row>
    <row r="25" spans="1:17" ht="15" customHeight="1" x14ac:dyDescent="0.2">
      <c r="A25" s="478"/>
      <c r="B25" s="258" t="s">
        <v>46</v>
      </c>
      <c r="C25" s="30">
        <v>510.35300000000001</v>
      </c>
      <c r="D25" s="124">
        <v>531.21600000000001</v>
      </c>
      <c r="E25" s="47">
        <v>-3.9274042950513537</v>
      </c>
      <c r="F25" s="30" t="s">
        <v>27</v>
      </c>
      <c r="G25" s="124" t="s">
        <v>27</v>
      </c>
      <c r="H25" s="44" t="s">
        <v>27</v>
      </c>
      <c r="I25" s="30" t="s">
        <v>96</v>
      </c>
      <c r="J25" s="124" t="s">
        <v>96</v>
      </c>
      <c r="K25" s="44" t="s">
        <v>158</v>
      </c>
      <c r="L25" s="30" t="s">
        <v>27</v>
      </c>
      <c r="M25" s="124" t="s">
        <v>27</v>
      </c>
      <c r="N25" s="44" t="s">
        <v>27</v>
      </c>
      <c r="O25" s="30" t="s">
        <v>96</v>
      </c>
      <c r="P25" s="124" t="s">
        <v>96</v>
      </c>
      <c r="Q25" s="47" t="s">
        <v>158</v>
      </c>
    </row>
    <row r="26" spans="1:17" ht="15" customHeight="1" thickBot="1" x14ac:dyDescent="0.25">
      <c r="A26" s="478"/>
      <c r="B26" s="258" t="s">
        <v>47</v>
      </c>
      <c r="C26" s="30">
        <v>391.75200000000001</v>
      </c>
      <c r="D26" s="124">
        <v>390.31900000000002</v>
      </c>
      <c r="E26" s="47">
        <v>0.36713559934309953</v>
      </c>
      <c r="F26" s="30" t="s">
        <v>96</v>
      </c>
      <c r="G26" s="124" t="s">
        <v>96</v>
      </c>
      <c r="H26" s="44" t="s">
        <v>158</v>
      </c>
      <c r="I26" s="30" t="s">
        <v>96</v>
      </c>
      <c r="J26" s="124" t="s">
        <v>96</v>
      </c>
      <c r="K26" s="44" t="s">
        <v>158</v>
      </c>
      <c r="L26" s="30">
        <v>404.96199999999999</v>
      </c>
      <c r="M26" s="124">
        <v>433.73399999999998</v>
      </c>
      <c r="N26" s="44">
        <v>-6.6335588171552136</v>
      </c>
      <c r="O26" s="30" t="s">
        <v>27</v>
      </c>
      <c r="P26" s="124" t="s">
        <v>27</v>
      </c>
      <c r="Q26" s="47" t="s">
        <v>27</v>
      </c>
    </row>
    <row r="27" spans="1:17" ht="15" customHeight="1" thickBot="1" x14ac:dyDescent="0.25">
      <c r="A27" s="477"/>
      <c r="B27" s="259" t="s">
        <v>24</v>
      </c>
      <c r="C27" s="208">
        <v>443.53615255051761</v>
      </c>
      <c r="D27" s="209">
        <v>448.65355942280883</v>
      </c>
      <c r="E27" s="210">
        <v>-1.1406143481564568</v>
      </c>
      <c r="F27" s="208">
        <v>398.65659439778221</v>
      </c>
      <c r="G27" s="209">
        <v>396.74372289811384</v>
      </c>
      <c r="H27" s="405">
        <v>0.48214285173696542</v>
      </c>
      <c r="I27" s="129">
        <v>375.93919430823206</v>
      </c>
      <c r="J27" s="406">
        <v>371.76985823199902</v>
      </c>
      <c r="K27" s="407">
        <v>1.1214830852777762</v>
      </c>
      <c r="L27" s="208">
        <v>332.79619949275587</v>
      </c>
      <c r="M27" s="209">
        <v>329.89844891686187</v>
      </c>
      <c r="N27" s="405">
        <v>0.87837653841903152</v>
      </c>
      <c r="O27" s="208">
        <v>511.01895352122665</v>
      </c>
      <c r="P27" s="209">
        <v>531.80201789821604</v>
      </c>
      <c r="Q27" s="210">
        <v>-3.9080454149324324</v>
      </c>
    </row>
    <row r="28" spans="1:17" ht="15.75" customHeight="1" x14ac:dyDescent="0.2">
      <c r="A28" s="473" t="s">
        <v>49</v>
      </c>
      <c r="B28" s="260" t="s">
        <v>43</v>
      </c>
      <c r="C28" s="120">
        <v>313.25900000000001</v>
      </c>
      <c r="D28" s="121">
        <v>311.52999999999997</v>
      </c>
      <c r="E28" s="123">
        <v>0.55500272846918175</v>
      </c>
      <c r="F28" s="294">
        <v>313.25900000000001</v>
      </c>
      <c r="G28" s="295">
        <v>311.52999999999997</v>
      </c>
      <c r="H28" s="122">
        <v>0.55500272846918175</v>
      </c>
      <c r="I28" s="373" t="s">
        <v>27</v>
      </c>
      <c r="J28" s="374" t="s">
        <v>27</v>
      </c>
      <c r="K28" s="122" t="s">
        <v>27</v>
      </c>
      <c r="L28" s="120" t="s">
        <v>27</v>
      </c>
      <c r="M28" s="121" t="s">
        <v>27</v>
      </c>
      <c r="N28" s="122" t="s">
        <v>27</v>
      </c>
      <c r="O28" s="120" t="s">
        <v>27</v>
      </c>
      <c r="P28" s="121" t="s">
        <v>27</v>
      </c>
      <c r="Q28" s="123" t="s">
        <v>27</v>
      </c>
    </row>
    <row r="29" spans="1:17" ht="15" customHeight="1" x14ac:dyDescent="0.2">
      <c r="A29" s="478"/>
      <c r="B29" s="258" t="s">
        <v>44</v>
      </c>
      <c r="C29" s="30">
        <v>274.20400000000001</v>
      </c>
      <c r="D29" s="124">
        <v>280.89999999999998</v>
      </c>
      <c r="E29" s="47">
        <v>-2.3837664649341299</v>
      </c>
      <c r="F29" s="30">
        <v>219.434</v>
      </c>
      <c r="G29" s="124">
        <v>216.54499999999999</v>
      </c>
      <c r="H29" s="44">
        <v>1.3341337828165094</v>
      </c>
      <c r="I29" s="296">
        <v>268.678</v>
      </c>
      <c r="J29" s="297">
        <v>279.315</v>
      </c>
      <c r="K29" s="44">
        <v>-3.8082451712224552</v>
      </c>
      <c r="L29" s="30">
        <v>307.774</v>
      </c>
      <c r="M29" s="124">
        <v>316.29700000000003</v>
      </c>
      <c r="N29" s="44">
        <v>-2.6946192976854109</v>
      </c>
      <c r="O29" s="30">
        <v>351.54500000000002</v>
      </c>
      <c r="P29" s="124">
        <v>333.40199999999999</v>
      </c>
      <c r="Q29" s="47">
        <v>5.4417789935273424</v>
      </c>
    </row>
    <row r="30" spans="1:17" ht="15" customHeight="1" x14ac:dyDescent="0.2">
      <c r="A30" s="478"/>
      <c r="B30" s="258" t="s">
        <v>45</v>
      </c>
      <c r="C30" s="30">
        <v>262.31299999999999</v>
      </c>
      <c r="D30" s="124">
        <v>263.09199999999998</v>
      </c>
      <c r="E30" s="47">
        <v>-0.29609414197314871</v>
      </c>
      <c r="F30" s="30">
        <v>300.64800000000002</v>
      </c>
      <c r="G30" s="124">
        <v>302.78699999999998</v>
      </c>
      <c r="H30" s="44">
        <v>-0.70643719842660135</v>
      </c>
      <c r="I30" s="296">
        <v>245.923</v>
      </c>
      <c r="J30" s="297">
        <v>247.376</v>
      </c>
      <c r="K30" s="44">
        <v>-0.58736498286010075</v>
      </c>
      <c r="L30" s="30">
        <v>262.62299999999999</v>
      </c>
      <c r="M30" s="124">
        <v>263.06599999999997</v>
      </c>
      <c r="N30" s="44">
        <v>-0.16839880486265182</v>
      </c>
      <c r="O30" s="30">
        <v>290.29700000000003</v>
      </c>
      <c r="P30" s="124">
        <v>297.96899999999999</v>
      </c>
      <c r="Q30" s="47">
        <v>-2.5747644889233339</v>
      </c>
    </row>
    <row r="31" spans="1:17" ht="15" customHeight="1" x14ac:dyDescent="0.2">
      <c r="A31" s="478"/>
      <c r="B31" s="258" t="s">
        <v>46</v>
      </c>
      <c r="C31" s="30" t="s">
        <v>27</v>
      </c>
      <c r="D31" s="124" t="s">
        <v>27</v>
      </c>
      <c r="E31" s="47" t="s">
        <v>27</v>
      </c>
      <c r="F31" s="30" t="s">
        <v>27</v>
      </c>
      <c r="G31" s="124" t="s">
        <v>27</v>
      </c>
      <c r="H31" s="44" t="s">
        <v>27</v>
      </c>
      <c r="I31" s="296" t="s">
        <v>27</v>
      </c>
      <c r="J31" s="297" t="s">
        <v>27</v>
      </c>
      <c r="K31" s="44" t="s">
        <v>27</v>
      </c>
      <c r="L31" s="30" t="s">
        <v>27</v>
      </c>
      <c r="M31" s="124" t="s">
        <v>27</v>
      </c>
      <c r="N31" s="44" t="s">
        <v>27</v>
      </c>
      <c r="O31" s="30" t="s">
        <v>27</v>
      </c>
      <c r="P31" s="124" t="s">
        <v>27</v>
      </c>
      <c r="Q31" s="47" t="s">
        <v>27</v>
      </c>
    </row>
    <row r="32" spans="1:17" ht="15" customHeight="1" thickBot="1" x14ac:dyDescent="0.25">
      <c r="A32" s="478"/>
      <c r="B32" s="258" t="s">
        <v>47</v>
      </c>
      <c r="C32" s="30" t="s">
        <v>27</v>
      </c>
      <c r="D32" s="124" t="s">
        <v>27</v>
      </c>
      <c r="E32" s="47" t="s">
        <v>27</v>
      </c>
      <c r="F32" s="30" t="s">
        <v>27</v>
      </c>
      <c r="G32" s="124" t="s">
        <v>27</v>
      </c>
      <c r="H32" s="44" t="s">
        <v>27</v>
      </c>
      <c r="I32" s="296" t="s">
        <v>27</v>
      </c>
      <c r="J32" s="297" t="s">
        <v>27</v>
      </c>
      <c r="K32" s="44" t="s">
        <v>27</v>
      </c>
      <c r="L32" s="30" t="s">
        <v>27</v>
      </c>
      <c r="M32" s="124" t="s">
        <v>27</v>
      </c>
      <c r="N32" s="44" t="s">
        <v>27</v>
      </c>
      <c r="O32" s="30" t="s">
        <v>27</v>
      </c>
      <c r="P32" s="124" t="s">
        <v>27</v>
      </c>
      <c r="Q32" s="47" t="s">
        <v>27</v>
      </c>
    </row>
    <row r="33" spans="1:17" ht="15" customHeight="1" thickBot="1" x14ac:dyDescent="0.25">
      <c r="A33" s="477"/>
      <c r="B33" s="259" t="s">
        <v>24</v>
      </c>
      <c r="C33" s="208">
        <v>266.72690742300142</v>
      </c>
      <c r="D33" s="209">
        <v>269.54865811498536</v>
      </c>
      <c r="E33" s="210">
        <v>-1.0468427896161963</v>
      </c>
      <c r="F33" s="208">
        <v>248.28877832613966</v>
      </c>
      <c r="G33" s="209">
        <v>246.06719249656777</v>
      </c>
      <c r="H33" s="405">
        <v>0.90283706943292752</v>
      </c>
      <c r="I33" s="408">
        <v>263.70569619253365</v>
      </c>
      <c r="J33" s="409">
        <v>272.4833880731245</v>
      </c>
      <c r="K33" s="405">
        <v>-3.2213677107667356</v>
      </c>
      <c r="L33" s="208">
        <v>264.87023190004885</v>
      </c>
      <c r="M33" s="209">
        <v>265.90697734622074</v>
      </c>
      <c r="N33" s="405">
        <v>-0.38989027535821719</v>
      </c>
      <c r="O33" s="208">
        <v>323.74251706308172</v>
      </c>
      <c r="P33" s="209">
        <v>317.65609325818798</v>
      </c>
      <c r="Q33" s="210">
        <v>1.9160418874593257</v>
      </c>
    </row>
    <row r="34" spans="1:17" ht="15.75" customHeight="1" x14ac:dyDescent="0.2">
      <c r="A34" s="473" t="s">
        <v>50</v>
      </c>
      <c r="B34" s="261" t="s">
        <v>51</v>
      </c>
      <c r="C34" s="25">
        <v>610.35799999999995</v>
      </c>
      <c r="D34" s="24">
        <v>605.33199999999999</v>
      </c>
      <c r="E34" s="41">
        <v>0.83028817244090081</v>
      </c>
      <c r="F34" s="25">
        <v>641.06899999999996</v>
      </c>
      <c r="G34" s="24">
        <v>625.45299999999997</v>
      </c>
      <c r="H34" s="125">
        <v>2.4967503553424453</v>
      </c>
      <c r="I34" s="25">
        <v>512.28599999999994</v>
      </c>
      <c r="J34" s="24">
        <v>512.14499999999998</v>
      </c>
      <c r="K34" s="125">
        <v>2.7531265559551051E-2</v>
      </c>
      <c r="L34" s="25">
        <v>648.85</v>
      </c>
      <c r="M34" s="24">
        <v>638.20399999999995</v>
      </c>
      <c r="N34" s="125">
        <v>1.6681186579839788</v>
      </c>
      <c r="O34" s="25">
        <v>586.18499999999995</v>
      </c>
      <c r="P34" s="24">
        <v>599.40899999999999</v>
      </c>
      <c r="Q34" s="41">
        <v>-2.2061730804842847</v>
      </c>
    </row>
    <row r="35" spans="1:17" ht="15.75" customHeight="1" thickBot="1" x14ac:dyDescent="0.25">
      <c r="A35" s="476"/>
      <c r="B35" s="253" t="s">
        <v>52</v>
      </c>
      <c r="C35" s="31">
        <v>969.15200000000004</v>
      </c>
      <c r="D35" s="126">
        <v>965.26400000000001</v>
      </c>
      <c r="E35" s="127">
        <v>0.4027913607054685</v>
      </c>
      <c r="F35" s="31">
        <v>1033.067</v>
      </c>
      <c r="G35" s="126">
        <v>1031.242</v>
      </c>
      <c r="H35" s="298">
        <v>0.17697106983618255</v>
      </c>
      <c r="I35" s="31">
        <v>909.47500000000002</v>
      </c>
      <c r="J35" s="126">
        <v>902.05200000000002</v>
      </c>
      <c r="K35" s="298">
        <v>0.82290156221592559</v>
      </c>
      <c r="L35" s="31">
        <v>657.84100000000001</v>
      </c>
      <c r="M35" s="126">
        <v>655.596</v>
      </c>
      <c r="N35" s="298">
        <v>0.3424365005277647</v>
      </c>
      <c r="O35" s="31">
        <v>1001.119</v>
      </c>
      <c r="P35" s="126">
        <v>1002.989</v>
      </c>
      <c r="Q35" s="127">
        <v>-0.18644272270184464</v>
      </c>
    </row>
    <row r="36" spans="1:17" ht="15" customHeight="1" thickBot="1" x14ac:dyDescent="0.25">
      <c r="A36" s="477"/>
      <c r="B36" s="257" t="s">
        <v>24</v>
      </c>
      <c r="C36" s="208">
        <v>710.25804934588234</v>
      </c>
      <c r="D36" s="209">
        <v>705.47272321449407</v>
      </c>
      <c r="E36" s="210">
        <v>0.67831483400008497</v>
      </c>
      <c r="F36" s="208">
        <v>737.74322419471548</v>
      </c>
      <c r="G36" s="209">
        <v>717.61713488582029</v>
      </c>
      <c r="H36" s="405">
        <v>2.8045720106860941</v>
      </c>
      <c r="I36" s="208">
        <v>665.17523807983093</v>
      </c>
      <c r="J36" s="209">
        <v>696.39305680265966</v>
      </c>
      <c r="K36" s="405">
        <v>-4.4827871871897589</v>
      </c>
      <c r="L36" s="208">
        <v>651.75200079754075</v>
      </c>
      <c r="M36" s="209">
        <v>643.03813673915818</v>
      </c>
      <c r="N36" s="405">
        <v>1.355108439224229</v>
      </c>
      <c r="O36" s="208">
        <v>698.21848509593201</v>
      </c>
      <c r="P36" s="209">
        <v>700.37396371177545</v>
      </c>
      <c r="Q36" s="210">
        <v>-0.30776110014427638</v>
      </c>
    </row>
    <row r="37" spans="1:17" ht="15" customHeight="1" x14ac:dyDescent="0.2"/>
    <row r="38" spans="1:17" ht="18.75" x14ac:dyDescent="0.25">
      <c r="B38" s="141"/>
    </row>
    <row r="39" spans="1:17" ht="21" x14ac:dyDescent="0.25">
      <c r="B39" s="62"/>
    </row>
    <row r="43" spans="1:17" ht="18" x14ac:dyDescent="0.25">
      <c r="E43" s="224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14" sqref="N1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180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2" t="s">
        <v>26</v>
      </c>
      <c r="D7" s="263"/>
      <c r="E7" s="139" t="s">
        <v>181</v>
      </c>
      <c r="F7" s="480" t="s">
        <v>26</v>
      </c>
      <c r="G7" s="481"/>
      <c r="H7" s="264" t="s">
        <v>181</v>
      </c>
      <c r="I7" s="480" t="s">
        <v>26</v>
      </c>
      <c r="J7" s="481"/>
      <c r="K7" s="264" t="s">
        <v>181</v>
      </c>
      <c r="L7" s="480" t="s">
        <v>26</v>
      </c>
      <c r="M7" s="481"/>
      <c r="N7" s="264" t="s">
        <v>181</v>
      </c>
      <c r="O7" s="480" t="s">
        <v>26</v>
      </c>
      <c r="P7" s="481"/>
      <c r="Q7" s="264" t="s">
        <v>181</v>
      </c>
    </row>
    <row r="8" spans="1:17" ht="15.75" customHeight="1" thickBot="1" x14ac:dyDescent="0.25">
      <c r="A8" s="497"/>
      <c r="B8" s="501"/>
      <c r="C8" s="12" t="s">
        <v>265</v>
      </c>
      <c r="D8" s="381" t="s">
        <v>248</v>
      </c>
      <c r="E8" s="388" t="s">
        <v>14</v>
      </c>
      <c r="F8" s="12" t="s">
        <v>265</v>
      </c>
      <c r="G8" s="381" t="s">
        <v>248</v>
      </c>
      <c r="H8" s="388" t="s">
        <v>14</v>
      </c>
      <c r="I8" s="12" t="s">
        <v>265</v>
      </c>
      <c r="J8" s="381" t="s">
        <v>248</v>
      </c>
      <c r="K8" s="388" t="s">
        <v>14</v>
      </c>
      <c r="L8" s="236" t="s">
        <v>265</v>
      </c>
      <c r="M8" s="381" t="s">
        <v>248</v>
      </c>
      <c r="N8" s="388" t="s">
        <v>14</v>
      </c>
      <c r="O8" s="236" t="s">
        <v>265</v>
      </c>
      <c r="P8" s="381" t="s">
        <v>248</v>
      </c>
      <c r="Q8" s="388" t="s">
        <v>14</v>
      </c>
    </row>
    <row r="9" spans="1:17" ht="24" customHeight="1" x14ac:dyDescent="0.2">
      <c r="A9" s="473" t="s">
        <v>38</v>
      </c>
      <c r="B9" s="265" t="s">
        <v>84</v>
      </c>
      <c r="C9" s="25">
        <v>1957.5619999999999</v>
      </c>
      <c r="D9" s="382">
        <v>2064.2829999999999</v>
      </c>
      <c r="E9" s="389">
        <v>-5.1698822302949745</v>
      </c>
      <c r="F9" s="25">
        <v>1924.587</v>
      </c>
      <c r="G9" s="382">
        <v>2006.4680000000001</v>
      </c>
      <c r="H9" s="389">
        <v>-4.0808525229408135</v>
      </c>
      <c r="I9" s="25">
        <v>2233.424</v>
      </c>
      <c r="J9" s="382">
        <v>2397.6869999999999</v>
      </c>
      <c r="K9" s="389">
        <v>-6.850894215967303</v>
      </c>
      <c r="L9" s="72">
        <v>2189.8049999999998</v>
      </c>
      <c r="M9" s="382">
        <v>2170.027</v>
      </c>
      <c r="N9" s="389">
        <v>0.91141723121416429</v>
      </c>
      <c r="O9" s="72">
        <v>1922.74</v>
      </c>
      <c r="P9" s="382">
        <v>2013.0830000000001</v>
      </c>
      <c r="Q9" s="389">
        <v>-4.4877931014270187</v>
      </c>
    </row>
    <row r="10" spans="1:17" ht="27" customHeight="1" x14ac:dyDescent="0.2">
      <c r="A10" s="476"/>
      <c r="B10" s="266" t="s">
        <v>85</v>
      </c>
      <c r="C10" s="26">
        <v>2195.4780000000001</v>
      </c>
      <c r="D10" s="383">
        <v>2275.2220000000002</v>
      </c>
      <c r="E10" s="390">
        <v>-3.5048887537128302</v>
      </c>
      <c r="F10" s="26">
        <v>2208.8519999999999</v>
      </c>
      <c r="G10" s="383">
        <v>2310.192</v>
      </c>
      <c r="H10" s="390">
        <v>-4.3866483824721119</v>
      </c>
      <c r="I10" s="26">
        <v>2187.0410000000002</v>
      </c>
      <c r="J10" s="383">
        <v>2230.9549999999999</v>
      </c>
      <c r="K10" s="390">
        <v>-1.968394700924033</v>
      </c>
      <c r="L10" s="128">
        <v>2047.4480000000001</v>
      </c>
      <c r="M10" s="383">
        <v>2104.9859999999999</v>
      </c>
      <c r="N10" s="390">
        <v>-2.7334148540655279</v>
      </c>
      <c r="O10" s="128">
        <v>2238.5189999999998</v>
      </c>
      <c r="P10" s="383">
        <v>2216.346</v>
      </c>
      <c r="Q10" s="390">
        <v>1.0004304382077425</v>
      </c>
    </row>
    <row r="11" spans="1:17" ht="30" customHeight="1" thickBot="1" x14ac:dyDescent="0.25">
      <c r="A11" s="267" t="s">
        <v>153</v>
      </c>
      <c r="B11" s="268" t="s">
        <v>86</v>
      </c>
      <c r="C11" s="30" t="s">
        <v>27</v>
      </c>
      <c r="D11" s="384" t="s">
        <v>27</v>
      </c>
      <c r="E11" s="391" t="s">
        <v>27</v>
      </c>
      <c r="F11" s="30" t="s">
        <v>27</v>
      </c>
      <c r="G11" s="384" t="s">
        <v>27</v>
      </c>
      <c r="H11" s="391" t="s">
        <v>27</v>
      </c>
      <c r="I11" s="30" t="s">
        <v>27</v>
      </c>
      <c r="J11" s="384" t="s">
        <v>27</v>
      </c>
      <c r="K11" s="391" t="s">
        <v>27</v>
      </c>
      <c r="L11" s="403" t="s">
        <v>27</v>
      </c>
      <c r="M11" s="384" t="s">
        <v>27</v>
      </c>
      <c r="N11" s="391" t="s">
        <v>27</v>
      </c>
      <c r="O11" s="403" t="s">
        <v>27</v>
      </c>
      <c r="P11" s="384" t="s">
        <v>27</v>
      </c>
      <c r="Q11" s="391" t="s">
        <v>27</v>
      </c>
    </row>
    <row r="12" spans="1:17" ht="24.75" customHeight="1" thickBot="1" x14ac:dyDescent="0.25">
      <c r="A12" s="269" t="s">
        <v>39</v>
      </c>
      <c r="B12" s="270" t="s">
        <v>24</v>
      </c>
      <c r="C12" s="380">
        <v>2130.8677231938755</v>
      </c>
      <c r="D12" s="385">
        <v>2241.6083036809141</v>
      </c>
      <c r="E12" s="392">
        <v>-4.9402288662650413</v>
      </c>
      <c r="F12" s="380">
        <v>2129.2698703239112</v>
      </c>
      <c r="G12" s="385">
        <v>2270.2814278798051</v>
      </c>
      <c r="H12" s="392">
        <v>-6.2111928426240661</v>
      </c>
      <c r="I12" s="380">
        <v>2194.7636849379942</v>
      </c>
      <c r="J12" s="385">
        <v>2248.7096308702794</v>
      </c>
      <c r="K12" s="392">
        <v>-2.3989734019775351</v>
      </c>
      <c r="L12" s="404">
        <v>2071.106195381713</v>
      </c>
      <c r="M12" s="385">
        <v>2122.027640350248</v>
      </c>
      <c r="N12" s="392">
        <v>-2.3996598347856728</v>
      </c>
      <c r="O12" s="404">
        <v>2118.3600297229614</v>
      </c>
      <c r="P12" s="385">
        <v>2152.5004954181313</v>
      </c>
      <c r="Q12" s="392">
        <v>-1.5860839878012682</v>
      </c>
    </row>
    <row r="13" spans="1:17" ht="20.25" customHeight="1" x14ac:dyDescent="0.2">
      <c r="A13" s="473" t="s">
        <v>28</v>
      </c>
      <c r="B13" s="265" t="s">
        <v>29</v>
      </c>
      <c r="C13" s="25">
        <v>1164.819</v>
      </c>
      <c r="D13" s="382">
        <v>1194.9459999999999</v>
      </c>
      <c r="E13" s="389">
        <v>-2.52120179489282</v>
      </c>
      <c r="F13" s="25">
        <v>1112.3979999999999</v>
      </c>
      <c r="G13" s="382">
        <v>1190.2159999999999</v>
      </c>
      <c r="H13" s="389">
        <v>-6.5381409760917348</v>
      </c>
      <c r="I13" s="25">
        <v>1245.49</v>
      </c>
      <c r="J13" s="382">
        <v>1275.337</v>
      </c>
      <c r="K13" s="389">
        <v>-2.3403225970861019</v>
      </c>
      <c r="L13" s="72" t="s">
        <v>96</v>
      </c>
      <c r="M13" s="382" t="s">
        <v>96</v>
      </c>
      <c r="N13" s="389" t="s">
        <v>158</v>
      </c>
      <c r="O13" s="72" t="s">
        <v>96</v>
      </c>
      <c r="P13" s="382" t="s">
        <v>96</v>
      </c>
      <c r="Q13" s="389" t="s">
        <v>158</v>
      </c>
    </row>
    <row r="14" spans="1:17" ht="20.25" customHeight="1" thickBot="1" x14ac:dyDescent="0.25">
      <c r="A14" s="476"/>
      <c r="B14" s="266" t="s">
        <v>30</v>
      </c>
      <c r="C14" s="30">
        <v>626.43799999999999</v>
      </c>
      <c r="D14" s="384">
        <v>633.21900000000005</v>
      </c>
      <c r="E14" s="391">
        <v>-1.0708775321018575</v>
      </c>
      <c r="F14" s="30">
        <v>646.01900000000001</v>
      </c>
      <c r="G14" s="384">
        <v>643.89400000000001</v>
      </c>
      <c r="H14" s="391">
        <v>0.33002326469884796</v>
      </c>
      <c r="I14" s="30">
        <v>623.12900000000002</v>
      </c>
      <c r="J14" s="384">
        <v>624.21</v>
      </c>
      <c r="K14" s="391">
        <v>-0.17317889812723558</v>
      </c>
      <c r="L14" s="403">
        <v>601.36800000000005</v>
      </c>
      <c r="M14" s="384">
        <v>601.86099999999999</v>
      </c>
      <c r="N14" s="391">
        <v>-8.1912601082299433E-2</v>
      </c>
      <c r="O14" s="403">
        <v>606.72299999999996</v>
      </c>
      <c r="P14" s="384">
        <v>631.78099999999995</v>
      </c>
      <c r="Q14" s="391">
        <v>-3.9662477978919903</v>
      </c>
    </row>
    <row r="15" spans="1:17" ht="20.25" customHeight="1" thickBot="1" x14ac:dyDescent="0.25">
      <c r="A15" s="492"/>
      <c r="B15" s="270" t="s">
        <v>24</v>
      </c>
      <c r="C15" s="380">
        <v>696.02304568958243</v>
      </c>
      <c r="D15" s="385">
        <v>723.65157900927557</v>
      </c>
      <c r="E15" s="392">
        <v>-3.8179331215608387</v>
      </c>
      <c r="F15" s="380">
        <v>669.05090822095394</v>
      </c>
      <c r="G15" s="385">
        <v>728.64803097030835</v>
      </c>
      <c r="H15" s="392">
        <v>-8.1791372811357981</v>
      </c>
      <c r="I15" s="380">
        <v>717.54209283956425</v>
      </c>
      <c r="J15" s="385">
        <v>722.24213197026029</v>
      </c>
      <c r="K15" s="392">
        <v>-0.6507567092319082</v>
      </c>
      <c r="L15" s="404">
        <v>601.79861463227542</v>
      </c>
      <c r="M15" s="385">
        <v>602.39114757367599</v>
      </c>
      <c r="N15" s="392">
        <v>-9.8363487542470401E-2</v>
      </c>
      <c r="O15" s="404">
        <v>734.92860016753957</v>
      </c>
      <c r="P15" s="385">
        <v>750.15417439621979</v>
      </c>
      <c r="Q15" s="392">
        <v>-2.02965933515399</v>
      </c>
    </row>
    <row r="16" spans="1:17" ht="18.75" customHeight="1" x14ac:dyDescent="0.2">
      <c r="A16" s="473" t="s">
        <v>31</v>
      </c>
      <c r="B16" s="271" t="s">
        <v>32</v>
      </c>
      <c r="C16" s="25" t="s">
        <v>96</v>
      </c>
      <c r="D16" s="382" t="s">
        <v>96</v>
      </c>
      <c r="E16" s="389" t="s">
        <v>158</v>
      </c>
      <c r="F16" s="120" t="s">
        <v>27</v>
      </c>
      <c r="G16" s="395" t="s">
        <v>27</v>
      </c>
      <c r="H16" s="398" t="s">
        <v>27</v>
      </c>
      <c r="I16" s="25" t="s">
        <v>27</v>
      </c>
      <c r="J16" s="382" t="s">
        <v>27</v>
      </c>
      <c r="K16" s="389" t="s">
        <v>27</v>
      </c>
      <c r="L16" s="72" t="s">
        <v>27</v>
      </c>
      <c r="M16" s="382" t="s">
        <v>27</v>
      </c>
      <c r="N16" s="389" t="s">
        <v>27</v>
      </c>
      <c r="O16" s="120" t="s">
        <v>96</v>
      </c>
      <c r="P16" s="395" t="s">
        <v>96</v>
      </c>
      <c r="Q16" s="398" t="s">
        <v>158</v>
      </c>
    </row>
    <row r="17" spans="1:17" ht="18" customHeight="1" thickBot="1" x14ac:dyDescent="0.25">
      <c r="A17" s="476"/>
      <c r="B17" s="266" t="s">
        <v>33</v>
      </c>
      <c r="C17" s="31">
        <v>552.31399999999996</v>
      </c>
      <c r="D17" s="386">
        <v>558.50699999999995</v>
      </c>
      <c r="E17" s="393">
        <v>-1.1088491281219366</v>
      </c>
      <c r="F17" s="30" t="s">
        <v>96</v>
      </c>
      <c r="G17" s="384" t="s">
        <v>96</v>
      </c>
      <c r="H17" s="391" t="s">
        <v>158</v>
      </c>
      <c r="I17" s="31" t="s">
        <v>27</v>
      </c>
      <c r="J17" s="386" t="s">
        <v>27</v>
      </c>
      <c r="K17" s="393" t="s">
        <v>27</v>
      </c>
      <c r="L17" s="364" t="s">
        <v>27</v>
      </c>
      <c r="M17" s="386" t="s">
        <v>27</v>
      </c>
      <c r="N17" s="393" t="s">
        <v>27</v>
      </c>
      <c r="O17" s="30" t="s">
        <v>96</v>
      </c>
      <c r="P17" s="384" t="s">
        <v>96</v>
      </c>
      <c r="Q17" s="391" t="s">
        <v>158</v>
      </c>
    </row>
    <row r="18" spans="1:17" ht="18.75" customHeight="1" thickBot="1" x14ac:dyDescent="0.25">
      <c r="A18" s="492" t="s">
        <v>25</v>
      </c>
      <c r="B18" s="270" t="s">
        <v>24</v>
      </c>
      <c r="C18" s="380">
        <v>683.36501802804355</v>
      </c>
      <c r="D18" s="385">
        <v>685.714991133799</v>
      </c>
      <c r="E18" s="392">
        <v>-0.34270405870373016</v>
      </c>
      <c r="F18" s="365" t="s">
        <v>96</v>
      </c>
      <c r="G18" s="396" t="s">
        <v>96</v>
      </c>
      <c r="H18" s="399" t="s">
        <v>158</v>
      </c>
      <c r="I18" s="366" t="s">
        <v>27</v>
      </c>
      <c r="J18" s="401" t="s">
        <v>27</v>
      </c>
      <c r="K18" s="402" t="s">
        <v>27</v>
      </c>
      <c r="L18" s="367" t="s">
        <v>27</v>
      </c>
      <c r="M18" s="401" t="s">
        <v>27</v>
      </c>
      <c r="N18" s="402" t="s">
        <v>27</v>
      </c>
      <c r="O18" s="365" t="s">
        <v>96</v>
      </c>
      <c r="P18" s="396" t="s">
        <v>96</v>
      </c>
      <c r="Q18" s="399" t="s">
        <v>158</v>
      </c>
    </row>
    <row r="19" spans="1:17" ht="18.75" customHeight="1" x14ac:dyDescent="0.2">
      <c r="A19" s="493" t="s">
        <v>37</v>
      </c>
      <c r="B19" s="494"/>
      <c r="C19" s="25" t="s">
        <v>96</v>
      </c>
      <c r="D19" s="382" t="s">
        <v>96</v>
      </c>
      <c r="E19" s="389" t="s">
        <v>158</v>
      </c>
      <c r="F19" s="27" t="s">
        <v>96</v>
      </c>
      <c r="G19" s="397" t="s">
        <v>96</v>
      </c>
      <c r="H19" s="400" t="s">
        <v>158</v>
      </c>
      <c r="I19" s="27" t="s">
        <v>27</v>
      </c>
      <c r="J19" s="397" t="s">
        <v>27</v>
      </c>
      <c r="K19" s="400" t="s">
        <v>27</v>
      </c>
      <c r="L19" s="144" t="s">
        <v>27</v>
      </c>
      <c r="M19" s="397" t="s">
        <v>27</v>
      </c>
      <c r="N19" s="400" t="s">
        <v>27</v>
      </c>
      <c r="O19" s="144" t="s">
        <v>27</v>
      </c>
      <c r="P19" s="397" t="s">
        <v>27</v>
      </c>
      <c r="Q19" s="400" t="s">
        <v>27</v>
      </c>
    </row>
    <row r="20" spans="1:17" ht="20.25" customHeight="1" x14ac:dyDescent="0.2">
      <c r="A20" s="488" t="s">
        <v>34</v>
      </c>
      <c r="B20" s="489"/>
      <c r="C20" s="26">
        <v>286.36099999999999</v>
      </c>
      <c r="D20" s="383">
        <v>282.45999999999998</v>
      </c>
      <c r="E20" s="390">
        <v>1.3810805069744425</v>
      </c>
      <c r="F20" s="26">
        <v>316.47199999999998</v>
      </c>
      <c r="G20" s="383">
        <v>295.31099999999998</v>
      </c>
      <c r="H20" s="390">
        <v>7.1656660266634171</v>
      </c>
      <c r="I20" s="26">
        <v>210.227</v>
      </c>
      <c r="J20" s="383">
        <v>217.35</v>
      </c>
      <c r="K20" s="390">
        <v>-3.2772026685070124</v>
      </c>
      <c r="L20" s="128">
        <v>232.328</v>
      </c>
      <c r="M20" s="383">
        <v>236.11500000000001</v>
      </c>
      <c r="N20" s="390">
        <v>-1.6038794655146884</v>
      </c>
      <c r="O20" s="128" t="s">
        <v>27</v>
      </c>
      <c r="P20" s="383" t="s">
        <v>27</v>
      </c>
      <c r="Q20" s="390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3" t="s">
        <v>27</v>
      </c>
      <c r="E21" s="390" t="s">
        <v>27</v>
      </c>
      <c r="F21" s="26" t="s">
        <v>27</v>
      </c>
      <c r="G21" s="383" t="s">
        <v>27</v>
      </c>
      <c r="H21" s="390" t="s">
        <v>27</v>
      </c>
      <c r="I21" s="26" t="s">
        <v>27</v>
      </c>
      <c r="J21" s="383" t="s">
        <v>27</v>
      </c>
      <c r="K21" s="390" t="s">
        <v>27</v>
      </c>
      <c r="L21" s="128" t="s">
        <v>27</v>
      </c>
      <c r="M21" s="383" t="s">
        <v>27</v>
      </c>
      <c r="N21" s="390" t="s">
        <v>27</v>
      </c>
      <c r="O21" s="128" t="s">
        <v>27</v>
      </c>
      <c r="P21" s="383" t="s">
        <v>27</v>
      </c>
      <c r="Q21" s="390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7" t="s">
        <v>27</v>
      </c>
      <c r="E22" s="394" t="s">
        <v>27</v>
      </c>
      <c r="F22" s="28" t="s">
        <v>27</v>
      </c>
      <c r="G22" s="387" t="s">
        <v>27</v>
      </c>
      <c r="H22" s="394" t="s">
        <v>27</v>
      </c>
      <c r="I22" s="28" t="s">
        <v>27</v>
      </c>
      <c r="J22" s="387" t="s">
        <v>27</v>
      </c>
      <c r="K22" s="394" t="s">
        <v>27</v>
      </c>
      <c r="L22" s="140" t="s">
        <v>27</v>
      </c>
      <c r="M22" s="387" t="s">
        <v>27</v>
      </c>
      <c r="N22" s="394" t="s">
        <v>27</v>
      </c>
      <c r="O22" s="140" t="s">
        <v>27</v>
      </c>
      <c r="P22" s="387" t="s">
        <v>27</v>
      </c>
      <c r="Q22" s="394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20" sqref="S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206</v>
      </c>
      <c r="C2" s="318"/>
      <c r="D2" s="318"/>
      <c r="E2" s="318"/>
      <c r="F2" s="318"/>
      <c r="G2" s="318"/>
      <c r="H2" s="318"/>
    </row>
    <row r="3" spans="2:15" ht="20.25" customHeight="1" thickBot="1" x14ac:dyDescent="0.25"/>
    <row r="4" spans="2:15" ht="15" x14ac:dyDescent="0.25">
      <c r="F4" s="502" t="s">
        <v>0</v>
      </c>
      <c r="G4" s="503"/>
      <c r="H4" s="351" t="s">
        <v>1</v>
      </c>
      <c r="I4" s="352"/>
      <c r="J4" s="353"/>
    </row>
    <row r="5" spans="2:15" ht="18.75" customHeight="1" x14ac:dyDescent="0.3">
      <c r="B5" s="317"/>
      <c r="F5" s="504"/>
      <c r="G5" s="505"/>
      <c r="H5" s="354" t="s">
        <v>26</v>
      </c>
      <c r="I5" s="354"/>
      <c r="J5" s="508" t="s">
        <v>208</v>
      </c>
    </row>
    <row r="6" spans="2:15" ht="24.75" customHeight="1" x14ac:dyDescent="0.2">
      <c r="F6" s="506"/>
      <c r="G6" s="507"/>
      <c r="H6" s="417" t="s">
        <v>244</v>
      </c>
      <c r="I6" s="417" t="s">
        <v>243</v>
      </c>
      <c r="J6" s="509"/>
    </row>
    <row r="7" spans="2:15" ht="48" customHeight="1" thickBot="1" x14ac:dyDescent="0.25">
      <c r="F7" s="510" t="s">
        <v>212</v>
      </c>
      <c r="G7" s="511"/>
      <c r="H7" s="355">
        <v>151.4</v>
      </c>
      <c r="I7" s="355">
        <v>146.97</v>
      </c>
      <c r="J7" s="40">
        <v>3.0142205892359031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85"/>
      <c r="C12" s="487"/>
      <c r="D12" s="289" t="s">
        <v>244</v>
      </c>
      <c r="E12" s="289" t="s">
        <v>243</v>
      </c>
      <c r="F12" s="290" t="s">
        <v>14</v>
      </c>
      <c r="G12" s="289" t="s">
        <v>244</v>
      </c>
      <c r="H12" s="289" t="s">
        <v>243</v>
      </c>
      <c r="I12" s="290" t="s">
        <v>14</v>
      </c>
      <c r="J12" s="289" t="s">
        <v>244</v>
      </c>
      <c r="K12" s="289" t="s">
        <v>243</v>
      </c>
      <c r="L12" s="290" t="s">
        <v>14</v>
      </c>
      <c r="M12" s="289" t="s">
        <v>244</v>
      </c>
      <c r="N12" s="289" t="s">
        <v>243</v>
      </c>
      <c r="O12" s="291" t="s">
        <v>14</v>
      </c>
    </row>
    <row r="13" spans="2:15" ht="36" customHeight="1" thickBot="1" x14ac:dyDescent="0.25">
      <c r="B13" s="516" t="s">
        <v>217</v>
      </c>
      <c r="C13" s="517"/>
      <c r="D13" s="129">
        <v>153.66999999999999</v>
      </c>
      <c r="E13" s="129">
        <v>147.75</v>
      </c>
      <c r="F13" s="130">
        <v>4.0067681895092981</v>
      </c>
      <c r="G13" s="108">
        <v>147.4</v>
      </c>
      <c r="H13" s="108">
        <v>144.91</v>
      </c>
      <c r="I13" s="130">
        <v>1.7183079152577525</v>
      </c>
      <c r="J13" s="108">
        <v>152.94999999999999</v>
      </c>
      <c r="K13" s="108">
        <v>149.25</v>
      </c>
      <c r="L13" s="130">
        <v>2.479061976549406</v>
      </c>
      <c r="M13" s="108">
        <v>146.1</v>
      </c>
      <c r="N13" s="108">
        <v>144.44</v>
      </c>
      <c r="O13" s="131">
        <v>1.149266131265575</v>
      </c>
    </row>
    <row r="16" spans="2:15" ht="23.25" thickBot="1" x14ac:dyDescent="0.4">
      <c r="B16" s="62"/>
      <c r="I16" s="95"/>
      <c r="J16" s="96"/>
      <c r="K16" s="95"/>
      <c r="L16" s="95"/>
      <c r="M16" s="95"/>
      <c r="N16" s="95"/>
    </row>
    <row r="17" spans="9:14" ht="16.5" thickBot="1" x14ac:dyDescent="0.3">
      <c r="I17" s="97"/>
      <c r="J17" s="98" t="s">
        <v>1</v>
      </c>
      <c r="K17" s="99"/>
      <c r="L17" s="99"/>
      <c r="M17" s="99"/>
      <c r="N17" s="100"/>
    </row>
    <row r="18" spans="9:14" ht="32.25" customHeight="1" thickBot="1" x14ac:dyDescent="0.3">
      <c r="I18" s="101" t="s">
        <v>0</v>
      </c>
      <c r="J18" s="512" t="s">
        <v>245</v>
      </c>
      <c r="K18" s="512" t="s">
        <v>246</v>
      </c>
      <c r="L18" s="512" t="s">
        <v>247</v>
      </c>
      <c r="M18" s="102" t="s">
        <v>229</v>
      </c>
      <c r="N18" s="103"/>
    </row>
    <row r="19" spans="9:14" ht="19.5" customHeight="1" thickBot="1" x14ac:dyDescent="0.25">
      <c r="I19" s="104"/>
      <c r="J19" s="513"/>
      <c r="K19" s="513"/>
      <c r="L19" s="513"/>
      <c r="M19" s="105" t="s">
        <v>230</v>
      </c>
      <c r="N19" s="106" t="s">
        <v>209</v>
      </c>
    </row>
    <row r="20" spans="9:14" ht="52.5" customHeight="1" thickBot="1" x14ac:dyDescent="0.3">
      <c r="I20" s="107" t="s">
        <v>151</v>
      </c>
      <c r="J20" s="136">
        <v>151.4</v>
      </c>
      <c r="K20" s="114">
        <v>130</v>
      </c>
      <c r="L20" s="115">
        <v>116.49</v>
      </c>
      <c r="M20" s="116">
        <v>16.461538461538467</v>
      </c>
      <c r="N20" s="117">
        <v>29.968237616962838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7" sqref="N17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3" t="s">
        <v>125</v>
      </c>
      <c r="C3" s="223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22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15"/>
      <c r="C12" s="316"/>
      <c r="D12" s="316"/>
      <c r="E12" s="316"/>
      <c r="F12" s="316"/>
      <c r="G12" s="316"/>
      <c r="H12" s="316"/>
      <c r="I12" s="316"/>
    </row>
    <row r="14" spans="2:9" x14ac:dyDescent="0.2">
      <c r="B14" s="1" t="s">
        <v>263</v>
      </c>
    </row>
    <row r="16" spans="2:9" x14ac:dyDescent="0.2">
      <c r="B16" t="s">
        <v>241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2018-01-04T11:58:00Z</dcterms:modified>
</cp:coreProperties>
</file>