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1" activeTab="7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H16" i="10"/>
  <c r="E14" i="10"/>
  <c r="E13" i="10"/>
  <c r="E12" i="10"/>
  <c r="E11" i="10"/>
  <c r="E10" i="10"/>
  <c r="E9" i="10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H14" i="10"/>
  <c r="F12" i="10"/>
  <c r="H12" i="10"/>
  <c r="F11" i="10"/>
  <c r="H11" i="10"/>
  <c r="F9" i="10"/>
  <c r="H9" i="10"/>
  <c r="F13" i="10"/>
  <c r="H13" i="10"/>
  <c r="F14" i="10"/>
  <c r="F10" i="10"/>
  <c r="H10" i="10"/>
</calcChain>
</file>

<file path=xl/sharedStrings.xml><?xml version="1.0" encoding="utf-8"?>
<sst xmlns="http://schemas.openxmlformats.org/spreadsheetml/2006/main" count="1382" uniqueCount="276">
  <si>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</si>
  <si>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</si>
  <si>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</si>
  <si>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</si>
  <si>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</si>
  <si>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</si>
  <si>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</si>
  <si>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</si>
  <si>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</si>
  <si>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</si>
  <si>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</si>
  <si>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</si>
  <si>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</si>
  <si>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</si>
  <si>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</si>
  <si>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</si>
  <si>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</si>
  <si>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</si>
  <si>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</si>
  <si>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</si>
  <si>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</si>
  <si>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</si>
  <si>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</si>
  <si>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</si>
  <si>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</si>
  <si>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</si>
  <si>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</si>
  <si>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</si>
  <si>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</si>
  <si>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</si>
  <si>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</si>
  <si>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</si>
  <si>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</si>
  <si>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</si>
  <si>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</si>
  <si>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</si>
  <si>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</si>
  <si>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</si>
  <si>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</si>
  <si>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</si>
  <si>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</si>
  <si>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</si>
  <si>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</si>
  <si>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</si>
  <si>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</si>
  <si>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</si>
  <si>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</si>
  <si>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</si>
  <si>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</si>
  <si>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</si>
  <si>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</si>
  <si>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</si>
  <si>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</si>
  <si>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</si>
  <si>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</si>
  <si>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</si>
  <si>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</si>
  <si>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</si>
  <si>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</si>
  <si>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</si>
  <si>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</si>
  <si>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</si>
  <si>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</si>
  <si>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</si>
  <si>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</si>
  <si>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</si>
  <si>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</si>
  <si>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</si>
  <si>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</si>
  <si>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</si>
  <si>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</si>
  <si>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</si>
  <si>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</si>
  <si>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</si>
  <si>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</si>
  <si>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</si>
  <si>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</si>
  <si>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</si>
  <si>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</si>
  <si>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</si>
  <si>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</si>
  <si>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</si>
  <si>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</si>
  <si>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</si>
  <si>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</si>
  <si>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</si>
  <si>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</si>
  <si>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</si>
  <si>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</si>
  <si>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</si>
  <si>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</si>
  <si>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</si>
  <si>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</si>
  <si>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</si>
  <si>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</si>
  <si>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</si>
  <si>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</si>
  <si>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</si>
  <si>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</si>
  <si>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</si>
  <si>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</si>
  <si>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</si>
  <si>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</si>
  <si>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</si>
  <si>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</si>
  <si>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</si>
  <si>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</si>
  <si>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</si>
  <si>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</si>
  <si>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</si>
  <si>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</si>
  <si>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</si>
  <si>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</si>
  <si>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</si>
  <si>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</si>
  <si>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</si>
  <si>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</si>
  <si>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</si>
  <si>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</si>
  <si>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</si>
  <si>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</si>
  <si>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</si>
  <si>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</si>
  <si>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</si>
  <si>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</si>
  <si>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</si>
  <si>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</si>
  <si>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</si>
  <si>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</si>
  <si>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</si>
  <si>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</si>
  <si>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</si>
  <si>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</si>
  <si>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</si>
  <si>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</si>
  <si>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</si>
  <si>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</si>
  <si>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</si>
  <si>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</si>
  <si>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</si>
  <si>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</si>
  <si>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</si>
  <si>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</si>
  <si>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</si>
  <si>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</si>
  <si>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</si>
  <si>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</si>
  <si>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</si>
  <si>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</si>
  <si>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</si>
  <si>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</si>
  <si>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</si>
  <si>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</si>
  <si>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</si>
  <si>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</si>
  <si>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</si>
  <si>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</si>
  <si>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</si>
  <si>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</si>
  <si>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</si>
  <si>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</si>
  <si>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</si>
  <si>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</si>
  <si>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</si>
  <si>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</si>
  <si>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</si>
  <si>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</si>
  <si>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</si>
  <si>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</si>
  <si>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</si>
  <si>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</si>
  <si>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</si>
  <si>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</si>
  <si>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</si>
  <si>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</si>
  <si>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</si>
  <si>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</si>
  <si>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</si>
  <si>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</si>
  <si>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</si>
  <si>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</si>
  <si>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</si>
  <si>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</si>
  <si>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</si>
  <si>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</si>
  <si>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</si>
  <si>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</si>
  <si>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</si>
  <si>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</si>
  <si>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</si>
  <si>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</si>
  <si>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</si>
  <si>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</si>
  <si>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</si>
  <si>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</si>
  <si>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</si>
  <si>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</si>
  <si>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</si>
  <si>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</si>
  <si>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</si>
  <si>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</si>
  <si>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</si>
  <si>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</si>
  <si>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</si>
  <si>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</si>
  <si>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</si>
  <si>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</si>
  <si>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</si>
  <si>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</si>
  <si>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</si>
  <si>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</si>
  <si>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</si>
  <si>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</si>
  <si>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</si>
  <si>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</si>
  <si>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</si>
  <si>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</si>
  <si>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</si>
  <si>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</si>
  <si>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</si>
  <si>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</si>
  <si>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</si>
  <si>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</si>
  <si>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</si>
  <si>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</si>
  <si>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</si>
  <si>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</si>
  <si>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</si>
  <si>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</si>
  <si>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</si>
  <si>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</si>
  <si>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</si>
  <si>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</si>
  <si>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</si>
  <si>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</si>
  <si>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</si>
  <si>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</si>
  <si>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</si>
  <si>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</si>
  <si>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</si>
  <si>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</si>
  <si>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</si>
  <si>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</si>
  <si>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</si>
  <si>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</si>
  <si>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</si>
  <si>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</si>
  <si>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</si>
  <si>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</si>
  <si>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listopad</t>
  </si>
  <si>
    <t>Ukraina</t>
  </si>
  <si>
    <t>XI-2016</t>
  </si>
  <si>
    <t>XI-2015</t>
  </si>
  <si>
    <t>grudzień</t>
  </si>
  <si>
    <t>grudzień 2016</t>
  </si>
  <si>
    <t>grudzień 2015</t>
  </si>
  <si>
    <t>grudzień 2014</t>
  </si>
  <si>
    <r>
      <t>Mleko surowe</t>
    </r>
    <r>
      <rPr>
        <b/>
        <sz val="11"/>
        <rFont val="Times New Roman"/>
        <family val="1"/>
        <charset val="238"/>
      </rPr>
      <t xml:space="preserve"> skup     grudzień 16</t>
    </r>
  </si>
  <si>
    <t xml:space="preserve">     MONITOROWANYCH W RAMACH ZSRIR w 2017r.</t>
  </si>
  <si>
    <t>2017-02-05</t>
  </si>
  <si>
    <t>1EUR=4,31556</t>
  </si>
  <si>
    <t>2016r.*</t>
  </si>
  <si>
    <t>Handel zagraniczny produktami mlecznymi w okresie I-XII 2016r. - dane wstępne</t>
  </si>
  <si>
    <t>2015r</t>
  </si>
  <si>
    <t>2016r</t>
  </si>
  <si>
    <t>według ważniejszych krajów w okresie I-XII 2016r (dane wstępne)</t>
  </si>
  <si>
    <t>Zjedn.Emiraty Arabskie</t>
  </si>
  <si>
    <t>Bangladesz</t>
  </si>
  <si>
    <t xml:space="preserve"> z mleka - kod 0405) według ważniejszych krajów w okresie I-XII 2016r (dane wstępne)</t>
  </si>
  <si>
    <t>z mleka - kod 0405) według ważniejszych krajów w okresie I-XII 2016r (dane wstępne)</t>
  </si>
  <si>
    <t>NR 6/2017</t>
  </si>
  <si>
    <t>16 lutego 2017r.</t>
  </si>
  <si>
    <t>Notowania z okresu: 06-12.02.2017r.</t>
  </si>
  <si>
    <t>Ceny sprzedaży (NETTO) wybranych produktów mleczarskich za okres: 6-12.02.2017r.</t>
  </si>
  <si>
    <t>2017-02-12</t>
  </si>
  <si>
    <t>1EUR=4,29938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</si>
</sst>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  <font>
      <b/>
      <sz val="11"/>
      <name val="Times New Roman CE"/>
      <charset val="238"/>
    </font>
    <font>
      <sz val="11"/>
      <name val="Times New Roman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117" xfId="0" applyNumberFormat="1" applyFont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25" xfId="0" applyNumberFormat="1" applyFont="1" applyFill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79" xfId="0" applyNumberFormat="1" applyFont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4" fontId="16" fillId="24" borderId="27" xfId="0" applyNumberFormat="1" applyFont="1" applyFill="1" applyBorder="1" applyAlignment="1">
      <alignment vertical="center" wrapText="1"/>
    </xf>
    <xf numFmtId="4" fontId="16" fillId="0" borderId="37" xfId="0" applyNumberFormat="1" applyFont="1" applyBorder="1" applyAlignment="1">
      <alignment vertical="center" wrapText="1"/>
    </xf>
    <xf numFmtId="164" fontId="16" fillId="0" borderId="79" xfId="0" applyNumberFormat="1" applyFont="1" applyBorder="1" applyAlignment="1">
      <alignment vertical="center" wrapText="1"/>
    </xf>
    <xf numFmtId="164" fontId="16" fillId="0" borderId="38" xfId="0" applyNumberFormat="1" applyFont="1" applyBorder="1" applyAlignment="1">
      <alignment vertical="center" wrapText="1"/>
    </xf>
    <xf numFmtId="4" fontId="16" fillId="24" borderId="37" xfId="0" applyNumberFormat="1" applyFont="1" applyFill="1" applyBorder="1" applyAlignment="1">
      <alignment vertical="center" wrapText="1"/>
    </xf>
    <xf numFmtId="4" fontId="8" fillId="24" borderId="63" xfId="0" applyNumberFormat="1" applyFont="1" applyFill="1" applyBorder="1" applyAlignment="1">
      <alignment horizontal="center" vertical="center" wrapText="1"/>
    </xf>
    <xf numFmtId="4" fontId="92" fillId="24" borderId="17" xfId="0" applyNumberFormat="1" applyFont="1" applyFill="1" applyBorder="1" applyAlignment="1">
      <alignment horizontal="center" vertical="center" wrapText="1"/>
    </xf>
    <xf numFmtId="4" fontId="92" fillId="0" borderId="16" xfId="0" applyNumberFormat="1" applyFont="1" applyBorder="1" applyAlignment="1">
      <alignment horizontal="center" vertical="center" wrapText="1"/>
    </xf>
    <xf numFmtId="164" fontId="92" fillId="0" borderId="45" xfId="0" applyNumberFormat="1" applyFont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0" borderId="16" xfId="0" applyNumberFormat="1" applyFont="1" applyBorder="1" applyAlignment="1">
      <alignment horizontal="center" vertical="center" wrapText="1"/>
    </xf>
    <xf numFmtId="164" fontId="34" fillId="0" borderId="45" xfId="0" applyNumberFormat="1" applyFont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164" fontId="8" fillId="0" borderId="52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77" xfId="0" applyNumberFormat="1" applyFont="1" applyBorder="1" applyAlignment="1">
      <alignment vertical="center" wrapText="1"/>
    </xf>
    <xf numFmtId="4" fontId="8" fillId="24" borderId="34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47" xfId="0" applyNumberFormat="1" applyFont="1" applyBorder="1" applyAlignment="1">
      <alignment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127518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104775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861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59</xdr:row>
      <xdr:rowOff>152401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95675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0</xdr:row>
      <xdr:rowOff>142875</xdr:rowOff>
    </xdr:from>
    <xdr:to>
      <xdr:col>15</xdr:col>
      <xdr:colOff>539919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177854</xdr:colOff>
      <xdr:row>40</xdr:row>
      <xdr:rowOff>23813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035604" cy="5024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9</xdr:col>
      <xdr:colOff>477131</xdr:colOff>
      <xdr:row>38</xdr:row>
      <xdr:rowOff>106200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250656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9</xdr:col>
      <xdr:colOff>120326</xdr:colOff>
      <xdr:row>43</xdr:row>
      <xdr:rowOff>45488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46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11905</xdr:colOff>
      <xdr:row>26</xdr:row>
      <xdr:rowOff>166008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93469" cy="299969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leczarskie_SERY/Wykres%20se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baza od 2007"/>
      <sheetName val="baza (2)"/>
    </sheetNames>
    <sheetDataSet>
      <sheetData sheetId="0">
        <row r="1">
          <cell r="EX1">
            <v>42722</v>
          </cell>
          <cell r="EY1">
            <v>42729</v>
          </cell>
          <cell r="EZ1">
            <v>42736</v>
          </cell>
          <cell r="FA1">
            <v>42743</v>
          </cell>
          <cell r="FB1">
            <v>42750</v>
          </cell>
          <cell r="FC1">
            <v>42757</v>
          </cell>
          <cell r="FD1">
            <v>42764</v>
          </cell>
          <cell r="FE1">
            <v>42771</v>
          </cell>
          <cell r="FF1">
            <v>42778</v>
          </cell>
        </row>
        <row r="2">
          <cell r="A2" t="str">
            <v>Ser Edamski</v>
          </cell>
          <cell r="EX2">
            <v>1524.5419999999999</v>
          </cell>
          <cell r="EY2">
            <v>1479.597</v>
          </cell>
          <cell r="EZ2">
            <v>1456.489</v>
          </cell>
          <cell r="FA2">
            <v>1454.3969999999999</v>
          </cell>
          <cell r="FB2">
            <v>1463.0630000000001</v>
          </cell>
          <cell r="FC2">
            <v>1461.8240000000001</v>
          </cell>
          <cell r="FD2">
            <v>1472.5530000000001</v>
          </cell>
          <cell r="FE2">
            <v>1437.4290000000001</v>
          </cell>
          <cell r="FF2">
            <v>1378.73</v>
          </cell>
        </row>
        <row r="3">
          <cell r="A3" t="str">
            <v>Ser Gouda</v>
          </cell>
          <cell r="EX3">
            <v>1523.992</v>
          </cell>
          <cell r="EY3">
            <v>1482.9939999999999</v>
          </cell>
          <cell r="EZ3">
            <v>1483.72</v>
          </cell>
          <cell r="FA3">
            <v>1465.777</v>
          </cell>
          <cell r="FB3">
            <v>1471.116</v>
          </cell>
          <cell r="FC3">
            <v>1450.395</v>
          </cell>
          <cell r="FD3">
            <v>1415.2149999999999</v>
          </cell>
          <cell r="FE3">
            <v>1426.8430000000001</v>
          </cell>
          <cell r="FF3">
            <v>1329.15</v>
          </cell>
        </row>
        <row r="4">
          <cell r="A4" t="str">
            <v>Ser Podlaski, Zamojski, Morski</v>
          </cell>
          <cell r="EX4">
            <v>1490.8689999999999</v>
          </cell>
          <cell r="EY4">
            <v>1517.913</v>
          </cell>
          <cell r="EZ4">
            <v>1486.67</v>
          </cell>
          <cell r="FA4">
            <v>1470.25</v>
          </cell>
          <cell r="FB4">
            <v>1450.3989999999999</v>
          </cell>
          <cell r="FC4">
            <v>1452.2</v>
          </cell>
          <cell r="FD4">
            <v>1438.116</v>
          </cell>
          <cell r="FE4">
            <v>1388.9280000000001</v>
          </cell>
          <cell r="FF4">
            <v>1423.18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73" sqref="S7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231</v>
      </c>
      <c r="B2" s="163"/>
      <c r="C2" s="163"/>
      <c r="D2" s="163"/>
      <c r="E2" s="163"/>
      <c r="F2" s="163"/>
      <c r="G2" s="163"/>
      <c r="H2" s="163"/>
      <c r="I2" s="163"/>
      <c r="J2" s="163" t="s">
        <v>232</v>
      </c>
      <c r="K2" s="163"/>
      <c r="L2" s="163"/>
      <c r="M2" s="163"/>
      <c r="N2" s="163"/>
      <c r="O2" s="163"/>
    </row>
    <row r="3" spans="1:17" ht="17.25" thickBot="1" x14ac:dyDescent="0.3">
      <c r="A3" s="163" t="s">
        <v>265</v>
      </c>
      <c r="B3" s="163"/>
      <c r="C3" s="163"/>
      <c r="D3" s="163"/>
      <c r="E3" s="163"/>
      <c r="F3" s="163"/>
      <c r="G3" s="163"/>
      <c r="H3" s="163"/>
      <c r="I3" s="163"/>
      <c r="J3" s="163" t="s">
        <v>265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263</v>
      </c>
      <c r="B5" s="170"/>
      <c r="C5" s="171"/>
      <c r="D5" s="172"/>
      <c r="E5" s="169" t="s">
        <v>264</v>
      </c>
      <c r="F5" s="170"/>
      <c r="G5" s="171"/>
      <c r="H5" s="172"/>
      <c r="I5" s="168"/>
      <c r="J5" s="169" t="s">
        <v>263</v>
      </c>
      <c r="K5" s="170"/>
      <c r="L5" s="171"/>
      <c r="M5" s="172"/>
      <c r="N5" s="169" t="s">
        <v>264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266055.8</v>
      </c>
      <c r="C7" s="179">
        <v>1111259.0020000001</v>
      </c>
      <c r="D7" s="180">
        <v>525822.11</v>
      </c>
      <c r="E7" s="181" t="s">
        <v>119</v>
      </c>
      <c r="F7" s="182">
        <v>275436.09100000001</v>
      </c>
      <c r="G7" s="183">
        <v>1197640.649</v>
      </c>
      <c r="H7" s="180">
        <v>603237.17799999996</v>
      </c>
      <c r="I7" s="168"/>
      <c r="J7" s="177" t="s">
        <v>119</v>
      </c>
      <c r="K7" s="178">
        <v>86769.789000000004</v>
      </c>
      <c r="L7" s="179">
        <v>363066.03200000001</v>
      </c>
      <c r="M7" s="180">
        <v>212406.30600000001</v>
      </c>
      <c r="N7" s="181" t="s">
        <v>119</v>
      </c>
      <c r="O7" s="182">
        <v>125617.886</v>
      </c>
      <c r="P7" s="183">
        <v>545826.46799999999</v>
      </c>
      <c r="Q7" s="180">
        <v>252916.514</v>
      </c>
    </row>
    <row r="8" spans="1:17" x14ac:dyDescent="0.2">
      <c r="A8" s="184" t="s">
        <v>78</v>
      </c>
      <c r="B8" s="185">
        <v>150737.64199999999</v>
      </c>
      <c r="C8" s="186">
        <v>629328.86</v>
      </c>
      <c r="D8" s="185">
        <v>314628.7</v>
      </c>
      <c r="E8" s="187" t="s">
        <v>78</v>
      </c>
      <c r="F8" s="188">
        <v>138577.788</v>
      </c>
      <c r="G8" s="189">
        <v>602449.625</v>
      </c>
      <c r="H8" s="190">
        <v>320395.11900000001</v>
      </c>
      <c r="I8" s="168"/>
      <c r="J8" s="184" t="s">
        <v>137</v>
      </c>
      <c r="K8" s="185">
        <v>39435.343000000001</v>
      </c>
      <c r="L8" s="186">
        <v>165190.03400000001</v>
      </c>
      <c r="M8" s="185">
        <v>106997.23</v>
      </c>
      <c r="N8" s="187" t="s">
        <v>137</v>
      </c>
      <c r="O8" s="188">
        <v>60093.053999999996</v>
      </c>
      <c r="P8" s="189">
        <v>261167.58100000001</v>
      </c>
      <c r="Q8" s="190">
        <v>125008.33</v>
      </c>
    </row>
    <row r="9" spans="1:17" x14ac:dyDescent="0.2">
      <c r="A9" s="191" t="s">
        <v>230</v>
      </c>
      <c r="B9" s="192">
        <v>16881.164000000001</v>
      </c>
      <c r="C9" s="193">
        <v>70993.235000000001</v>
      </c>
      <c r="D9" s="192">
        <v>55039.597999999998</v>
      </c>
      <c r="E9" s="194" t="s">
        <v>230</v>
      </c>
      <c r="F9" s="195">
        <v>32784.328000000001</v>
      </c>
      <c r="G9" s="196">
        <v>142620.46599999999</v>
      </c>
      <c r="H9" s="197">
        <v>103699.738</v>
      </c>
      <c r="I9" s="168"/>
      <c r="J9" s="191" t="s">
        <v>78</v>
      </c>
      <c r="K9" s="192">
        <v>17823.703000000001</v>
      </c>
      <c r="L9" s="193">
        <v>74470.301000000007</v>
      </c>
      <c r="M9" s="192">
        <v>19221.927</v>
      </c>
      <c r="N9" s="194" t="s">
        <v>78</v>
      </c>
      <c r="O9" s="195">
        <v>28054.012999999999</v>
      </c>
      <c r="P9" s="196">
        <v>121905.083</v>
      </c>
      <c r="Q9" s="197">
        <v>39822.822</v>
      </c>
    </row>
    <row r="10" spans="1:17" x14ac:dyDescent="0.2">
      <c r="A10" s="191" t="s">
        <v>145</v>
      </c>
      <c r="B10" s="192">
        <v>12904.723</v>
      </c>
      <c r="C10" s="193">
        <v>53914.315999999999</v>
      </c>
      <c r="D10" s="192">
        <v>18524.856</v>
      </c>
      <c r="E10" s="194" t="s">
        <v>145</v>
      </c>
      <c r="F10" s="195">
        <v>16523.670999999998</v>
      </c>
      <c r="G10" s="196">
        <v>71876.428</v>
      </c>
      <c r="H10" s="197">
        <v>28640.401999999998</v>
      </c>
      <c r="I10" s="168"/>
      <c r="J10" s="191" t="s">
        <v>138</v>
      </c>
      <c r="K10" s="192">
        <v>13441.382</v>
      </c>
      <c r="L10" s="193">
        <v>56144.896999999997</v>
      </c>
      <c r="M10" s="192">
        <v>42568.271999999997</v>
      </c>
      <c r="N10" s="194" t="s">
        <v>138</v>
      </c>
      <c r="O10" s="195">
        <v>12318.001</v>
      </c>
      <c r="P10" s="196">
        <v>53493.315999999999</v>
      </c>
      <c r="Q10" s="197">
        <v>42068.031000000003</v>
      </c>
    </row>
    <row r="11" spans="1:17" x14ac:dyDescent="0.2">
      <c r="A11" s="191" t="s">
        <v>138</v>
      </c>
      <c r="B11" s="192">
        <v>10729.755999999999</v>
      </c>
      <c r="C11" s="193">
        <v>44715.285000000003</v>
      </c>
      <c r="D11" s="192">
        <v>14029.512000000001</v>
      </c>
      <c r="E11" s="194" t="s">
        <v>138</v>
      </c>
      <c r="F11" s="195">
        <v>11248.263000000001</v>
      </c>
      <c r="G11" s="196">
        <v>48925.978999999999</v>
      </c>
      <c r="H11" s="197">
        <v>12571.835999999999</v>
      </c>
      <c r="I11" s="168"/>
      <c r="J11" s="191" t="s">
        <v>163</v>
      </c>
      <c r="K11" s="192">
        <v>6594.3419999999996</v>
      </c>
      <c r="L11" s="193">
        <v>27689.123</v>
      </c>
      <c r="M11" s="192">
        <v>25091.554</v>
      </c>
      <c r="N11" s="194" t="s">
        <v>163</v>
      </c>
      <c r="O11" s="195">
        <v>10750.84</v>
      </c>
      <c r="P11" s="196">
        <v>46548.553999999996</v>
      </c>
      <c r="Q11" s="197">
        <v>22206.623</v>
      </c>
    </row>
    <row r="12" spans="1:17" x14ac:dyDescent="0.2">
      <c r="A12" s="191" t="s">
        <v>134</v>
      </c>
      <c r="B12" s="192">
        <v>9174.7810000000009</v>
      </c>
      <c r="C12" s="193">
        <v>38311.660000000003</v>
      </c>
      <c r="D12" s="192">
        <v>8426.1650000000009</v>
      </c>
      <c r="E12" s="194" t="s">
        <v>137</v>
      </c>
      <c r="F12" s="195">
        <v>9592.8490000000002</v>
      </c>
      <c r="G12" s="196">
        <v>41718.648000000001</v>
      </c>
      <c r="H12" s="197">
        <v>21750.353999999999</v>
      </c>
      <c r="I12" s="168"/>
      <c r="J12" s="191" t="s">
        <v>142</v>
      </c>
      <c r="K12" s="192">
        <v>2374.7350000000001</v>
      </c>
      <c r="L12" s="193">
        <v>9842.7170000000006</v>
      </c>
      <c r="M12" s="192">
        <v>7005.1379999999999</v>
      </c>
      <c r="N12" s="194" t="s">
        <v>140</v>
      </c>
      <c r="O12" s="195">
        <v>4646.5320000000002</v>
      </c>
      <c r="P12" s="196">
        <v>20194.370999999999</v>
      </c>
      <c r="Q12" s="197">
        <v>7857.8130000000001</v>
      </c>
    </row>
    <row r="13" spans="1:17" x14ac:dyDescent="0.2">
      <c r="A13" s="191" t="s">
        <v>147</v>
      </c>
      <c r="B13" s="192">
        <v>8317.3529999999992</v>
      </c>
      <c r="C13" s="193">
        <v>34897.385999999999</v>
      </c>
      <c r="D13" s="192">
        <v>18460.111000000001</v>
      </c>
      <c r="E13" s="194" t="s">
        <v>147</v>
      </c>
      <c r="F13" s="195">
        <v>8609.7720000000008</v>
      </c>
      <c r="G13" s="196">
        <v>37403.017</v>
      </c>
      <c r="H13" s="197">
        <v>18120.476999999999</v>
      </c>
      <c r="I13" s="168"/>
      <c r="J13" s="191" t="s">
        <v>242</v>
      </c>
      <c r="K13" s="192">
        <v>2173.3519999999999</v>
      </c>
      <c r="L13" s="193">
        <v>9090.2279999999992</v>
      </c>
      <c r="M13" s="192">
        <v>2636.0659999999998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189</v>
      </c>
      <c r="B14" s="192">
        <v>7559.0619999999999</v>
      </c>
      <c r="C14" s="193">
        <v>31621.219000000001</v>
      </c>
      <c r="D14" s="192">
        <v>14018.514999999999</v>
      </c>
      <c r="E14" s="194" t="s">
        <v>189</v>
      </c>
      <c r="F14" s="195">
        <v>8318.9279999999999</v>
      </c>
      <c r="G14" s="196">
        <v>36121.817000000003</v>
      </c>
      <c r="H14" s="197">
        <v>17780.538</v>
      </c>
      <c r="I14" s="168"/>
      <c r="J14" s="191" t="s">
        <v>80</v>
      </c>
      <c r="K14" s="192">
        <v>1655.62</v>
      </c>
      <c r="L14" s="193">
        <v>6979.9650000000001</v>
      </c>
      <c r="M14" s="192">
        <v>6423.8389999999999</v>
      </c>
      <c r="N14" s="194" t="s">
        <v>80</v>
      </c>
      <c r="O14" s="195">
        <v>2419.049</v>
      </c>
      <c r="P14" s="196">
        <v>10508.737999999999</v>
      </c>
      <c r="Q14" s="197">
        <v>10433.021000000001</v>
      </c>
    </row>
    <row r="15" spans="1:17" x14ac:dyDescent="0.2">
      <c r="A15" s="191" t="s">
        <v>229</v>
      </c>
      <c r="B15" s="192">
        <v>7537.7730000000001</v>
      </c>
      <c r="C15" s="193">
        <v>30917.989000000001</v>
      </c>
      <c r="D15" s="192">
        <v>15906.749</v>
      </c>
      <c r="E15" s="194" t="s">
        <v>134</v>
      </c>
      <c r="F15" s="195">
        <v>7378.3360000000002</v>
      </c>
      <c r="G15" s="196">
        <v>32097.597000000002</v>
      </c>
      <c r="H15" s="197">
        <v>10433.103999999999</v>
      </c>
      <c r="I15" s="168"/>
      <c r="J15" s="191" t="s">
        <v>140</v>
      </c>
      <c r="K15" s="192">
        <v>1475.808</v>
      </c>
      <c r="L15" s="193">
        <v>6167.9</v>
      </c>
      <c r="M15" s="192">
        <v>713.26400000000001</v>
      </c>
      <c r="N15" s="194" t="s">
        <v>142</v>
      </c>
      <c r="O15" s="195">
        <v>1222.0219999999999</v>
      </c>
      <c r="P15" s="196">
        <v>5288.5079999999998</v>
      </c>
      <c r="Q15" s="197">
        <v>2211.1950000000002</v>
      </c>
    </row>
    <row r="16" spans="1:17" x14ac:dyDescent="0.2">
      <c r="A16" s="191" t="s">
        <v>137</v>
      </c>
      <c r="B16" s="192">
        <v>7324.509</v>
      </c>
      <c r="C16" s="193">
        <v>30612.77</v>
      </c>
      <c r="D16" s="192">
        <v>15065.252</v>
      </c>
      <c r="E16" s="194" t="s">
        <v>142</v>
      </c>
      <c r="F16" s="195">
        <v>5398.0379999999996</v>
      </c>
      <c r="G16" s="196">
        <v>23529.808000000001</v>
      </c>
      <c r="H16" s="197">
        <v>6345.5929999999998</v>
      </c>
      <c r="I16" s="168"/>
      <c r="J16" s="191" t="s">
        <v>77</v>
      </c>
      <c r="K16" s="192">
        <v>967.49900000000002</v>
      </c>
      <c r="L16" s="193">
        <v>4036.9459999999999</v>
      </c>
      <c r="M16" s="192">
        <v>814.36500000000001</v>
      </c>
      <c r="N16" s="194" t="s">
        <v>160</v>
      </c>
      <c r="O16" s="195">
        <v>536.66899999999998</v>
      </c>
      <c r="P16" s="196">
        <v>2331.9290000000001</v>
      </c>
      <c r="Q16" s="197">
        <v>1172.501</v>
      </c>
    </row>
    <row r="17" spans="1:17" x14ac:dyDescent="0.2">
      <c r="A17" s="191" t="s">
        <v>142</v>
      </c>
      <c r="B17" s="192">
        <v>5122.8490000000002</v>
      </c>
      <c r="C17" s="193">
        <v>21407.129000000001</v>
      </c>
      <c r="D17" s="192">
        <v>6054.5020000000004</v>
      </c>
      <c r="E17" s="194" t="s">
        <v>229</v>
      </c>
      <c r="F17" s="195">
        <v>4890.9830000000002</v>
      </c>
      <c r="G17" s="196">
        <v>21315.579000000002</v>
      </c>
      <c r="H17" s="197">
        <v>12871.59</v>
      </c>
      <c r="I17" s="168"/>
      <c r="J17" s="191" t="s">
        <v>144</v>
      </c>
      <c r="K17" s="192">
        <v>273.66000000000003</v>
      </c>
      <c r="L17" s="193">
        <v>1134.0029999999999</v>
      </c>
      <c r="M17" s="192">
        <v>320.01900000000001</v>
      </c>
      <c r="N17" s="194" t="s">
        <v>77</v>
      </c>
      <c r="O17" s="195">
        <v>531.27</v>
      </c>
      <c r="P17" s="196">
        <v>2309.886</v>
      </c>
      <c r="Q17" s="197">
        <v>430.46699999999998</v>
      </c>
    </row>
    <row r="18" spans="1:17" x14ac:dyDescent="0.2">
      <c r="A18" s="191" t="s">
        <v>143</v>
      </c>
      <c r="B18" s="192">
        <v>3989.7939999999999</v>
      </c>
      <c r="C18" s="193">
        <v>16697.206999999999</v>
      </c>
      <c r="D18" s="192">
        <v>9321.5059999999994</v>
      </c>
      <c r="E18" s="194" t="s">
        <v>143</v>
      </c>
      <c r="F18" s="195">
        <v>4732.5789999999997</v>
      </c>
      <c r="G18" s="196">
        <v>20581.760999999999</v>
      </c>
      <c r="H18" s="197">
        <v>10186.143</v>
      </c>
      <c r="I18" s="168"/>
      <c r="J18" s="191" t="s">
        <v>147</v>
      </c>
      <c r="K18" s="192">
        <v>224.97900000000001</v>
      </c>
      <c r="L18" s="193">
        <v>942.21</v>
      </c>
      <c r="M18" s="192">
        <v>269.63600000000002</v>
      </c>
      <c r="N18" s="194" t="s">
        <v>242</v>
      </c>
      <c r="O18" s="195">
        <v>384.00200000000001</v>
      </c>
      <c r="P18" s="196">
        <v>1683.288</v>
      </c>
      <c r="Q18" s="197">
        <v>245.33500000000001</v>
      </c>
    </row>
    <row r="19" spans="1:17" x14ac:dyDescent="0.2">
      <c r="A19" s="191" t="s">
        <v>80</v>
      </c>
      <c r="B19" s="192">
        <v>3606.5949999999998</v>
      </c>
      <c r="C19" s="193">
        <v>15036.249</v>
      </c>
      <c r="D19" s="192">
        <v>3596.0349999999999</v>
      </c>
      <c r="E19" s="194" t="s">
        <v>242</v>
      </c>
      <c r="F19" s="195">
        <v>4121.3310000000001</v>
      </c>
      <c r="G19" s="196">
        <v>17919.87</v>
      </c>
      <c r="H19" s="197">
        <v>9232.2929999999997</v>
      </c>
      <c r="I19" s="168"/>
      <c r="J19" s="191" t="s">
        <v>139</v>
      </c>
      <c r="K19" s="192">
        <v>172.88800000000001</v>
      </c>
      <c r="L19" s="193">
        <v>721.28599999999994</v>
      </c>
      <c r="M19" s="192">
        <v>173.679</v>
      </c>
      <c r="N19" s="194" t="s">
        <v>145</v>
      </c>
      <c r="O19" s="195">
        <v>344.262</v>
      </c>
      <c r="P19" s="196">
        <v>1470.4749999999999</v>
      </c>
      <c r="Q19" s="197">
        <v>243.53800000000001</v>
      </c>
    </row>
    <row r="20" spans="1:17" x14ac:dyDescent="0.2">
      <c r="A20" s="191" t="s">
        <v>77</v>
      </c>
      <c r="B20" s="192">
        <v>3259.1849999999999</v>
      </c>
      <c r="C20" s="193">
        <v>13738.344999999999</v>
      </c>
      <c r="D20" s="192">
        <v>1945.95</v>
      </c>
      <c r="E20" s="194" t="s">
        <v>77</v>
      </c>
      <c r="F20" s="195">
        <v>3761.7170000000001</v>
      </c>
      <c r="G20" s="196">
        <v>16298.834999999999</v>
      </c>
      <c r="H20" s="197">
        <v>2216.1819999999998</v>
      </c>
      <c r="I20" s="168"/>
      <c r="J20" s="191" t="s">
        <v>145</v>
      </c>
      <c r="K20" s="192">
        <v>88.441999999999993</v>
      </c>
      <c r="L20" s="193">
        <v>370.99599999999998</v>
      </c>
      <c r="M20" s="192">
        <v>56.677999999999997</v>
      </c>
      <c r="N20" s="194" t="s">
        <v>144</v>
      </c>
      <c r="O20" s="195">
        <v>284.803</v>
      </c>
      <c r="P20" s="196">
        <v>1240.4190000000001</v>
      </c>
      <c r="Q20" s="197">
        <v>365.94600000000003</v>
      </c>
    </row>
    <row r="21" spans="1:17" x14ac:dyDescent="0.2">
      <c r="A21" s="191" t="s">
        <v>242</v>
      </c>
      <c r="B21" s="192">
        <v>3046.3890000000001</v>
      </c>
      <c r="C21" s="193">
        <v>12836.907999999999</v>
      </c>
      <c r="D21" s="192">
        <v>5657.3729999999996</v>
      </c>
      <c r="E21" s="194" t="s">
        <v>80</v>
      </c>
      <c r="F21" s="195">
        <v>2836.8989999999999</v>
      </c>
      <c r="G21" s="196">
        <v>12316.331</v>
      </c>
      <c r="H21" s="197">
        <v>2029.1410000000001</v>
      </c>
      <c r="I21" s="168"/>
      <c r="J21" s="191" t="s">
        <v>134</v>
      </c>
      <c r="K21" s="192">
        <v>39.429000000000002</v>
      </c>
      <c r="L21" s="193">
        <v>163.767</v>
      </c>
      <c r="M21" s="192">
        <v>26.029</v>
      </c>
      <c r="N21" s="194" t="s">
        <v>134</v>
      </c>
      <c r="O21" s="195">
        <v>227.84299999999999</v>
      </c>
      <c r="P21" s="196">
        <v>990.60900000000004</v>
      </c>
      <c r="Q21" s="197">
        <v>76.293999999999997</v>
      </c>
    </row>
    <row r="22" spans="1:17" x14ac:dyDescent="0.2">
      <c r="A22" s="191" t="s">
        <v>135</v>
      </c>
      <c r="B22" s="192">
        <v>1758.623</v>
      </c>
      <c r="C22" s="193">
        <v>7357.1949999999997</v>
      </c>
      <c r="D22" s="192">
        <v>2230.1080000000002</v>
      </c>
      <c r="E22" s="194" t="s">
        <v>182</v>
      </c>
      <c r="F22" s="195">
        <v>2554.5709999999999</v>
      </c>
      <c r="G22" s="196">
        <v>11074.513000000001</v>
      </c>
      <c r="H22" s="197">
        <v>4824.4809999999998</v>
      </c>
      <c r="I22" s="168"/>
      <c r="J22" s="191" t="s">
        <v>228</v>
      </c>
      <c r="K22" s="192">
        <v>0.88600000000000001</v>
      </c>
      <c r="L22" s="193">
        <v>3.8279999999999998</v>
      </c>
      <c r="M22" s="192">
        <v>0.189</v>
      </c>
      <c r="N22" s="194" t="s">
        <v>139</v>
      </c>
      <c r="O22" s="195">
        <v>192.56800000000001</v>
      </c>
      <c r="P22" s="196">
        <v>837.61800000000005</v>
      </c>
      <c r="Q22" s="197">
        <v>239.565</v>
      </c>
    </row>
    <row r="23" spans="1:17" ht="13.5" thickBot="1" x14ac:dyDescent="0.25">
      <c r="A23" s="198" t="s">
        <v>163</v>
      </c>
      <c r="B23" s="199">
        <v>1681.0920000000001</v>
      </c>
      <c r="C23" s="200">
        <v>7026.6080000000002</v>
      </c>
      <c r="D23" s="199">
        <v>2740.7269999999999</v>
      </c>
      <c r="E23" s="201" t="s">
        <v>223</v>
      </c>
      <c r="F23" s="202">
        <v>1667.327</v>
      </c>
      <c r="G23" s="203">
        <v>7278.1360000000004</v>
      </c>
      <c r="H23" s="204">
        <v>2170.2939999999999</v>
      </c>
      <c r="I23" s="168"/>
      <c r="J23" s="198" t="s">
        <v>266</v>
      </c>
      <c r="K23" s="199">
        <v>7.3999999999999996E-2</v>
      </c>
      <c r="L23" s="200">
        <v>0.313</v>
      </c>
      <c r="M23" s="199">
        <v>1.0999999999999999E-2</v>
      </c>
      <c r="N23" s="201" t="s">
        <v>158</v>
      </c>
      <c r="O23" s="202">
        <v>133.71899999999999</v>
      </c>
      <c r="P23" s="203">
        <v>580.72199999999998</v>
      </c>
      <c r="Q23" s="204">
        <v>90.72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265</v>
      </c>
      <c r="B28" s="163"/>
      <c r="C28" s="163"/>
      <c r="D28" s="163"/>
      <c r="E28" s="163"/>
      <c r="F28" s="163"/>
      <c r="G28" s="163"/>
      <c r="H28" s="164"/>
      <c r="I28" s="164"/>
      <c r="J28" s="163" t="s">
        <v>265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263</v>
      </c>
      <c r="B30" s="170"/>
      <c r="C30" s="171"/>
      <c r="D30" s="172"/>
      <c r="E30" s="169" t="s">
        <v>264</v>
      </c>
      <c r="F30" s="170"/>
      <c r="G30" s="171"/>
      <c r="H30" s="172"/>
      <c r="I30" s="168"/>
      <c r="J30" s="169" t="s">
        <v>263</v>
      </c>
      <c r="K30" s="170"/>
      <c r="L30" s="171"/>
      <c r="M30" s="172"/>
      <c r="N30" s="169" t="s">
        <v>264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280709.15899999999</v>
      </c>
      <c r="C32" s="179">
        <v>1171501.2890000001</v>
      </c>
      <c r="D32" s="180">
        <v>142365.46599999999</v>
      </c>
      <c r="E32" s="181" t="s">
        <v>119</v>
      </c>
      <c r="F32" s="182">
        <v>191131.226</v>
      </c>
      <c r="G32" s="183">
        <v>831030.32299999997</v>
      </c>
      <c r="H32" s="180">
        <v>109942.90300000001</v>
      </c>
      <c r="I32" s="168"/>
      <c r="J32" s="177" t="s">
        <v>119</v>
      </c>
      <c r="K32" s="178">
        <v>243455.35999999999</v>
      </c>
      <c r="L32" s="179">
        <v>1017480.014</v>
      </c>
      <c r="M32" s="180">
        <v>106374.548</v>
      </c>
      <c r="N32" s="181" t="s">
        <v>119</v>
      </c>
      <c r="O32" s="182">
        <v>230845.122</v>
      </c>
      <c r="P32" s="183">
        <v>1003121.777</v>
      </c>
      <c r="Q32" s="180">
        <v>114102.71400000001</v>
      </c>
    </row>
    <row r="33" spans="1:17" x14ac:dyDescent="0.2">
      <c r="A33" s="184" t="s">
        <v>171</v>
      </c>
      <c r="B33" s="185">
        <v>48886.853999999999</v>
      </c>
      <c r="C33" s="186">
        <v>202917.334</v>
      </c>
      <c r="D33" s="185">
        <v>24562.001</v>
      </c>
      <c r="E33" s="187" t="s">
        <v>171</v>
      </c>
      <c r="F33" s="188">
        <v>35949.813999999998</v>
      </c>
      <c r="G33" s="189">
        <v>155656.152</v>
      </c>
      <c r="H33" s="190">
        <v>20392.7</v>
      </c>
      <c r="I33" s="168"/>
      <c r="J33" s="184" t="s">
        <v>135</v>
      </c>
      <c r="K33" s="185">
        <v>96801.345000000001</v>
      </c>
      <c r="L33" s="186">
        <v>404007.359</v>
      </c>
      <c r="M33" s="185">
        <v>32449.705999999998</v>
      </c>
      <c r="N33" s="187" t="s">
        <v>135</v>
      </c>
      <c r="O33" s="188">
        <v>86228.495999999999</v>
      </c>
      <c r="P33" s="189">
        <v>374360.489</v>
      </c>
      <c r="Q33" s="190">
        <v>28700.546999999999</v>
      </c>
    </row>
    <row r="34" spans="1:17" x14ac:dyDescent="0.2">
      <c r="A34" s="191" t="s">
        <v>78</v>
      </c>
      <c r="B34" s="192">
        <v>30550.758999999998</v>
      </c>
      <c r="C34" s="193">
        <v>128153.844</v>
      </c>
      <c r="D34" s="192">
        <v>15884.717000000001</v>
      </c>
      <c r="E34" s="194" t="s">
        <v>242</v>
      </c>
      <c r="F34" s="195">
        <v>21713.186000000002</v>
      </c>
      <c r="G34" s="196">
        <v>94706.573999999993</v>
      </c>
      <c r="H34" s="197">
        <v>12176.237999999999</v>
      </c>
      <c r="I34" s="168"/>
      <c r="J34" s="191" t="s">
        <v>78</v>
      </c>
      <c r="K34" s="192">
        <v>63763.769</v>
      </c>
      <c r="L34" s="193">
        <v>266418.98</v>
      </c>
      <c r="M34" s="192">
        <v>42665.180999999997</v>
      </c>
      <c r="N34" s="194" t="s">
        <v>78</v>
      </c>
      <c r="O34" s="195">
        <v>73456.073000000004</v>
      </c>
      <c r="P34" s="196">
        <v>319361.18400000001</v>
      </c>
      <c r="Q34" s="197">
        <v>51023.947</v>
      </c>
    </row>
    <row r="35" spans="1:17" x14ac:dyDescent="0.2">
      <c r="A35" s="191" t="s">
        <v>242</v>
      </c>
      <c r="B35" s="192">
        <v>27822.766</v>
      </c>
      <c r="C35" s="193">
        <v>117332.83100000001</v>
      </c>
      <c r="D35" s="192">
        <v>13525.56</v>
      </c>
      <c r="E35" s="194" t="s">
        <v>78</v>
      </c>
      <c r="F35" s="195">
        <v>18917.822</v>
      </c>
      <c r="G35" s="196">
        <v>82407.123999999996</v>
      </c>
      <c r="H35" s="197">
        <v>13365.397999999999</v>
      </c>
      <c r="I35" s="168"/>
      <c r="J35" s="191" t="s">
        <v>242</v>
      </c>
      <c r="K35" s="192">
        <v>45883.6</v>
      </c>
      <c r="L35" s="193">
        <v>192006.11</v>
      </c>
      <c r="M35" s="192">
        <v>14339.513000000001</v>
      </c>
      <c r="N35" s="194" t="s">
        <v>242</v>
      </c>
      <c r="O35" s="195">
        <v>42246.398000000001</v>
      </c>
      <c r="P35" s="196">
        <v>183755.41899999999</v>
      </c>
      <c r="Q35" s="197">
        <v>15734.996999999999</v>
      </c>
    </row>
    <row r="36" spans="1:17" x14ac:dyDescent="0.2">
      <c r="A36" s="191" t="s">
        <v>190</v>
      </c>
      <c r="B36" s="192">
        <v>20299.305</v>
      </c>
      <c r="C36" s="193">
        <v>85003.519</v>
      </c>
      <c r="D36" s="192">
        <v>8841.3379999999997</v>
      </c>
      <c r="E36" s="194" t="s">
        <v>190</v>
      </c>
      <c r="F36" s="195">
        <v>12437.664000000001</v>
      </c>
      <c r="G36" s="196">
        <v>54233.552000000003</v>
      </c>
      <c r="H36" s="197">
        <v>6942.8530000000001</v>
      </c>
      <c r="I36" s="168"/>
      <c r="J36" s="191" t="s">
        <v>134</v>
      </c>
      <c r="K36" s="192">
        <v>14255.115</v>
      </c>
      <c r="L36" s="193">
        <v>59833.762000000002</v>
      </c>
      <c r="M36" s="192">
        <v>4498.3429999999998</v>
      </c>
      <c r="N36" s="194" t="s">
        <v>77</v>
      </c>
      <c r="O36" s="195">
        <v>7167.2939999999999</v>
      </c>
      <c r="P36" s="196">
        <v>31170.163</v>
      </c>
      <c r="Q36" s="197">
        <v>4560.2849999999999</v>
      </c>
    </row>
    <row r="37" spans="1:17" x14ac:dyDescent="0.2">
      <c r="A37" s="191" t="s">
        <v>225</v>
      </c>
      <c r="B37" s="192">
        <v>16726.578000000001</v>
      </c>
      <c r="C37" s="193">
        <v>68914.206999999995</v>
      </c>
      <c r="D37" s="192">
        <v>7698</v>
      </c>
      <c r="E37" s="194" t="s">
        <v>181</v>
      </c>
      <c r="F37" s="195">
        <v>10452.942999999999</v>
      </c>
      <c r="G37" s="196">
        <v>45590.783000000003</v>
      </c>
      <c r="H37" s="197">
        <v>4616.1750000000002</v>
      </c>
      <c r="I37" s="168"/>
      <c r="J37" s="191" t="s">
        <v>77</v>
      </c>
      <c r="K37" s="192">
        <v>7817.5860000000002</v>
      </c>
      <c r="L37" s="193">
        <v>32668.147000000001</v>
      </c>
      <c r="M37" s="192">
        <v>3790.3119999999999</v>
      </c>
      <c r="N37" s="194" t="s">
        <v>140</v>
      </c>
      <c r="O37" s="195">
        <v>5186.2470000000003</v>
      </c>
      <c r="P37" s="196">
        <v>22470.755000000001</v>
      </c>
      <c r="Q37" s="197">
        <v>3763.9029999999998</v>
      </c>
    </row>
    <row r="38" spans="1:17" x14ac:dyDescent="0.2">
      <c r="A38" s="191" t="s">
        <v>134</v>
      </c>
      <c r="B38" s="192">
        <v>14400.22</v>
      </c>
      <c r="C38" s="193">
        <v>60119.01</v>
      </c>
      <c r="D38" s="192">
        <v>7568.2929999999997</v>
      </c>
      <c r="E38" s="194" t="s">
        <v>134</v>
      </c>
      <c r="F38" s="195">
        <v>10234.297</v>
      </c>
      <c r="G38" s="196">
        <v>44467.699000000001</v>
      </c>
      <c r="H38" s="197">
        <v>6635.0619999999999</v>
      </c>
      <c r="I38" s="168"/>
      <c r="J38" s="191" t="s">
        <v>144</v>
      </c>
      <c r="K38" s="192">
        <v>3416.7139999999999</v>
      </c>
      <c r="L38" s="193">
        <v>14424.124</v>
      </c>
      <c r="M38" s="192">
        <v>1832.4259999999999</v>
      </c>
      <c r="N38" s="194" t="s">
        <v>137</v>
      </c>
      <c r="O38" s="195">
        <v>2962.9549999999999</v>
      </c>
      <c r="P38" s="196">
        <v>12901.375</v>
      </c>
      <c r="Q38" s="197">
        <v>2836.2440000000001</v>
      </c>
    </row>
    <row r="39" spans="1:17" x14ac:dyDescent="0.2">
      <c r="A39" s="191" t="s">
        <v>181</v>
      </c>
      <c r="B39" s="192">
        <v>13033.736000000001</v>
      </c>
      <c r="C39" s="193">
        <v>53875.533000000003</v>
      </c>
      <c r="D39" s="192">
        <v>6040.1959999999999</v>
      </c>
      <c r="E39" s="194" t="s">
        <v>143</v>
      </c>
      <c r="F39" s="195">
        <v>8037.8280000000004</v>
      </c>
      <c r="G39" s="196">
        <v>34965.103000000003</v>
      </c>
      <c r="H39" s="197">
        <v>5053.335</v>
      </c>
      <c r="I39" s="168"/>
      <c r="J39" s="191" t="s">
        <v>139</v>
      </c>
      <c r="K39" s="192">
        <v>3153.8539999999998</v>
      </c>
      <c r="L39" s="193">
        <v>13249.025</v>
      </c>
      <c r="M39" s="192">
        <v>1154.3399999999999</v>
      </c>
      <c r="N39" s="194" t="s">
        <v>139</v>
      </c>
      <c r="O39" s="195">
        <v>2805.578</v>
      </c>
      <c r="P39" s="196">
        <v>12187.666999999999</v>
      </c>
      <c r="Q39" s="197">
        <v>1078.6610000000001</v>
      </c>
    </row>
    <row r="40" spans="1:17" x14ac:dyDescent="0.2">
      <c r="A40" s="191" t="s">
        <v>143</v>
      </c>
      <c r="B40" s="192">
        <v>12810.922</v>
      </c>
      <c r="C40" s="193">
        <v>53494.819000000003</v>
      </c>
      <c r="D40" s="192">
        <v>7498.3710000000001</v>
      </c>
      <c r="E40" s="194" t="s">
        <v>145</v>
      </c>
      <c r="F40" s="195">
        <v>7695.6350000000002</v>
      </c>
      <c r="G40" s="196">
        <v>33385.781000000003</v>
      </c>
      <c r="H40" s="197">
        <v>4090.2660000000001</v>
      </c>
      <c r="I40" s="168"/>
      <c r="J40" s="191" t="s">
        <v>140</v>
      </c>
      <c r="K40" s="192">
        <v>2002.7760000000001</v>
      </c>
      <c r="L40" s="193">
        <v>8393.4779999999992</v>
      </c>
      <c r="M40" s="192">
        <v>1184.4280000000001</v>
      </c>
      <c r="N40" s="194" t="s">
        <v>144</v>
      </c>
      <c r="O40" s="195">
        <v>2195.9589999999998</v>
      </c>
      <c r="P40" s="196">
        <v>9545.3019999999997</v>
      </c>
      <c r="Q40" s="197">
        <v>914.64499999999998</v>
      </c>
    </row>
    <row r="41" spans="1:17" x14ac:dyDescent="0.2">
      <c r="A41" s="191" t="s">
        <v>189</v>
      </c>
      <c r="B41" s="192">
        <v>7230.0839999999998</v>
      </c>
      <c r="C41" s="193">
        <v>30048.315999999999</v>
      </c>
      <c r="D41" s="192">
        <v>2424.2339999999999</v>
      </c>
      <c r="E41" s="194" t="s">
        <v>189</v>
      </c>
      <c r="F41" s="195">
        <v>5407.8990000000003</v>
      </c>
      <c r="G41" s="196">
        <v>23553.532999999999</v>
      </c>
      <c r="H41" s="197">
        <v>2796.431</v>
      </c>
      <c r="I41" s="168"/>
      <c r="J41" s="191" t="s">
        <v>137</v>
      </c>
      <c r="K41" s="192">
        <v>915.07799999999997</v>
      </c>
      <c r="L41" s="193">
        <v>3806.8780000000002</v>
      </c>
      <c r="M41" s="192">
        <v>716.11099999999999</v>
      </c>
      <c r="N41" s="194" t="s">
        <v>138</v>
      </c>
      <c r="O41" s="195">
        <v>1342.7370000000001</v>
      </c>
      <c r="P41" s="196">
        <v>5828.9210000000003</v>
      </c>
      <c r="Q41" s="197">
        <v>926.91800000000001</v>
      </c>
    </row>
    <row r="42" spans="1:17" x14ac:dyDescent="0.2">
      <c r="A42" s="191" t="s">
        <v>227</v>
      </c>
      <c r="B42" s="192">
        <v>6781.1040000000003</v>
      </c>
      <c r="C42" s="193">
        <v>28255.267</v>
      </c>
      <c r="D42" s="192">
        <v>3360.05</v>
      </c>
      <c r="E42" s="194" t="s">
        <v>211</v>
      </c>
      <c r="F42" s="195">
        <v>4781.7749999999996</v>
      </c>
      <c r="G42" s="196">
        <v>20662.567999999999</v>
      </c>
      <c r="H42" s="197">
        <v>2571.0500000000002</v>
      </c>
      <c r="I42" s="168"/>
      <c r="J42" s="191" t="s">
        <v>160</v>
      </c>
      <c r="K42" s="192">
        <v>900.79100000000005</v>
      </c>
      <c r="L42" s="193">
        <v>3753.7269999999999</v>
      </c>
      <c r="M42" s="192">
        <v>502.41899999999998</v>
      </c>
      <c r="N42" s="194" t="s">
        <v>163</v>
      </c>
      <c r="O42" s="195">
        <v>1338.7860000000001</v>
      </c>
      <c r="P42" s="196">
        <v>5827.8990000000003</v>
      </c>
      <c r="Q42" s="197">
        <v>1705.952</v>
      </c>
    </row>
    <row r="43" spans="1:17" x14ac:dyDescent="0.2">
      <c r="A43" s="191" t="s">
        <v>145</v>
      </c>
      <c r="B43" s="192">
        <v>5291.2259999999997</v>
      </c>
      <c r="C43" s="193">
        <v>22206.606</v>
      </c>
      <c r="D43" s="192">
        <v>2828.6930000000002</v>
      </c>
      <c r="E43" s="194" t="s">
        <v>147</v>
      </c>
      <c r="F43" s="195">
        <v>4656.2259999999997</v>
      </c>
      <c r="G43" s="196">
        <v>20289.36</v>
      </c>
      <c r="H43" s="197">
        <v>3389.2339999999999</v>
      </c>
      <c r="I43" s="168"/>
      <c r="J43" s="191" t="s">
        <v>80</v>
      </c>
      <c r="K43" s="192">
        <v>822.154</v>
      </c>
      <c r="L43" s="193">
        <v>3414.9009999999998</v>
      </c>
      <c r="M43" s="192">
        <v>354.91300000000001</v>
      </c>
      <c r="N43" s="194" t="s">
        <v>160</v>
      </c>
      <c r="O43" s="195">
        <v>1268.7</v>
      </c>
      <c r="P43" s="196">
        <v>5548.0140000000001</v>
      </c>
      <c r="Q43" s="197">
        <v>674.82</v>
      </c>
    </row>
    <row r="44" spans="1:17" x14ac:dyDescent="0.2">
      <c r="A44" s="191" t="s">
        <v>234</v>
      </c>
      <c r="B44" s="192">
        <v>5156.9520000000002</v>
      </c>
      <c r="C44" s="193">
        <v>21524.359</v>
      </c>
      <c r="D44" s="192">
        <v>2381.828</v>
      </c>
      <c r="E44" s="194" t="s">
        <v>236</v>
      </c>
      <c r="F44" s="195">
        <v>3660.6210000000001</v>
      </c>
      <c r="G44" s="196">
        <v>15898.374</v>
      </c>
      <c r="H44" s="197">
        <v>2200.5</v>
      </c>
      <c r="I44" s="168"/>
      <c r="J44" s="191" t="s">
        <v>163</v>
      </c>
      <c r="K44" s="192">
        <v>673.06600000000003</v>
      </c>
      <c r="L44" s="193">
        <v>2787.33</v>
      </c>
      <c r="M44" s="192">
        <v>366.42099999999999</v>
      </c>
      <c r="N44" s="194" t="s">
        <v>145</v>
      </c>
      <c r="O44" s="195">
        <v>1054.806</v>
      </c>
      <c r="P44" s="196">
        <v>4609.0709999999999</v>
      </c>
      <c r="Q44" s="197">
        <v>612.36199999999997</v>
      </c>
    </row>
    <row r="45" spans="1:17" x14ac:dyDescent="0.2">
      <c r="A45" s="191" t="s">
        <v>144</v>
      </c>
      <c r="B45" s="192">
        <v>4964.9120000000003</v>
      </c>
      <c r="C45" s="193">
        <v>20630.97</v>
      </c>
      <c r="D45" s="192">
        <v>2556.154</v>
      </c>
      <c r="E45" s="194" t="s">
        <v>226</v>
      </c>
      <c r="F45" s="195">
        <v>3421.8780000000002</v>
      </c>
      <c r="G45" s="196">
        <v>14829.184999999999</v>
      </c>
      <c r="H45" s="197">
        <v>2061</v>
      </c>
      <c r="I45" s="168"/>
      <c r="J45" s="191" t="s">
        <v>209</v>
      </c>
      <c r="K45" s="192">
        <v>570.19299999999998</v>
      </c>
      <c r="L45" s="193">
        <v>2419.16</v>
      </c>
      <c r="M45" s="192">
        <v>302.42099999999999</v>
      </c>
      <c r="N45" s="194" t="s">
        <v>134</v>
      </c>
      <c r="O45" s="195">
        <v>1045.7180000000001</v>
      </c>
      <c r="P45" s="196">
        <v>4505.4189999999999</v>
      </c>
      <c r="Q45" s="197">
        <v>347.84199999999998</v>
      </c>
    </row>
    <row r="46" spans="1:17" x14ac:dyDescent="0.2">
      <c r="A46" s="191" t="s">
        <v>211</v>
      </c>
      <c r="B46" s="192">
        <v>4959.5889999999999</v>
      </c>
      <c r="C46" s="193">
        <v>20698.86</v>
      </c>
      <c r="D46" s="192">
        <v>2240.9749999999999</v>
      </c>
      <c r="E46" s="194" t="s">
        <v>138</v>
      </c>
      <c r="F46" s="195">
        <v>2824.6950000000002</v>
      </c>
      <c r="G46" s="196">
        <v>12257.893</v>
      </c>
      <c r="H46" s="197">
        <v>1448.4159999999999</v>
      </c>
      <c r="I46" s="168"/>
      <c r="J46" s="191" t="s">
        <v>146</v>
      </c>
      <c r="K46" s="192">
        <v>522.98800000000006</v>
      </c>
      <c r="L46" s="193">
        <v>2186.319</v>
      </c>
      <c r="M46" s="192">
        <v>239.6</v>
      </c>
      <c r="N46" s="194" t="s">
        <v>146</v>
      </c>
      <c r="O46" s="195">
        <v>720.34900000000005</v>
      </c>
      <c r="P46" s="196">
        <v>3121.924</v>
      </c>
      <c r="Q46" s="197">
        <v>346.5</v>
      </c>
    </row>
    <row r="47" spans="1:17" x14ac:dyDescent="0.2">
      <c r="A47" s="191" t="s">
        <v>147</v>
      </c>
      <c r="B47" s="192">
        <v>4359.6850000000004</v>
      </c>
      <c r="C47" s="193">
        <v>18214.663</v>
      </c>
      <c r="D47" s="192">
        <v>2841.413</v>
      </c>
      <c r="E47" s="194" t="s">
        <v>220</v>
      </c>
      <c r="F47" s="195">
        <v>2599.7020000000002</v>
      </c>
      <c r="G47" s="196">
        <v>11439.71</v>
      </c>
      <c r="H47" s="197">
        <v>1194</v>
      </c>
      <c r="I47" s="168"/>
      <c r="J47" s="191" t="s">
        <v>145</v>
      </c>
      <c r="K47" s="192">
        <v>494.92099999999999</v>
      </c>
      <c r="L47" s="193">
        <v>2009.6030000000001</v>
      </c>
      <c r="M47" s="192">
        <v>1061.7339999999999</v>
      </c>
      <c r="N47" s="194" t="s">
        <v>80</v>
      </c>
      <c r="O47" s="195">
        <v>529.81299999999999</v>
      </c>
      <c r="P47" s="196">
        <v>2317.098</v>
      </c>
      <c r="Q47" s="197">
        <v>274.26400000000001</v>
      </c>
    </row>
    <row r="48" spans="1:17" ht="13.5" thickBot="1" x14ac:dyDescent="0.25">
      <c r="A48" s="198" t="s">
        <v>179</v>
      </c>
      <c r="B48" s="199">
        <v>4102.8869999999997</v>
      </c>
      <c r="C48" s="200">
        <v>17101.772000000001</v>
      </c>
      <c r="D48" s="199">
        <v>1941.5</v>
      </c>
      <c r="E48" s="201" t="s">
        <v>267</v>
      </c>
      <c r="F48" s="202">
        <v>2265.98</v>
      </c>
      <c r="G48" s="203">
        <v>9902.1919999999991</v>
      </c>
      <c r="H48" s="204">
        <v>1177</v>
      </c>
      <c r="I48" s="168"/>
      <c r="J48" s="198" t="s">
        <v>158</v>
      </c>
      <c r="K48" s="199">
        <v>459.58100000000002</v>
      </c>
      <c r="L48" s="200">
        <v>1920.9359999999999</v>
      </c>
      <c r="M48" s="199">
        <v>164.05699999999999</v>
      </c>
      <c r="N48" s="201" t="s">
        <v>158</v>
      </c>
      <c r="O48" s="202">
        <v>467.35399999999998</v>
      </c>
      <c r="P48" s="203">
        <v>2030.422</v>
      </c>
      <c r="Q48" s="204">
        <v>175.86600000000001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268</v>
      </c>
      <c r="B53" s="163"/>
      <c r="C53" s="163"/>
      <c r="D53" s="163"/>
      <c r="E53" s="163"/>
      <c r="F53" s="163"/>
      <c r="G53" s="163"/>
      <c r="H53" s="164"/>
      <c r="I53" s="164"/>
      <c r="J53" s="163" t="s">
        <v>269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263</v>
      </c>
      <c r="B56" s="170"/>
      <c r="C56" s="171"/>
      <c r="D56" s="172"/>
      <c r="E56" s="169" t="s">
        <v>264</v>
      </c>
      <c r="F56" s="170"/>
      <c r="G56" s="171"/>
      <c r="H56" s="172"/>
      <c r="I56" s="168"/>
      <c r="J56" s="169" t="s">
        <v>263</v>
      </c>
      <c r="K56" s="170"/>
      <c r="L56" s="171"/>
      <c r="M56" s="172"/>
      <c r="N56" s="169" t="s">
        <v>264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22" t="s">
        <v>132</v>
      </c>
      <c r="K57" s="175" t="s">
        <v>105</v>
      </c>
      <c r="L57" s="176" t="s">
        <v>168</v>
      </c>
      <c r="M57" s="342" t="s">
        <v>133</v>
      </c>
      <c r="N57" s="174" t="s">
        <v>132</v>
      </c>
      <c r="O57" s="175" t="s">
        <v>105</v>
      </c>
      <c r="P57" s="176" t="s">
        <v>168</v>
      </c>
      <c r="Q57" s="323" t="s">
        <v>133</v>
      </c>
    </row>
    <row r="58" spans="1:17" ht="15" thickBot="1" x14ac:dyDescent="0.25">
      <c r="A58" s="177" t="s">
        <v>119</v>
      </c>
      <c r="B58" s="178">
        <v>120891.54300000001</v>
      </c>
      <c r="C58" s="179">
        <v>505958.21399999998</v>
      </c>
      <c r="D58" s="180">
        <v>41343.915000000001</v>
      </c>
      <c r="E58" s="181" t="s">
        <v>119</v>
      </c>
      <c r="F58" s="182">
        <v>130432.325</v>
      </c>
      <c r="G58" s="183">
        <v>567020.34499999997</v>
      </c>
      <c r="H58" s="180">
        <v>45108.705999999998</v>
      </c>
      <c r="I58" s="168"/>
      <c r="J58" s="178" t="s">
        <v>119</v>
      </c>
      <c r="K58" s="179">
        <v>48247.21</v>
      </c>
      <c r="L58" s="180">
        <v>202042.18799999999</v>
      </c>
      <c r="M58" s="351">
        <v>13662.97</v>
      </c>
      <c r="N58" s="182" t="s">
        <v>119</v>
      </c>
      <c r="O58" s="183">
        <v>60448.218999999997</v>
      </c>
      <c r="P58" s="180">
        <v>262819.87300000002</v>
      </c>
      <c r="Q58" s="180">
        <v>16346.486999999999</v>
      </c>
    </row>
    <row r="59" spans="1:17" x14ac:dyDescent="0.2">
      <c r="A59" s="184" t="s">
        <v>138</v>
      </c>
      <c r="B59" s="185">
        <v>18538.504000000001</v>
      </c>
      <c r="C59" s="186">
        <v>77641.203999999998</v>
      </c>
      <c r="D59" s="185">
        <v>6181.674</v>
      </c>
      <c r="E59" s="187" t="s">
        <v>78</v>
      </c>
      <c r="F59" s="188">
        <v>20560.319</v>
      </c>
      <c r="G59" s="189">
        <v>89417.29</v>
      </c>
      <c r="H59" s="190">
        <v>8211.6869999999999</v>
      </c>
      <c r="I59" s="168"/>
      <c r="J59" s="324" t="s">
        <v>78</v>
      </c>
      <c r="K59" s="186">
        <v>18084.875</v>
      </c>
      <c r="L59" s="185">
        <v>75738.078999999998</v>
      </c>
      <c r="M59" s="188">
        <v>5547.1779999999999</v>
      </c>
      <c r="N59" s="188" t="s">
        <v>242</v>
      </c>
      <c r="O59" s="189">
        <v>16614.344000000001</v>
      </c>
      <c r="P59" s="190">
        <v>72299.642999999996</v>
      </c>
      <c r="Q59" s="190">
        <v>4706.1570000000002</v>
      </c>
    </row>
    <row r="60" spans="1:17" x14ac:dyDescent="0.2">
      <c r="A60" s="191" t="s">
        <v>78</v>
      </c>
      <c r="B60" s="192">
        <v>17067.694</v>
      </c>
      <c r="C60" s="193">
        <v>70933.646999999997</v>
      </c>
      <c r="D60" s="192">
        <v>6248.9440000000004</v>
      </c>
      <c r="E60" s="194" t="s">
        <v>138</v>
      </c>
      <c r="F60" s="195">
        <v>20267.75</v>
      </c>
      <c r="G60" s="196">
        <v>88209.797999999995</v>
      </c>
      <c r="H60" s="197">
        <v>6063.5640000000003</v>
      </c>
      <c r="I60" s="168"/>
      <c r="J60" s="325" t="s">
        <v>242</v>
      </c>
      <c r="K60" s="193">
        <v>11022.427</v>
      </c>
      <c r="L60" s="192">
        <v>46017.381999999998</v>
      </c>
      <c r="M60" s="195">
        <v>3070.134</v>
      </c>
      <c r="N60" s="195" t="s">
        <v>78</v>
      </c>
      <c r="O60" s="196">
        <v>15547.788</v>
      </c>
      <c r="P60" s="197">
        <v>67615.228000000003</v>
      </c>
      <c r="Q60" s="197">
        <v>4614.9880000000003</v>
      </c>
    </row>
    <row r="61" spans="1:17" x14ac:dyDescent="0.2">
      <c r="A61" s="191" t="s">
        <v>80</v>
      </c>
      <c r="B61" s="192">
        <v>16138.724</v>
      </c>
      <c r="C61" s="193">
        <v>67496.308999999994</v>
      </c>
      <c r="D61" s="192">
        <v>5333.8890000000001</v>
      </c>
      <c r="E61" s="194" t="s">
        <v>80</v>
      </c>
      <c r="F61" s="195">
        <v>17103.113000000001</v>
      </c>
      <c r="G61" s="196">
        <v>74352.138000000006</v>
      </c>
      <c r="H61" s="197">
        <v>5149.8450000000003</v>
      </c>
      <c r="I61" s="168"/>
      <c r="J61" s="325" t="s">
        <v>77</v>
      </c>
      <c r="K61" s="193">
        <v>5082.1409999999996</v>
      </c>
      <c r="L61" s="192">
        <v>21322.553</v>
      </c>
      <c r="M61" s="195">
        <v>1233.1120000000001</v>
      </c>
      <c r="N61" s="195" t="s">
        <v>140</v>
      </c>
      <c r="O61" s="196">
        <v>5435.1570000000002</v>
      </c>
      <c r="P61" s="197">
        <v>23570.311000000002</v>
      </c>
      <c r="Q61" s="197">
        <v>1258.7190000000001</v>
      </c>
    </row>
    <row r="62" spans="1:17" x14ac:dyDescent="0.2">
      <c r="A62" s="191" t="s">
        <v>242</v>
      </c>
      <c r="B62" s="192">
        <v>13503.282999999999</v>
      </c>
      <c r="C62" s="193">
        <v>56986.909</v>
      </c>
      <c r="D62" s="192">
        <v>4754.1639999999998</v>
      </c>
      <c r="E62" s="194" t="s">
        <v>147</v>
      </c>
      <c r="F62" s="195">
        <v>13741.79</v>
      </c>
      <c r="G62" s="196">
        <v>59736.171999999999</v>
      </c>
      <c r="H62" s="197">
        <v>4536.95</v>
      </c>
      <c r="I62" s="168"/>
      <c r="J62" s="325" t="s">
        <v>135</v>
      </c>
      <c r="K62" s="193">
        <v>3042.6889999999999</v>
      </c>
      <c r="L62" s="192">
        <v>12720.120999999999</v>
      </c>
      <c r="M62" s="195">
        <v>625.03200000000004</v>
      </c>
      <c r="N62" s="195" t="s">
        <v>135</v>
      </c>
      <c r="O62" s="196">
        <v>4288.0240000000003</v>
      </c>
      <c r="P62" s="197">
        <v>18674.811000000002</v>
      </c>
      <c r="Q62" s="197">
        <v>943.46199999999999</v>
      </c>
    </row>
    <row r="63" spans="1:17" x14ac:dyDescent="0.2">
      <c r="A63" s="191" t="s">
        <v>147</v>
      </c>
      <c r="B63" s="192">
        <v>10080.424999999999</v>
      </c>
      <c r="C63" s="193">
        <v>42290.5</v>
      </c>
      <c r="D63" s="192">
        <v>3469.8470000000002</v>
      </c>
      <c r="E63" s="194" t="s">
        <v>242</v>
      </c>
      <c r="F63" s="195">
        <v>9100.5429999999997</v>
      </c>
      <c r="G63" s="196">
        <v>39483.071000000004</v>
      </c>
      <c r="H63" s="197">
        <v>3856.9740000000002</v>
      </c>
      <c r="I63" s="168"/>
      <c r="J63" s="325" t="s">
        <v>139</v>
      </c>
      <c r="K63" s="193">
        <v>2537.1289999999999</v>
      </c>
      <c r="L63" s="192">
        <v>10660.079</v>
      </c>
      <c r="M63" s="195">
        <v>497.24</v>
      </c>
      <c r="N63" s="195" t="s">
        <v>144</v>
      </c>
      <c r="O63" s="196">
        <v>3680.393</v>
      </c>
      <c r="P63" s="197">
        <v>15997.996999999999</v>
      </c>
      <c r="Q63" s="197">
        <v>1039.3399999999999</v>
      </c>
    </row>
    <row r="64" spans="1:17" x14ac:dyDescent="0.2">
      <c r="A64" s="191" t="s">
        <v>77</v>
      </c>
      <c r="B64" s="192">
        <v>6474.652</v>
      </c>
      <c r="C64" s="193">
        <v>27041.226999999999</v>
      </c>
      <c r="D64" s="192">
        <v>2316.2510000000002</v>
      </c>
      <c r="E64" s="194" t="s">
        <v>145</v>
      </c>
      <c r="F64" s="195">
        <v>7543.9830000000002</v>
      </c>
      <c r="G64" s="196">
        <v>32751.16</v>
      </c>
      <c r="H64" s="197">
        <v>2671.8580000000002</v>
      </c>
      <c r="I64" s="168"/>
      <c r="J64" s="325" t="s">
        <v>144</v>
      </c>
      <c r="K64" s="193">
        <v>2024.5530000000001</v>
      </c>
      <c r="L64" s="192">
        <v>8508.6419999999998</v>
      </c>
      <c r="M64" s="195">
        <v>581.54600000000005</v>
      </c>
      <c r="N64" s="195" t="s">
        <v>77</v>
      </c>
      <c r="O64" s="196">
        <v>3402.703</v>
      </c>
      <c r="P64" s="197">
        <v>14755.879000000001</v>
      </c>
      <c r="Q64" s="197">
        <v>847.87400000000002</v>
      </c>
    </row>
    <row r="65" spans="1:17" x14ac:dyDescent="0.2">
      <c r="A65" s="191" t="s">
        <v>145</v>
      </c>
      <c r="B65" s="192">
        <v>5147.076</v>
      </c>
      <c r="C65" s="193">
        <v>21554.556</v>
      </c>
      <c r="D65" s="192">
        <v>1927.298</v>
      </c>
      <c r="E65" s="194" t="s">
        <v>77</v>
      </c>
      <c r="F65" s="195">
        <v>4458.8770000000004</v>
      </c>
      <c r="G65" s="196">
        <v>19361.339</v>
      </c>
      <c r="H65" s="197">
        <v>1701.1310000000001</v>
      </c>
      <c r="I65" s="168"/>
      <c r="J65" s="325" t="s">
        <v>140</v>
      </c>
      <c r="K65" s="193">
        <v>1716.18</v>
      </c>
      <c r="L65" s="192">
        <v>7185.3969999999999</v>
      </c>
      <c r="M65" s="195">
        <v>653.26</v>
      </c>
      <c r="N65" s="195" t="s">
        <v>145</v>
      </c>
      <c r="O65" s="196">
        <v>3218.866</v>
      </c>
      <c r="P65" s="197">
        <v>13965.038</v>
      </c>
      <c r="Q65" s="197">
        <v>848.17600000000004</v>
      </c>
    </row>
    <row r="66" spans="1:17" x14ac:dyDescent="0.2">
      <c r="A66" s="191" t="s">
        <v>137</v>
      </c>
      <c r="B66" s="192">
        <v>4019.91</v>
      </c>
      <c r="C66" s="193">
        <v>16840.171999999999</v>
      </c>
      <c r="D66" s="192">
        <v>1246.3800000000001</v>
      </c>
      <c r="E66" s="194" t="s">
        <v>216</v>
      </c>
      <c r="F66" s="195">
        <v>4121.9650000000001</v>
      </c>
      <c r="G66" s="196">
        <v>17960.887999999999</v>
      </c>
      <c r="H66" s="197">
        <v>1417</v>
      </c>
      <c r="I66" s="168"/>
      <c r="J66" s="325" t="s">
        <v>145</v>
      </c>
      <c r="K66" s="193">
        <v>1665.703</v>
      </c>
      <c r="L66" s="192">
        <v>7010.5020000000004</v>
      </c>
      <c r="M66" s="195">
        <v>383.36200000000002</v>
      </c>
      <c r="N66" s="195" t="s">
        <v>139</v>
      </c>
      <c r="O66" s="196">
        <v>2352.9810000000002</v>
      </c>
      <c r="P66" s="197">
        <v>10238.253000000001</v>
      </c>
      <c r="Q66" s="197">
        <v>518.70000000000005</v>
      </c>
    </row>
    <row r="67" spans="1:17" x14ac:dyDescent="0.2">
      <c r="A67" s="191" t="s">
        <v>143</v>
      </c>
      <c r="B67" s="192">
        <v>3771.8690000000001</v>
      </c>
      <c r="C67" s="193">
        <v>15789.898999999999</v>
      </c>
      <c r="D67" s="192">
        <v>1313.345</v>
      </c>
      <c r="E67" s="194" t="s">
        <v>140</v>
      </c>
      <c r="F67" s="195">
        <v>3897.875</v>
      </c>
      <c r="G67" s="196">
        <v>16923.066999999999</v>
      </c>
      <c r="H67" s="197">
        <v>1452.9269999999999</v>
      </c>
      <c r="I67" s="168"/>
      <c r="J67" s="325" t="s">
        <v>146</v>
      </c>
      <c r="K67" s="193">
        <v>1456.691</v>
      </c>
      <c r="L67" s="192">
        <v>6101.982</v>
      </c>
      <c r="M67" s="195">
        <v>501.76</v>
      </c>
      <c r="N67" s="195" t="s">
        <v>137</v>
      </c>
      <c r="O67" s="196">
        <v>1872.0940000000001</v>
      </c>
      <c r="P67" s="197">
        <v>8194.607</v>
      </c>
      <c r="Q67" s="197">
        <v>492.82499999999999</v>
      </c>
    </row>
    <row r="68" spans="1:17" x14ac:dyDescent="0.2">
      <c r="A68" s="191" t="s">
        <v>140</v>
      </c>
      <c r="B68" s="192">
        <v>3756.7930000000001</v>
      </c>
      <c r="C68" s="193">
        <v>15919.478999999999</v>
      </c>
      <c r="D68" s="192">
        <v>1339.693</v>
      </c>
      <c r="E68" s="194" t="s">
        <v>137</v>
      </c>
      <c r="F68" s="195">
        <v>3636.7379999999998</v>
      </c>
      <c r="G68" s="196">
        <v>15857.779</v>
      </c>
      <c r="H68" s="197">
        <v>1054.9259999999999</v>
      </c>
      <c r="I68" s="168"/>
      <c r="J68" s="325" t="s">
        <v>134</v>
      </c>
      <c r="K68" s="193">
        <v>936.178</v>
      </c>
      <c r="L68" s="192">
        <v>3928.2429999999999</v>
      </c>
      <c r="M68" s="195">
        <v>344.476</v>
      </c>
      <c r="N68" s="195" t="s">
        <v>146</v>
      </c>
      <c r="O68" s="196">
        <v>1452.577</v>
      </c>
      <c r="P68" s="197">
        <v>6305.71</v>
      </c>
      <c r="Q68" s="197">
        <v>375.68</v>
      </c>
    </row>
    <row r="69" spans="1:17" x14ac:dyDescent="0.2">
      <c r="A69" s="191" t="s">
        <v>142</v>
      </c>
      <c r="B69" s="192">
        <v>3518.2370000000001</v>
      </c>
      <c r="C69" s="193">
        <v>14640.77</v>
      </c>
      <c r="D69" s="192">
        <v>1139.451</v>
      </c>
      <c r="E69" s="194" t="s">
        <v>143</v>
      </c>
      <c r="F69" s="195">
        <v>3416.759</v>
      </c>
      <c r="G69" s="196">
        <v>14794.779</v>
      </c>
      <c r="H69" s="197">
        <v>1142.0029999999999</v>
      </c>
      <c r="I69" s="168"/>
      <c r="J69" s="325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1330.325</v>
      </c>
      <c r="P69" s="197">
        <v>5755.9620000000004</v>
      </c>
      <c r="Q69" s="197">
        <v>351.50299999999999</v>
      </c>
    </row>
    <row r="70" spans="1:17" x14ac:dyDescent="0.2">
      <c r="A70" s="191" t="s">
        <v>144</v>
      </c>
      <c r="B70" s="192">
        <v>2824.9580000000001</v>
      </c>
      <c r="C70" s="193">
        <v>11926.962</v>
      </c>
      <c r="D70" s="192">
        <v>915.31299999999999</v>
      </c>
      <c r="E70" s="194" t="s">
        <v>142</v>
      </c>
      <c r="F70" s="195">
        <v>3111.4169999999999</v>
      </c>
      <c r="G70" s="196">
        <v>13550.733</v>
      </c>
      <c r="H70" s="197">
        <v>1055.9000000000001</v>
      </c>
      <c r="I70" s="168"/>
      <c r="J70" s="325" t="s">
        <v>160</v>
      </c>
      <c r="K70" s="193">
        <v>166.33600000000001</v>
      </c>
      <c r="L70" s="192">
        <v>699.60699999999997</v>
      </c>
      <c r="M70" s="195">
        <v>47.639000000000003</v>
      </c>
      <c r="N70" s="195" t="s">
        <v>160</v>
      </c>
      <c r="O70" s="196">
        <v>363.51499999999999</v>
      </c>
      <c r="P70" s="197">
        <v>1579.528</v>
      </c>
      <c r="Q70" s="197">
        <v>93.763999999999996</v>
      </c>
    </row>
    <row r="71" spans="1:17" x14ac:dyDescent="0.2">
      <c r="A71" s="191" t="s">
        <v>223</v>
      </c>
      <c r="B71" s="192">
        <v>1708.84</v>
      </c>
      <c r="C71" s="193">
        <v>7078.7539999999999</v>
      </c>
      <c r="D71" s="192">
        <v>551.928</v>
      </c>
      <c r="E71" s="194" t="s">
        <v>223</v>
      </c>
      <c r="F71" s="195">
        <v>1949.6579999999999</v>
      </c>
      <c r="G71" s="196">
        <v>8493.2999999999993</v>
      </c>
      <c r="H71" s="197">
        <v>696.53700000000003</v>
      </c>
      <c r="I71" s="168"/>
      <c r="J71" s="325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142</v>
      </c>
      <c r="O71" s="196">
        <v>310.95699999999999</v>
      </c>
      <c r="P71" s="197">
        <v>1345.6579999999999</v>
      </c>
      <c r="Q71" s="197">
        <v>77.3</v>
      </c>
    </row>
    <row r="72" spans="1:17" x14ac:dyDescent="0.2">
      <c r="A72" s="191" t="s">
        <v>216</v>
      </c>
      <c r="B72" s="192">
        <v>1489.854</v>
      </c>
      <c r="C72" s="193">
        <v>6234.8779999999997</v>
      </c>
      <c r="D72" s="192">
        <v>504.03</v>
      </c>
      <c r="E72" s="194" t="s">
        <v>237</v>
      </c>
      <c r="F72" s="195">
        <v>1876.443</v>
      </c>
      <c r="G72" s="196">
        <v>8157.9210000000003</v>
      </c>
      <c r="H72" s="197">
        <v>783</v>
      </c>
      <c r="I72" s="168"/>
      <c r="J72" s="325" t="s">
        <v>248</v>
      </c>
      <c r="K72" s="193">
        <v>68.007000000000005</v>
      </c>
      <c r="L72" s="192">
        <v>285.67599999999999</v>
      </c>
      <c r="M72" s="195">
        <v>22.5</v>
      </c>
      <c r="N72" s="195" t="s">
        <v>80</v>
      </c>
      <c r="O72" s="196">
        <v>254.00299999999999</v>
      </c>
      <c r="P72" s="197">
        <v>1106.5440000000001</v>
      </c>
      <c r="Q72" s="197">
        <v>66.665999999999997</v>
      </c>
    </row>
    <row r="73" spans="1:17" x14ac:dyDescent="0.2">
      <c r="A73" s="191" t="s">
        <v>181</v>
      </c>
      <c r="B73" s="192">
        <v>1380.1210000000001</v>
      </c>
      <c r="C73" s="193">
        <v>5755.72</v>
      </c>
      <c r="D73" s="192">
        <v>392.02300000000002</v>
      </c>
      <c r="E73" s="194" t="s">
        <v>239</v>
      </c>
      <c r="F73" s="195">
        <v>1736.6579999999999</v>
      </c>
      <c r="G73" s="196">
        <v>7532.7110000000002</v>
      </c>
      <c r="H73" s="197">
        <v>560.60500000000002</v>
      </c>
      <c r="I73" s="168"/>
      <c r="J73" s="325" t="s">
        <v>235</v>
      </c>
      <c r="K73" s="193">
        <v>61.225000000000001</v>
      </c>
      <c r="L73" s="192">
        <v>248.61199999999999</v>
      </c>
      <c r="M73" s="195">
        <v>16.8</v>
      </c>
      <c r="N73" s="195" t="s">
        <v>250</v>
      </c>
      <c r="O73" s="196">
        <v>194.393</v>
      </c>
      <c r="P73" s="197">
        <v>845.07</v>
      </c>
      <c r="Q73" s="197">
        <v>60</v>
      </c>
    </row>
    <row r="74" spans="1:17" ht="13.5" thickBot="1" x14ac:dyDescent="0.25">
      <c r="A74" s="198" t="s">
        <v>163</v>
      </c>
      <c r="B74" s="199">
        <v>1337.6949999999999</v>
      </c>
      <c r="C74" s="200">
        <v>5605.0529999999999</v>
      </c>
      <c r="D74" s="199">
        <v>417.17899999999997</v>
      </c>
      <c r="E74" s="201" t="s">
        <v>139</v>
      </c>
      <c r="F74" s="202">
        <v>1492.644</v>
      </c>
      <c r="G74" s="203">
        <v>6526.3050000000003</v>
      </c>
      <c r="H74" s="204">
        <v>506.16899999999998</v>
      </c>
      <c r="I74" s="168"/>
      <c r="J74" s="326" t="s">
        <v>209</v>
      </c>
      <c r="K74" s="200">
        <v>60.914999999999999</v>
      </c>
      <c r="L74" s="199">
        <v>255.88499999999999</v>
      </c>
      <c r="M74" s="202">
        <v>21</v>
      </c>
      <c r="N74" s="202" t="s">
        <v>163</v>
      </c>
      <c r="O74" s="203">
        <v>115.91500000000001</v>
      </c>
      <c r="P74" s="204">
        <v>507.79700000000003</v>
      </c>
      <c r="Q74" s="204">
        <v>48.241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265</v>
      </c>
      <c r="B79" s="163"/>
      <c r="C79" s="163"/>
      <c r="D79" s="163"/>
      <c r="E79" s="163"/>
      <c r="F79" s="163"/>
      <c r="G79" s="163"/>
      <c r="H79" s="164"/>
      <c r="I79" s="164"/>
      <c r="J79" s="163" t="s">
        <v>265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263</v>
      </c>
      <c r="B82" s="170"/>
      <c r="C82" s="171"/>
      <c r="D82" s="172"/>
      <c r="E82" s="169" t="s">
        <v>264</v>
      </c>
      <c r="F82" s="170"/>
      <c r="G82" s="171"/>
      <c r="H82" s="172"/>
      <c r="I82" s="168"/>
      <c r="J82" s="169" t="s">
        <v>263</v>
      </c>
      <c r="K82" s="170"/>
      <c r="L82" s="171"/>
      <c r="M82" s="172"/>
      <c r="N82" s="169" t="s">
        <v>264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597600.554</v>
      </c>
      <c r="C84" s="179">
        <v>2497674.281</v>
      </c>
      <c r="D84" s="180">
        <v>223224.92600000001</v>
      </c>
      <c r="E84" s="181" t="s">
        <v>119</v>
      </c>
      <c r="F84" s="182">
        <v>623699.99300000002</v>
      </c>
      <c r="G84" s="183">
        <v>2711037.24</v>
      </c>
      <c r="H84" s="180">
        <v>233422.111</v>
      </c>
      <c r="I84" s="168"/>
      <c r="J84" s="177" t="s">
        <v>119</v>
      </c>
      <c r="K84" s="178">
        <v>262421.174</v>
      </c>
      <c r="L84" s="179">
        <v>1097891.456</v>
      </c>
      <c r="M84" s="180">
        <v>76245.338000000003</v>
      </c>
      <c r="N84" s="181" t="s">
        <v>119</v>
      </c>
      <c r="O84" s="182">
        <v>277068.34499999997</v>
      </c>
      <c r="P84" s="183">
        <v>1204150.952</v>
      </c>
      <c r="Q84" s="180">
        <v>85002.085000000006</v>
      </c>
    </row>
    <row r="85" spans="1:17" x14ac:dyDescent="0.2">
      <c r="A85" s="184" t="s">
        <v>138</v>
      </c>
      <c r="B85" s="185">
        <v>71053.914000000004</v>
      </c>
      <c r="C85" s="186">
        <v>297088.92200000002</v>
      </c>
      <c r="D85" s="185">
        <v>25951.82</v>
      </c>
      <c r="E85" s="187" t="s">
        <v>138</v>
      </c>
      <c r="F85" s="188">
        <v>80539</v>
      </c>
      <c r="G85" s="189">
        <v>349997.00799999997</v>
      </c>
      <c r="H85" s="190">
        <v>28791.32</v>
      </c>
      <c r="I85" s="168"/>
      <c r="J85" s="184" t="s">
        <v>78</v>
      </c>
      <c r="K85" s="185">
        <v>114959.26300000001</v>
      </c>
      <c r="L85" s="186">
        <v>480993.20899999997</v>
      </c>
      <c r="M85" s="185">
        <v>38026.966999999997</v>
      </c>
      <c r="N85" s="187" t="s">
        <v>78</v>
      </c>
      <c r="O85" s="188">
        <v>98119.983999999997</v>
      </c>
      <c r="P85" s="189">
        <v>426582.69099999999</v>
      </c>
      <c r="Q85" s="190">
        <v>36073.921000000002</v>
      </c>
    </row>
    <row r="86" spans="1:17" x14ac:dyDescent="0.2">
      <c r="A86" s="191" t="s">
        <v>78</v>
      </c>
      <c r="B86" s="192">
        <v>69719.53</v>
      </c>
      <c r="C86" s="193">
        <v>291391.95799999998</v>
      </c>
      <c r="D86" s="192">
        <v>31476.542000000001</v>
      </c>
      <c r="E86" s="194" t="s">
        <v>78</v>
      </c>
      <c r="F86" s="195">
        <v>79226.198999999993</v>
      </c>
      <c r="G86" s="196">
        <v>344407.74800000002</v>
      </c>
      <c r="H86" s="197">
        <v>37011.110999999997</v>
      </c>
      <c r="I86" s="168"/>
      <c r="J86" s="191" t="s">
        <v>134</v>
      </c>
      <c r="K86" s="192">
        <v>26840.598999999998</v>
      </c>
      <c r="L86" s="193">
        <v>112215.493</v>
      </c>
      <c r="M86" s="192">
        <v>5370.8440000000001</v>
      </c>
      <c r="N86" s="194" t="s">
        <v>242</v>
      </c>
      <c r="O86" s="195">
        <v>34428.178999999996</v>
      </c>
      <c r="P86" s="196">
        <v>149604.905</v>
      </c>
      <c r="Q86" s="197">
        <v>11610.138999999999</v>
      </c>
    </row>
    <row r="87" spans="1:17" x14ac:dyDescent="0.2">
      <c r="A87" s="191" t="s">
        <v>134</v>
      </c>
      <c r="B87" s="192">
        <v>52019.777999999998</v>
      </c>
      <c r="C87" s="193">
        <v>216658.43599999999</v>
      </c>
      <c r="D87" s="192">
        <v>16743.674999999999</v>
      </c>
      <c r="E87" s="194" t="s">
        <v>134</v>
      </c>
      <c r="F87" s="195">
        <v>49915.252999999997</v>
      </c>
      <c r="G87" s="196">
        <v>216726.85200000001</v>
      </c>
      <c r="H87" s="197">
        <v>16576.213</v>
      </c>
      <c r="I87" s="168"/>
      <c r="J87" s="191" t="s">
        <v>242</v>
      </c>
      <c r="K87" s="192">
        <v>23768.278999999999</v>
      </c>
      <c r="L87" s="193">
        <v>99574.827000000005</v>
      </c>
      <c r="M87" s="192">
        <v>7608.4949999999999</v>
      </c>
      <c r="N87" s="194" t="s">
        <v>134</v>
      </c>
      <c r="O87" s="195">
        <v>32829.951000000001</v>
      </c>
      <c r="P87" s="196">
        <v>142711.55300000001</v>
      </c>
      <c r="Q87" s="197">
        <v>6894.7830000000004</v>
      </c>
    </row>
    <row r="88" spans="1:17" x14ac:dyDescent="0.2">
      <c r="A88" s="191" t="s">
        <v>145</v>
      </c>
      <c r="B88" s="192">
        <v>39009.211000000003</v>
      </c>
      <c r="C88" s="193">
        <v>163166.47099999999</v>
      </c>
      <c r="D88" s="192">
        <v>12436.821</v>
      </c>
      <c r="E88" s="194" t="s">
        <v>145</v>
      </c>
      <c r="F88" s="195">
        <v>44972.567999999999</v>
      </c>
      <c r="G88" s="196">
        <v>195455.91800000001</v>
      </c>
      <c r="H88" s="197">
        <v>14693.244000000001</v>
      </c>
      <c r="I88" s="168"/>
      <c r="J88" s="191" t="s">
        <v>144</v>
      </c>
      <c r="K88" s="192">
        <v>22726.757000000001</v>
      </c>
      <c r="L88" s="193">
        <v>94973.959000000003</v>
      </c>
      <c r="M88" s="192">
        <v>7415.67</v>
      </c>
      <c r="N88" s="194" t="s">
        <v>144</v>
      </c>
      <c r="O88" s="195">
        <v>27618.800999999999</v>
      </c>
      <c r="P88" s="196">
        <v>119911.591</v>
      </c>
      <c r="Q88" s="197">
        <v>8408.0759999999991</v>
      </c>
    </row>
    <row r="89" spans="1:17" x14ac:dyDescent="0.2">
      <c r="A89" s="191" t="s">
        <v>80</v>
      </c>
      <c r="B89" s="192">
        <v>38176.26</v>
      </c>
      <c r="C89" s="193">
        <v>159632.53899999999</v>
      </c>
      <c r="D89" s="192">
        <v>14302.543</v>
      </c>
      <c r="E89" s="194" t="s">
        <v>80</v>
      </c>
      <c r="F89" s="195">
        <v>39606.241999999998</v>
      </c>
      <c r="G89" s="196">
        <v>172136.27799999999</v>
      </c>
      <c r="H89" s="197">
        <v>14559.537</v>
      </c>
      <c r="I89" s="168"/>
      <c r="J89" s="191" t="s">
        <v>77</v>
      </c>
      <c r="K89" s="192">
        <v>22411.681</v>
      </c>
      <c r="L89" s="193">
        <v>93675.084000000003</v>
      </c>
      <c r="M89" s="192">
        <v>6042.4679999999998</v>
      </c>
      <c r="N89" s="194" t="s">
        <v>138</v>
      </c>
      <c r="O89" s="195">
        <v>23418.199000000001</v>
      </c>
      <c r="P89" s="196">
        <v>101739.171</v>
      </c>
      <c r="Q89" s="197">
        <v>6719.7939999999999</v>
      </c>
    </row>
    <row r="90" spans="1:17" x14ac:dyDescent="0.2">
      <c r="A90" s="191" t="s">
        <v>142</v>
      </c>
      <c r="B90" s="192">
        <v>27908.678</v>
      </c>
      <c r="C90" s="193">
        <v>116613.151</v>
      </c>
      <c r="D90" s="192">
        <v>11795.725</v>
      </c>
      <c r="E90" s="194" t="s">
        <v>142</v>
      </c>
      <c r="F90" s="195">
        <v>31651.165000000001</v>
      </c>
      <c r="G90" s="196">
        <v>137507.90700000001</v>
      </c>
      <c r="H90" s="197">
        <v>12260.974</v>
      </c>
      <c r="I90" s="168"/>
      <c r="J90" s="191" t="s">
        <v>138</v>
      </c>
      <c r="K90" s="192">
        <v>19034.792000000001</v>
      </c>
      <c r="L90" s="193">
        <v>79554.269</v>
      </c>
      <c r="M90" s="192">
        <v>4986.0249999999996</v>
      </c>
      <c r="N90" s="194" t="s">
        <v>77</v>
      </c>
      <c r="O90" s="195">
        <v>23124.682000000001</v>
      </c>
      <c r="P90" s="196">
        <v>100486.781</v>
      </c>
      <c r="Q90" s="197">
        <v>6667.4530000000004</v>
      </c>
    </row>
    <row r="91" spans="1:17" x14ac:dyDescent="0.2">
      <c r="A91" s="191" t="s">
        <v>242</v>
      </c>
      <c r="B91" s="192">
        <v>26321.232</v>
      </c>
      <c r="C91" s="193">
        <v>110140.88</v>
      </c>
      <c r="D91" s="192">
        <v>10325.499</v>
      </c>
      <c r="E91" s="194" t="s">
        <v>144</v>
      </c>
      <c r="F91" s="195">
        <v>28600.172999999999</v>
      </c>
      <c r="G91" s="196">
        <v>124203.454</v>
      </c>
      <c r="H91" s="197">
        <v>7095.7979999999998</v>
      </c>
      <c r="I91" s="168"/>
      <c r="J91" s="191" t="s">
        <v>145</v>
      </c>
      <c r="K91" s="192">
        <v>7702.924</v>
      </c>
      <c r="L91" s="193">
        <v>32296.166000000001</v>
      </c>
      <c r="M91" s="192">
        <v>1595.3869999999999</v>
      </c>
      <c r="N91" s="194" t="s">
        <v>145</v>
      </c>
      <c r="O91" s="195">
        <v>7736.5870000000004</v>
      </c>
      <c r="P91" s="196">
        <v>33625.892</v>
      </c>
      <c r="Q91" s="197">
        <v>1821.6420000000001</v>
      </c>
    </row>
    <row r="92" spans="1:17" x14ac:dyDescent="0.2">
      <c r="A92" s="191" t="s">
        <v>141</v>
      </c>
      <c r="B92" s="192">
        <v>22851.963</v>
      </c>
      <c r="C92" s="193">
        <v>95491.937999999995</v>
      </c>
      <c r="D92" s="192">
        <v>8236.1</v>
      </c>
      <c r="E92" s="194" t="s">
        <v>147</v>
      </c>
      <c r="F92" s="195">
        <v>27655.432000000001</v>
      </c>
      <c r="G92" s="196">
        <v>120125.773</v>
      </c>
      <c r="H92" s="197">
        <v>11820.861999999999</v>
      </c>
      <c r="I92" s="168"/>
      <c r="J92" s="191" t="s">
        <v>136</v>
      </c>
      <c r="K92" s="192">
        <v>5169.0630000000001</v>
      </c>
      <c r="L92" s="193">
        <v>21588.757000000001</v>
      </c>
      <c r="M92" s="192">
        <v>798.81399999999996</v>
      </c>
      <c r="N92" s="194" t="s">
        <v>136</v>
      </c>
      <c r="O92" s="195">
        <v>6770.1170000000002</v>
      </c>
      <c r="P92" s="196">
        <v>29399.192999999999</v>
      </c>
      <c r="Q92" s="197">
        <v>1129.19</v>
      </c>
    </row>
    <row r="93" spans="1:17" x14ac:dyDescent="0.2">
      <c r="A93" s="191" t="s">
        <v>144</v>
      </c>
      <c r="B93" s="192">
        <v>21603.1</v>
      </c>
      <c r="C93" s="193">
        <v>90107.751999999993</v>
      </c>
      <c r="D93" s="192">
        <v>7321.3</v>
      </c>
      <c r="E93" s="194" t="s">
        <v>141</v>
      </c>
      <c r="F93" s="195">
        <v>24557.704000000002</v>
      </c>
      <c r="G93" s="196">
        <v>106925.576</v>
      </c>
      <c r="H93" s="197">
        <v>9032.3629999999994</v>
      </c>
      <c r="I93" s="168"/>
      <c r="J93" s="191" t="s">
        <v>137</v>
      </c>
      <c r="K93" s="192">
        <v>4071.6080000000002</v>
      </c>
      <c r="L93" s="193">
        <v>17084.352999999999</v>
      </c>
      <c r="M93" s="192">
        <v>731.35</v>
      </c>
      <c r="N93" s="194" t="s">
        <v>137</v>
      </c>
      <c r="O93" s="195">
        <v>5457.7610000000004</v>
      </c>
      <c r="P93" s="196">
        <v>23659.83</v>
      </c>
      <c r="Q93" s="197">
        <v>1117.2380000000001</v>
      </c>
    </row>
    <row r="94" spans="1:17" x14ac:dyDescent="0.2">
      <c r="A94" s="191" t="s">
        <v>147</v>
      </c>
      <c r="B94" s="192">
        <v>20438.635999999999</v>
      </c>
      <c r="C94" s="193">
        <v>85489.334000000003</v>
      </c>
      <c r="D94" s="192">
        <v>9238.4840000000004</v>
      </c>
      <c r="E94" s="194" t="s">
        <v>150</v>
      </c>
      <c r="F94" s="195">
        <v>16517.466</v>
      </c>
      <c r="G94" s="196">
        <v>71985.591</v>
      </c>
      <c r="H94" s="197">
        <v>6345.4049999999997</v>
      </c>
      <c r="I94" s="168"/>
      <c r="J94" s="191" t="s">
        <v>135</v>
      </c>
      <c r="K94" s="192">
        <v>2681.5149999999999</v>
      </c>
      <c r="L94" s="193">
        <v>11198.627</v>
      </c>
      <c r="M94" s="192">
        <v>461.05900000000003</v>
      </c>
      <c r="N94" s="194" t="s">
        <v>163</v>
      </c>
      <c r="O94" s="195">
        <v>3324.386</v>
      </c>
      <c r="P94" s="196">
        <v>14498.455</v>
      </c>
      <c r="Q94" s="197">
        <v>1365.3630000000001</v>
      </c>
    </row>
    <row r="95" spans="1:17" x14ac:dyDescent="0.2">
      <c r="A95" s="191" t="s">
        <v>150</v>
      </c>
      <c r="B95" s="192">
        <v>17538.428</v>
      </c>
      <c r="C95" s="193">
        <v>73487.626999999993</v>
      </c>
      <c r="D95" s="192">
        <v>6401.3220000000001</v>
      </c>
      <c r="E95" s="194" t="s">
        <v>143</v>
      </c>
      <c r="F95" s="195">
        <v>16450.165000000001</v>
      </c>
      <c r="G95" s="196">
        <v>71504.923999999999</v>
      </c>
      <c r="H95" s="197">
        <v>7107.0770000000002</v>
      </c>
      <c r="I95" s="168"/>
      <c r="J95" s="191" t="s">
        <v>139</v>
      </c>
      <c r="K95" s="192">
        <v>2488.7579999999998</v>
      </c>
      <c r="L95" s="193">
        <v>10440.972</v>
      </c>
      <c r="M95" s="192">
        <v>712.90800000000002</v>
      </c>
      <c r="N95" s="194" t="s">
        <v>135</v>
      </c>
      <c r="O95" s="195">
        <v>2593.7310000000002</v>
      </c>
      <c r="P95" s="196">
        <v>11255.281999999999</v>
      </c>
      <c r="Q95" s="197">
        <v>458.75900000000001</v>
      </c>
    </row>
    <row r="96" spans="1:17" x14ac:dyDescent="0.2">
      <c r="A96" s="191" t="s">
        <v>143</v>
      </c>
      <c r="B96" s="192">
        <v>16126.754000000001</v>
      </c>
      <c r="C96" s="193">
        <v>67281.165999999997</v>
      </c>
      <c r="D96" s="192">
        <v>6703.9560000000001</v>
      </c>
      <c r="E96" s="194" t="s">
        <v>137</v>
      </c>
      <c r="F96" s="195">
        <v>15434.146000000001</v>
      </c>
      <c r="G96" s="196">
        <v>67102.301999999996</v>
      </c>
      <c r="H96" s="197">
        <v>5561.1009999999997</v>
      </c>
      <c r="I96" s="168"/>
      <c r="J96" s="191" t="s">
        <v>158</v>
      </c>
      <c r="K96" s="192">
        <v>1605.848</v>
      </c>
      <c r="L96" s="193">
        <v>6790.5640000000003</v>
      </c>
      <c r="M96" s="192">
        <v>200.37299999999999</v>
      </c>
      <c r="N96" s="194" t="s">
        <v>142</v>
      </c>
      <c r="O96" s="195">
        <v>2496.424</v>
      </c>
      <c r="P96" s="196">
        <v>10918.05</v>
      </c>
      <c r="Q96" s="197">
        <v>537.08799999999997</v>
      </c>
    </row>
    <row r="97" spans="1:17" x14ac:dyDescent="0.2">
      <c r="A97" s="191" t="s">
        <v>137</v>
      </c>
      <c r="B97" s="192">
        <v>15480.245999999999</v>
      </c>
      <c r="C97" s="193">
        <v>64696.517999999996</v>
      </c>
      <c r="D97" s="192">
        <v>5612.1170000000002</v>
      </c>
      <c r="E97" s="194" t="s">
        <v>242</v>
      </c>
      <c r="F97" s="195">
        <v>15105.931</v>
      </c>
      <c r="G97" s="196">
        <v>65634.466</v>
      </c>
      <c r="H97" s="197">
        <v>6170.585</v>
      </c>
      <c r="I97" s="168"/>
      <c r="J97" s="191" t="s">
        <v>182</v>
      </c>
      <c r="K97" s="192">
        <v>1488.7280000000001</v>
      </c>
      <c r="L97" s="193">
        <v>6174.5680000000002</v>
      </c>
      <c r="M97" s="192">
        <v>265.53100000000001</v>
      </c>
      <c r="N97" s="194" t="s">
        <v>139</v>
      </c>
      <c r="O97" s="195">
        <v>1838.2249999999999</v>
      </c>
      <c r="P97" s="196">
        <v>7980.4639999999999</v>
      </c>
      <c r="Q97" s="197">
        <v>479.85199999999998</v>
      </c>
    </row>
    <row r="98" spans="1:17" x14ac:dyDescent="0.2">
      <c r="A98" s="191" t="s">
        <v>247</v>
      </c>
      <c r="B98" s="192">
        <v>14856.004000000001</v>
      </c>
      <c r="C98" s="193">
        <v>62446.913</v>
      </c>
      <c r="D98" s="192">
        <v>5439.3559999999998</v>
      </c>
      <c r="E98" s="194" t="s">
        <v>163</v>
      </c>
      <c r="F98" s="195">
        <v>11520.227999999999</v>
      </c>
      <c r="G98" s="196">
        <v>50116.337</v>
      </c>
      <c r="H98" s="197">
        <v>4018.6379999999999</v>
      </c>
      <c r="I98" s="168"/>
      <c r="J98" s="191" t="s">
        <v>142</v>
      </c>
      <c r="K98" s="192">
        <v>1436.3240000000001</v>
      </c>
      <c r="L98" s="193">
        <v>6091.0420000000004</v>
      </c>
      <c r="M98" s="192">
        <v>309.505</v>
      </c>
      <c r="N98" s="194" t="s">
        <v>182</v>
      </c>
      <c r="O98" s="195">
        <v>1741.0429999999999</v>
      </c>
      <c r="P98" s="196">
        <v>7574.1490000000003</v>
      </c>
      <c r="Q98" s="197">
        <v>296.14400000000001</v>
      </c>
    </row>
    <row r="99" spans="1:17" x14ac:dyDescent="0.2">
      <c r="A99" s="191" t="s">
        <v>136</v>
      </c>
      <c r="B99" s="192">
        <v>11469.648999999999</v>
      </c>
      <c r="C99" s="193">
        <v>47806.241999999998</v>
      </c>
      <c r="D99" s="192">
        <v>4620.125</v>
      </c>
      <c r="E99" s="194" t="s">
        <v>136</v>
      </c>
      <c r="F99" s="195">
        <v>10822.199000000001</v>
      </c>
      <c r="G99" s="196">
        <v>47043.792999999998</v>
      </c>
      <c r="H99" s="197">
        <v>4039.5729999999999</v>
      </c>
      <c r="I99" s="168"/>
      <c r="J99" s="191" t="s">
        <v>146</v>
      </c>
      <c r="K99" s="192">
        <v>1417.9480000000001</v>
      </c>
      <c r="L99" s="193">
        <v>5928.817</v>
      </c>
      <c r="M99" s="192">
        <v>609.29300000000001</v>
      </c>
      <c r="N99" s="194" t="s">
        <v>80</v>
      </c>
      <c r="O99" s="195">
        <v>940.61199999999997</v>
      </c>
      <c r="P99" s="196">
        <v>4090.4279999999999</v>
      </c>
      <c r="Q99" s="197">
        <v>272.77</v>
      </c>
    </row>
    <row r="100" spans="1:17" ht="13.5" thickBot="1" x14ac:dyDescent="0.25">
      <c r="A100" s="198" t="s">
        <v>163</v>
      </c>
      <c r="B100" s="199">
        <v>11303.208000000001</v>
      </c>
      <c r="C100" s="200">
        <v>47297.360999999997</v>
      </c>
      <c r="D100" s="199">
        <v>4176.1450000000004</v>
      </c>
      <c r="E100" s="201" t="s">
        <v>239</v>
      </c>
      <c r="F100" s="202">
        <v>10419.414000000001</v>
      </c>
      <c r="G100" s="203">
        <v>45319.250999999997</v>
      </c>
      <c r="H100" s="204">
        <v>3410.2220000000002</v>
      </c>
      <c r="I100" s="168"/>
      <c r="J100" s="198" t="s">
        <v>140</v>
      </c>
      <c r="K100" s="199">
        <v>1336.1780000000001</v>
      </c>
      <c r="L100" s="200">
        <v>5575.0550000000003</v>
      </c>
      <c r="M100" s="199">
        <v>216.04599999999999</v>
      </c>
      <c r="N100" s="201" t="s">
        <v>209</v>
      </c>
      <c r="O100" s="202">
        <v>930.76300000000003</v>
      </c>
      <c r="P100" s="203">
        <v>4045</v>
      </c>
      <c r="Q100" s="204">
        <v>262.18400000000003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I56" sqref="I5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262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32"/>
      <c r="B7" s="333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32"/>
      <c r="B8" s="334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32"/>
      <c r="B9" s="335"/>
      <c r="C9" s="86"/>
      <c r="D9" s="241" t="s">
        <v>219</v>
      </c>
      <c r="E9" s="229" t="s">
        <v>261</v>
      </c>
      <c r="F9" s="228" t="s">
        <v>219</v>
      </c>
      <c r="G9" s="229" t="s">
        <v>261</v>
      </c>
      <c r="H9" s="231" t="s">
        <v>219</v>
      </c>
      <c r="I9" s="232" t="s">
        <v>261</v>
      </c>
      <c r="J9" s="243" t="s">
        <v>219</v>
      </c>
      <c r="K9" s="112" t="s">
        <v>261</v>
      </c>
      <c r="L9" s="152" t="s">
        <v>219</v>
      </c>
      <c r="M9" s="112" t="s">
        <v>261</v>
      </c>
      <c r="N9" s="111" t="s">
        <v>219</v>
      </c>
      <c r="O9" s="113" t="s">
        <v>261</v>
      </c>
      <c r="P9" s="243" t="s">
        <v>219</v>
      </c>
      <c r="Q9" s="112" t="s">
        <v>261</v>
      </c>
      <c r="R9" s="153" t="s">
        <v>219</v>
      </c>
      <c r="S9" s="114" t="s">
        <v>261</v>
      </c>
    </row>
    <row r="10" spans="1:21" ht="15.75" x14ac:dyDescent="0.25">
      <c r="A10" s="332"/>
      <c r="B10" s="338" t="s">
        <v>107</v>
      </c>
      <c r="C10" s="283"/>
      <c r="D10" s="242">
        <f t="shared" ref="D10:Q10" si="0">SUM(D11:D16)</f>
        <v>1548352.4790000001</v>
      </c>
      <c r="E10" s="230">
        <f t="shared" si="0"/>
        <v>1472393.2620000001</v>
      </c>
      <c r="F10" s="233">
        <f>SUM(F11:F16)</f>
        <v>6470543.5050000008</v>
      </c>
      <c r="G10" s="234">
        <f>SUM(G11:G16)</f>
        <v>6401323.7549999999</v>
      </c>
      <c r="H10" s="240">
        <f t="shared" si="0"/>
        <v>1272822.3769999999</v>
      </c>
      <c r="I10" s="244">
        <f t="shared" si="0"/>
        <v>1305122.9350000001</v>
      </c>
      <c r="J10" s="242">
        <f t="shared" si="0"/>
        <v>723806.53899999999</v>
      </c>
      <c r="K10" s="217">
        <f t="shared" si="0"/>
        <v>796358.11400000006</v>
      </c>
      <c r="L10" s="218">
        <f t="shared" si="0"/>
        <v>3027411.321</v>
      </c>
      <c r="M10" s="217">
        <f t="shared" si="0"/>
        <v>3460742.3480000002</v>
      </c>
      <c r="N10" s="219">
        <f t="shared" si="0"/>
        <v>520017.01899999997</v>
      </c>
      <c r="O10" s="246">
        <f t="shared" si="0"/>
        <v>592366.59900000005</v>
      </c>
      <c r="P10" s="242">
        <f t="shared" si="0"/>
        <v>824545.94</v>
      </c>
      <c r="Q10" s="207">
        <f t="shared" si="0"/>
        <v>676035.14800000004</v>
      </c>
      <c r="R10" s="206">
        <f>SUM(R11:R16)</f>
        <v>3443132.1840000004</v>
      </c>
      <c r="S10" s="207">
        <f>SUM(S11:S16)</f>
        <v>2940581.4070000001</v>
      </c>
      <c r="T10" s="222"/>
      <c r="U10" s="360"/>
    </row>
    <row r="11" spans="1:21" x14ac:dyDescent="0.2">
      <c r="A11" s="332"/>
      <c r="B11" s="339" t="s">
        <v>108</v>
      </c>
      <c r="C11" s="275" t="s">
        <v>191</v>
      </c>
      <c r="D11" s="276">
        <v>266055.8</v>
      </c>
      <c r="E11" s="277">
        <v>275436.09100000001</v>
      </c>
      <c r="F11" s="154">
        <v>1111259.0020000001</v>
      </c>
      <c r="G11" s="88">
        <v>1197640.649</v>
      </c>
      <c r="H11" s="276">
        <v>525822.11</v>
      </c>
      <c r="I11" s="278">
        <v>603237.17799999996</v>
      </c>
      <c r="J11" s="276">
        <v>86769.789000000004</v>
      </c>
      <c r="K11" s="277">
        <v>125617.886</v>
      </c>
      <c r="L11" s="154">
        <v>363066.03200000001</v>
      </c>
      <c r="M11" s="88">
        <v>545826.46799999999</v>
      </c>
      <c r="N11" s="276">
        <v>212406.30600000001</v>
      </c>
      <c r="O11" s="278">
        <v>252916.514</v>
      </c>
      <c r="P11" s="279">
        <v>179286.011</v>
      </c>
      <c r="Q11" s="280">
        <v>149818.20500000002</v>
      </c>
      <c r="R11" s="155">
        <f t="shared" ref="R11:S16" si="1">F11-L11</f>
        <v>748192.97000000009</v>
      </c>
      <c r="S11" s="156">
        <f t="shared" si="1"/>
        <v>651814.18099999998</v>
      </c>
      <c r="T11" s="222"/>
      <c r="U11" s="360"/>
    </row>
    <row r="12" spans="1:21" x14ac:dyDescent="0.2">
      <c r="A12" s="332"/>
      <c r="B12" s="339" t="s">
        <v>109</v>
      </c>
      <c r="C12" s="275" t="s">
        <v>110</v>
      </c>
      <c r="D12" s="276">
        <v>280709.15899999999</v>
      </c>
      <c r="E12" s="277">
        <v>191131.226</v>
      </c>
      <c r="F12" s="154">
        <v>1171501.2890000001</v>
      </c>
      <c r="G12" s="88">
        <v>831030.32299999997</v>
      </c>
      <c r="H12" s="276">
        <v>142365.46599999999</v>
      </c>
      <c r="I12" s="278">
        <v>109942.90300000001</v>
      </c>
      <c r="J12" s="276">
        <v>243455.35999999999</v>
      </c>
      <c r="K12" s="277">
        <v>230845.122</v>
      </c>
      <c r="L12" s="154">
        <v>1017480.014</v>
      </c>
      <c r="M12" s="88">
        <v>1003121.777</v>
      </c>
      <c r="N12" s="276">
        <v>106374.548</v>
      </c>
      <c r="O12" s="278">
        <v>114102.71400000001</v>
      </c>
      <c r="P12" s="279">
        <v>37253.798999999999</v>
      </c>
      <c r="Q12" s="280">
        <v>-39713.896000000008</v>
      </c>
      <c r="R12" s="155">
        <f t="shared" si="1"/>
        <v>154021.27500000014</v>
      </c>
      <c r="S12" s="156">
        <f t="shared" si="1"/>
        <v>-172091.45400000003</v>
      </c>
      <c r="T12" s="222"/>
      <c r="U12" s="360"/>
    </row>
    <row r="13" spans="1:21" x14ac:dyDescent="0.2">
      <c r="A13" s="332"/>
      <c r="B13" s="339" t="s">
        <v>111</v>
      </c>
      <c r="C13" s="275" t="s">
        <v>112</v>
      </c>
      <c r="D13" s="276">
        <v>111516.333</v>
      </c>
      <c r="E13" s="277">
        <v>102280.34299999999</v>
      </c>
      <c r="F13" s="154">
        <v>466458.93800000002</v>
      </c>
      <c r="G13" s="88">
        <v>444641.06800000003</v>
      </c>
      <c r="H13" s="276">
        <v>101543.735</v>
      </c>
      <c r="I13" s="278">
        <v>91774.069000000003</v>
      </c>
      <c r="J13" s="276">
        <v>51518.125999999997</v>
      </c>
      <c r="K13" s="277">
        <v>72447.267000000007</v>
      </c>
      <c r="L13" s="154">
        <v>215584.77499999999</v>
      </c>
      <c r="M13" s="88">
        <v>314790.96899999998</v>
      </c>
      <c r="N13" s="276">
        <v>38741.858999999997</v>
      </c>
      <c r="O13" s="278">
        <v>63235.764000000003</v>
      </c>
      <c r="P13" s="279">
        <v>59998.207000000002</v>
      </c>
      <c r="Q13" s="280">
        <v>29833.075999999986</v>
      </c>
      <c r="R13" s="155">
        <f t="shared" si="1"/>
        <v>250874.16300000003</v>
      </c>
      <c r="S13" s="156">
        <f t="shared" si="1"/>
        <v>129850.09900000005</v>
      </c>
      <c r="T13" s="222"/>
      <c r="U13" s="360"/>
    </row>
    <row r="14" spans="1:21" x14ac:dyDescent="0.2">
      <c r="A14" s="332"/>
      <c r="B14" s="339" t="s">
        <v>113</v>
      </c>
      <c r="C14" s="275" t="s">
        <v>114</v>
      </c>
      <c r="D14" s="276">
        <v>171579.09</v>
      </c>
      <c r="E14" s="277">
        <v>149413.28400000001</v>
      </c>
      <c r="F14" s="154">
        <v>717691.78099999996</v>
      </c>
      <c r="G14" s="88">
        <v>649954.13</v>
      </c>
      <c r="H14" s="276">
        <v>238522.22500000001</v>
      </c>
      <c r="I14" s="278">
        <v>221637.96799999999</v>
      </c>
      <c r="J14" s="276">
        <v>31394.880000000001</v>
      </c>
      <c r="K14" s="277">
        <v>29931.275000000001</v>
      </c>
      <c r="L14" s="154">
        <v>131346.856</v>
      </c>
      <c r="M14" s="88">
        <v>130032.30899999999</v>
      </c>
      <c r="N14" s="276">
        <v>72585.998000000007</v>
      </c>
      <c r="O14" s="278">
        <v>60763.035000000003</v>
      </c>
      <c r="P14" s="279">
        <v>140184.21</v>
      </c>
      <c r="Q14" s="280">
        <v>119482.00900000002</v>
      </c>
      <c r="R14" s="155">
        <f t="shared" si="1"/>
        <v>586344.92499999993</v>
      </c>
      <c r="S14" s="156">
        <f t="shared" si="1"/>
        <v>519921.821</v>
      </c>
      <c r="T14" s="222"/>
      <c r="U14" s="360"/>
    </row>
    <row r="15" spans="1:21" x14ac:dyDescent="0.2">
      <c r="A15" s="332"/>
      <c r="B15" s="339" t="s">
        <v>115</v>
      </c>
      <c r="C15" s="275" t="s">
        <v>116</v>
      </c>
      <c r="D15" s="276">
        <v>120891.54300000001</v>
      </c>
      <c r="E15" s="277">
        <v>130432.325</v>
      </c>
      <c r="F15" s="154">
        <v>505958.21399999998</v>
      </c>
      <c r="G15" s="88">
        <v>567020.34499999997</v>
      </c>
      <c r="H15" s="276">
        <v>41343.915000000001</v>
      </c>
      <c r="I15" s="278">
        <v>45108.705999999998</v>
      </c>
      <c r="J15" s="276">
        <v>48247.21</v>
      </c>
      <c r="K15" s="277">
        <v>60448.218999999997</v>
      </c>
      <c r="L15" s="154">
        <v>202042.18799999999</v>
      </c>
      <c r="M15" s="88">
        <v>262819.87300000002</v>
      </c>
      <c r="N15" s="276">
        <v>13662.97</v>
      </c>
      <c r="O15" s="278">
        <v>16346.486999999999</v>
      </c>
      <c r="P15" s="279">
        <v>72644.333000000013</v>
      </c>
      <c r="Q15" s="280">
        <v>69984.106</v>
      </c>
      <c r="R15" s="155">
        <f t="shared" si="1"/>
        <v>303916.02599999995</v>
      </c>
      <c r="S15" s="156">
        <f t="shared" si="1"/>
        <v>304200.47199999995</v>
      </c>
      <c r="T15" s="222"/>
      <c r="U15" s="360"/>
    </row>
    <row r="16" spans="1:21" ht="13.5" thickBot="1" x14ac:dyDescent="0.25">
      <c r="A16" s="332"/>
      <c r="B16" s="340" t="s">
        <v>117</v>
      </c>
      <c r="C16" s="284" t="s">
        <v>118</v>
      </c>
      <c r="D16" s="285">
        <v>597600.554</v>
      </c>
      <c r="E16" s="286">
        <v>623699.99300000002</v>
      </c>
      <c r="F16" s="157">
        <v>2497674.281</v>
      </c>
      <c r="G16" s="90">
        <v>2711037.24</v>
      </c>
      <c r="H16" s="285">
        <v>223224.92600000001</v>
      </c>
      <c r="I16" s="287">
        <v>233422.111</v>
      </c>
      <c r="J16" s="285">
        <v>262421.174</v>
      </c>
      <c r="K16" s="286">
        <v>277068.34499999997</v>
      </c>
      <c r="L16" s="157">
        <v>1097891.456</v>
      </c>
      <c r="M16" s="90">
        <v>1204150.952</v>
      </c>
      <c r="N16" s="285">
        <v>76245.338000000003</v>
      </c>
      <c r="O16" s="287">
        <v>85002.085000000006</v>
      </c>
      <c r="P16" s="288">
        <v>335179.38</v>
      </c>
      <c r="Q16" s="289">
        <v>346631.64800000004</v>
      </c>
      <c r="R16" s="158">
        <f t="shared" si="1"/>
        <v>1399782.825</v>
      </c>
      <c r="S16" s="159">
        <f t="shared" si="1"/>
        <v>1506886.2880000002</v>
      </c>
      <c r="U16" s="360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0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32"/>
      <c r="B19" s="333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32"/>
      <c r="B20" s="334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32"/>
      <c r="B21" s="335"/>
      <c r="C21" s="162"/>
      <c r="D21" s="241" t="s">
        <v>219</v>
      </c>
      <c r="E21" s="229" t="s">
        <v>261</v>
      </c>
      <c r="F21" s="228" t="s">
        <v>219</v>
      </c>
      <c r="G21" s="229" t="s">
        <v>261</v>
      </c>
      <c r="H21" s="231" t="s">
        <v>219</v>
      </c>
      <c r="I21" s="232" t="s">
        <v>261</v>
      </c>
      <c r="J21" s="243" t="s">
        <v>219</v>
      </c>
      <c r="K21" s="112" t="s">
        <v>261</v>
      </c>
      <c r="L21" s="152" t="s">
        <v>219</v>
      </c>
      <c r="M21" s="112" t="s">
        <v>261</v>
      </c>
      <c r="N21" s="111" t="s">
        <v>219</v>
      </c>
      <c r="O21" s="113" t="s">
        <v>261</v>
      </c>
      <c r="P21" s="243" t="s">
        <v>219</v>
      </c>
      <c r="Q21" s="112" t="s">
        <v>261</v>
      </c>
      <c r="R21" s="153" t="s">
        <v>219</v>
      </c>
      <c r="S21" s="114" t="s">
        <v>261</v>
      </c>
    </row>
    <row r="22" spans="1:19" ht="15.75" x14ac:dyDescent="0.25">
      <c r="A22" s="332"/>
      <c r="B22" s="338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48">
        <f t="shared" si="2"/>
        <v>2618.7629430000002</v>
      </c>
      <c r="S22" s="207">
        <f t="shared" si="2"/>
        <v>0</v>
      </c>
    </row>
    <row r="23" spans="1:19" x14ac:dyDescent="0.2">
      <c r="A23" s="332"/>
      <c r="B23" s="339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46">
        <v>0</v>
      </c>
      <c r="R23" s="349">
        <f t="shared" ref="R23" si="3">F23-L23</f>
        <v>248.553</v>
      </c>
      <c r="S23" s="156">
        <f t="shared" ref="S23" si="4">G23-M23</f>
        <v>0</v>
      </c>
    </row>
    <row r="24" spans="1:19" x14ac:dyDescent="0.2">
      <c r="A24" s="332"/>
      <c r="B24" s="339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46"/>
      <c r="R24" s="349">
        <f t="shared" ref="R24:R28" si="5">F24-L24</f>
        <v>0</v>
      </c>
      <c r="S24" s="156">
        <f t="shared" ref="S24:S28" si="6">G24-M24</f>
        <v>0</v>
      </c>
    </row>
    <row r="25" spans="1:19" x14ac:dyDescent="0.2">
      <c r="A25" s="332"/>
      <c r="B25" s="339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46"/>
      <c r="R25" s="349">
        <f t="shared" si="5"/>
        <v>0</v>
      </c>
      <c r="S25" s="156">
        <f t="shared" si="6"/>
        <v>0</v>
      </c>
    </row>
    <row r="26" spans="1:19" x14ac:dyDescent="0.2">
      <c r="A26" s="332"/>
      <c r="B26" s="339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46"/>
      <c r="R26" s="349">
        <f t="shared" si="5"/>
        <v>-0.17605699999999999</v>
      </c>
      <c r="S26" s="156">
        <f t="shared" si="6"/>
        <v>0</v>
      </c>
    </row>
    <row r="27" spans="1:19" x14ac:dyDescent="0.2">
      <c r="A27" s="332"/>
      <c r="B27" s="339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46"/>
      <c r="R27" s="349">
        <f t="shared" si="5"/>
        <v>0</v>
      </c>
      <c r="S27" s="156">
        <f t="shared" si="6"/>
        <v>0</v>
      </c>
    </row>
    <row r="28" spans="1:19" ht="13.5" thickBot="1" x14ac:dyDescent="0.25">
      <c r="A28" s="332"/>
      <c r="B28" s="340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47">
        <v>0</v>
      </c>
      <c r="R28" s="350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32"/>
      <c r="B31" s="333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32"/>
      <c r="B32" s="334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32"/>
      <c r="B33" s="335"/>
      <c r="C33" s="162"/>
      <c r="D33" s="241" t="s">
        <v>219</v>
      </c>
      <c r="E33" s="229" t="s">
        <v>261</v>
      </c>
      <c r="F33" s="228" t="s">
        <v>219</v>
      </c>
      <c r="G33" s="229" t="s">
        <v>261</v>
      </c>
      <c r="H33" s="231" t="s">
        <v>219</v>
      </c>
      <c r="I33" s="232" t="s">
        <v>261</v>
      </c>
      <c r="J33" s="243" t="s">
        <v>219</v>
      </c>
      <c r="K33" s="112" t="s">
        <v>261</v>
      </c>
      <c r="L33" s="152" t="s">
        <v>219</v>
      </c>
      <c r="M33" s="112" t="s">
        <v>261</v>
      </c>
      <c r="N33" s="111" t="s">
        <v>219</v>
      </c>
      <c r="O33" s="113" t="s">
        <v>261</v>
      </c>
      <c r="P33" s="243" t="s">
        <v>219</v>
      </c>
      <c r="Q33" s="112" t="s">
        <v>261</v>
      </c>
      <c r="R33" s="153" t="s">
        <v>219</v>
      </c>
      <c r="S33" s="114" t="s">
        <v>261</v>
      </c>
    </row>
    <row r="34" spans="1:21" ht="15.75" x14ac:dyDescent="0.25">
      <c r="A34" s="332"/>
      <c r="B34" s="338" t="s">
        <v>107</v>
      </c>
      <c r="C34" s="245"/>
      <c r="D34" s="242">
        <f t="shared" ref="D34:S34" si="7">SUM(D35:D40)</f>
        <v>294623.777</v>
      </c>
      <c r="E34" s="217">
        <f t="shared" si="7"/>
        <v>278989.92299999995</v>
      </c>
      <c r="F34" s="218">
        <f t="shared" si="7"/>
        <v>1230931.477</v>
      </c>
      <c r="G34" s="217">
        <f t="shared" si="7"/>
        <v>1212974.9560000002</v>
      </c>
      <c r="H34" s="219">
        <f t="shared" si="7"/>
        <v>445257.76700000005</v>
      </c>
      <c r="I34" s="246">
        <f t="shared" si="7"/>
        <v>432246.84399999992</v>
      </c>
      <c r="J34" s="242">
        <f t="shared" si="7"/>
        <v>253407.25600000002</v>
      </c>
      <c r="K34" s="217">
        <f t="shared" si="7"/>
        <v>267531.33299999998</v>
      </c>
      <c r="L34" s="218">
        <f t="shared" si="7"/>
        <v>1059957.2649999999</v>
      </c>
      <c r="M34" s="217">
        <f t="shared" si="7"/>
        <v>1162806.639</v>
      </c>
      <c r="N34" s="219">
        <f t="shared" si="7"/>
        <v>135500.50899999999</v>
      </c>
      <c r="O34" s="246">
        <f t="shared" si="7"/>
        <v>178149.75700000001</v>
      </c>
      <c r="P34" s="242">
        <f t="shared" si="7"/>
        <v>41216.520999999979</v>
      </c>
      <c r="Q34" s="207">
        <f t="shared" si="7"/>
        <v>11458.589999999986</v>
      </c>
      <c r="R34" s="206">
        <f t="shared" si="7"/>
        <v>170974.212</v>
      </c>
      <c r="S34" s="207">
        <f t="shared" si="7"/>
        <v>50168.317000000039</v>
      </c>
    </row>
    <row r="35" spans="1:21" x14ac:dyDescent="0.2">
      <c r="A35" s="332"/>
      <c r="B35" s="339" t="s">
        <v>108</v>
      </c>
      <c r="C35" s="275" t="s">
        <v>191</v>
      </c>
      <c r="D35" s="276">
        <v>150737.64199999999</v>
      </c>
      <c r="E35" s="277">
        <v>138577.788</v>
      </c>
      <c r="F35" s="154">
        <v>629328.86</v>
      </c>
      <c r="G35" s="88">
        <v>602449.625</v>
      </c>
      <c r="H35" s="276">
        <v>314628.7</v>
      </c>
      <c r="I35" s="278">
        <v>320395.11900000001</v>
      </c>
      <c r="J35" s="329">
        <v>17823.703000000001</v>
      </c>
      <c r="K35" s="277">
        <v>28054.012999999999</v>
      </c>
      <c r="L35" s="154">
        <v>74470.301000000007</v>
      </c>
      <c r="M35" s="88">
        <v>121905.083</v>
      </c>
      <c r="N35" s="276">
        <v>19221.927</v>
      </c>
      <c r="O35" s="278">
        <v>39822.822</v>
      </c>
      <c r="P35" s="327">
        <v>132913.93899999998</v>
      </c>
      <c r="Q35" s="280">
        <v>110523.77499999999</v>
      </c>
      <c r="R35" s="155">
        <f t="shared" ref="R35:R40" si="8">F35-L35</f>
        <v>554858.55900000001</v>
      </c>
      <c r="S35" s="156">
        <f t="shared" ref="S35:S40" si="9">G35-M35</f>
        <v>480544.54200000002</v>
      </c>
      <c r="U35" s="310"/>
    </row>
    <row r="36" spans="1:21" x14ac:dyDescent="0.2">
      <c r="A36" s="332"/>
      <c r="B36" s="339" t="s">
        <v>109</v>
      </c>
      <c r="C36" s="275" t="s">
        <v>110</v>
      </c>
      <c r="D36" s="276">
        <v>30550.758999999998</v>
      </c>
      <c r="E36" s="277">
        <v>18917.822</v>
      </c>
      <c r="F36" s="154">
        <v>128153.844</v>
      </c>
      <c r="G36" s="88">
        <v>82407.123999999996</v>
      </c>
      <c r="H36" s="276">
        <v>15884.717000000001</v>
      </c>
      <c r="I36" s="278">
        <v>13365.397999999999</v>
      </c>
      <c r="J36" s="329">
        <v>63763.769</v>
      </c>
      <c r="K36" s="277">
        <v>73456.073000000004</v>
      </c>
      <c r="L36" s="154">
        <v>266418.98</v>
      </c>
      <c r="M36" s="88">
        <v>319361.18400000001</v>
      </c>
      <c r="N36" s="276">
        <v>42665.180999999997</v>
      </c>
      <c r="O36" s="278">
        <v>51023.947</v>
      </c>
      <c r="P36" s="327">
        <v>-33213.01</v>
      </c>
      <c r="Q36" s="280">
        <v>-54538.251000000004</v>
      </c>
      <c r="R36" s="155">
        <f t="shared" si="8"/>
        <v>-138265.136</v>
      </c>
      <c r="S36" s="156">
        <f t="shared" si="9"/>
        <v>-236954.06</v>
      </c>
    </row>
    <row r="37" spans="1:21" x14ac:dyDescent="0.2">
      <c r="A37" s="332"/>
      <c r="B37" s="339" t="s">
        <v>111</v>
      </c>
      <c r="C37" s="275" t="s">
        <v>112</v>
      </c>
      <c r="D37" s="276">
        <v>7553.2939999999999</v>
      </c>
      <c r="E37" s="277">
        <v>8523.7800000000007</v>
      </c>
      <c r="F37" s="154">
        <v>31609.777999999998</v>
      </c>
      <c r="G37" s="88">
        <v>37062.353999999999</v>
      </c>
      <c r="H37" s="276">
        <v>8264.9060000000009</v>
      </c>
      <c r="I37" s="278">
        <v>8462.5490000000009</v>
      </c>
      <c r="J37" s="329">
        <v>31750.688999999998</v>
      </c>
      <c r="K37" s="277">
        <v>44459.163999999997</v>
      </c>
      <c r="L37" s="154">
        <v>132976.342</v>
      </c>
      <c r="M37" s="88">
        <v>193055.09</v>
      </c>
      <c r="N37" s="276">
        <v>25405.004000000001</v>
      </c>
      <c r="O37" s="278">
        <v>40383.807999999997</v>
      </c>
      <c r="P37" s="327">
        <v>-24197.394999999997</v>
      </c>
      <c r="Q37" s="280">
        <v>-35935.383999999998</v>
      </c>
      <c r="R37" s="155">
        <f t="shared" si="8"/>
        <v>-101366.56400000001</v>
      </c>
      <c r="S37" s="156">
        <f t="shared" si="9"/>
        <v>-155992.736</v>
      </c>
    </row>
    <row r="38" spans="1:21" x14ac:dyDescent="0.2">
      <c r="A38" s="332"/>
      <c r="B38" s="339" t="s">
        <v>113</v>
      </c>
      <c r="C38" s="275" t="s">
        <v>114</v>
      </c>
      <c r="D38" s="276">
        <v>18994.858</v>
      </c>
      <c r="E38" s="277">
        <v>13184.014999999999</v>
      </c>
      <c r="F38" s="154">
        <v>79513.39</v>
      </c>
      <c r="G38" s="88">
        <v>57230.815000000002</v>
      </c>
      <c r="H38" s="276">
        <v>68753.957999999999</v>
      </c>
      <c r="I38" s="278">
        <v>44800.98</v>
      </c>
      <c r="J38" s="329">
        <v>7024.9570000000003</v>
      </c>
      <c r="K38" s="277">
        <v>7894.3109999999997</v>
      </c>
      <c r="L38" s="154">
        <v>29360.353999999999</v>
      </c>
      <c r="M38" s="88">
        <v>34287.362999999998</v>
      </c>
      <c r="N38" s="276">
        <v>4634.2520000000004</v>
      </c>
      <c r="O38" s="278">
        <v>6230.2709999999997</v>
      </c>
      <c r="P38" s="327">
        <v>11969.901</v>
      </c>
      <c r="Q38" s="280">
        <v>5289.7039999999997</v>
      </c>
      <c r="R38" s="155">
        <f t="shared" si="8"/>
        <v>50153.036</v>
      </c>
      <c r="S38" s="156">
        <f t="shared" si="9"/>
        <v>22943.452000000005</v>
      </c>
    </row>
    <row r="39" spans="1:21" x14ac:dyDescent="0.2">
      <c r="A39" s="332"/>
      <c r="B39" s="339" t="s">
        <v>115</v>
      </c>
      <c r="C39" s="275" t="s">
        <v>116</v>
      </c>
      <c r="D39" s="276">
        <v>17067.694</v>
      </c>
      <c r="E39" s="277">
        <v>20560.319</v>
      </c>
      <c r="F39" s="154">
        <v>70933.646999999997</v>
      </c>
      <c r="G39" s="88">
        <v>89417.29</v>
      </c>
      <c r="H39" s="276">
        <v>6248.9440000000004</v>
      </c>
      <c r="I39" s="278">
        <v>8211.6869999999999</v>
      </c>
      <c r="J39" s="329">
        <v>18084.875</v>
      </c>
      <c r="K39" s="277">
        <v>15547.788</v>
      </c>
      <c r="L39" s="154">
        <v>75738.078999999998</v>
      </c>
      <c r="M39" s="88">
        <v>67615.228000000003</v>
      </c>
      <c r="N39" s="276">
        <v>5547.1779999999999</v>
      </c>
      <c r="O39" s="278">
        <v>4614.9880000000003</v>
      </c>
      <c r="P39" s="327">
        <v>-1017.1810000000005</v>
      </c>
      <c r="Q39" s="280">
        <v>5012.530999999999</v>
      </c>
      <c r="R39" s="155">
        <f t="shared" si="8"/>
        <v>-4804.4320000000007</v>
      </c>
      <c r="S39" s="156">
        <f t="shared" si="9"/>
        <v>21802.061999999991</v>
      </c>
    </row>
    <row r="40" spans="1:21" ht="13.5" thickBot="1" x14ac:dyDescent="0.25">
      <c r="A40" s="332"/>
      <c r="B40" s="340" t="s">
        <v>117</v>
      </c>
      <c r="C40" s="284" t="s">
        <v>118</v>
      </c>
      <c r="D40" s="285">
        <v>69719.53</v>
      </c>
      <c r="E40" s="286">
        <v>79226.198999999993</v>
      </c>
      <c r="F40" s="157">
        <v>291391.95799999998</v>
      </c>
      <c r="G40" s="90">
        <v>344407.74800000002</v>
      </c>
      <c r="H40" s="285">
        <v>31476.542000000001</v>
      </c>
      <c r="I40" s="287">
        <v>37011.110999999997</v>
      </c>
      <c r="J40" s="330">
        <v>114959.26300000001</v>
      </c>
      <c r="K40" s="286">
        <v>98119.983999999997</v>
      </c>
      <c r="L40" s="157">
        <v>480993.20899999997</v>
      </c>
      <c r="M40" s="90">
        <v>426582.69099999999</v>
      </c>
      <c r="N40" s="285">
        <v>38026.966999999997</v>
      </c>
      <c r="O40" s="287">
        <v>36073.921000000002</v>
      </c>
      <c r="P40" s="328">
        <v>-45239.733000000007</v>
      </c>
      <c r="Q40" s="289">
        <v>-18893.785000000003</v>
      </c>
      <c r="R40" s="158">
        <f t="shared" si="8"/>
        <v>-189601.25099999999</v>
      </c>
      <c r="S40" s="159">
        <f t="shared" si="9"/>
        <v>-82174.94299999997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32"/>
      <c r="B43" s="333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32"/>
      <c r="B44" s="334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32"/>
      <c r="B45" s="335"/>
      <c r="C45" s="162"/>
      <c r="D45" s="243" t="s">
        <v>219</v>
      </c>
      <c r="E45" s="112" t="s">
        <v>261</v>
      </c>
      <c r="F45" s="152" t="s">
        <v>219</v>
      </c>
      <c r="G45" s="112" t="s">
        <v>261</v>
      </c>
      <c r="H45" s="111" t="s">
        <v>219</v>
      </c>
      <c r="I45" s="113" t="s">
        <v>261</v>
      </c>
      <c r="J45" s="243" t="s">
        <v>219</v>
      </c>
      <c r="K45" s="112" t="s">
        <v>261</v>
      </c>
      <c r="L45" s="152" t="s">
        <v>219</v>
      </c>
      <c r="M45" s="112" t="s">
        <v>261</v>
      </c>
      <c r="N45" s="111" t="s">
        <v>219</v>
      </c>
      <c r="O45" s="113" t="s">
        <v>261</v>
      </c>
      <c r="P45" s="243" t="s">
        <v>219</v>
      </c>
      <c r="Q45" s="112" t="s">
        <v>261</v>
      </c>
      <c r="R45" s="153" t="s">
        <v>219</v>
      </c>
      <c r="S45" s="114" t="s">
        <v>261</v>
      </c>
    </row>
    <row r="46" spans="1:21" ht="15.75" x14ac:dyDescent="0.25">
      <c r="A46" s="332"/>
      <c r="B46" s="290" t="s">
        <v>107</v>
      </c>
      <c r="C46" s="291"/>
      <c r="D46" s="242">
        <f t="shared" ref="D46:S46" si="10">SUM(D47:D52)</f>
        <v>1103501.4720000001</v>
      </c>
      <c r="E46" s="217">
        <f t="shared" si="10"/>
        <v>1096334.7779999999</v>
      </c>
      <c r="F46" s="218">
        <f>(SUM(F47:F52))/1</f>
        <v>4613374.2050000001</v>
      </c>
      <c r="G46" s="217">
        <f>(SUM(G47:G52))/1</f>
        <v>4765491.9019999998</v>
      </c>
      <c r="H46" s="219">
        <f t="shared" si="10"/>
        <v>943541.81699999992</v>
      </c>
      <c r="I46" s="246">
        <f t="shared" si="10"/>
        <v>946556.21100000001</v>
      </c>
      <c r="J46" s="242">
        <f t="shared" si="10"/>
        <v>722636.549</v>
      </c>
      <c r="K46" s="217">
        <f t="shared" si="10"/>
        <v>795494.86599999992</v>
      </c>
      <c r="L46" s="218">
        <f>(SUM(L47:L52))/1</f>
        <v>3022532.0669999998</v>
      </c>
      <c r="M46" s="217">
        <f>(SUM(M47:M52))/1</f>
        <v>3456984.0920000002</v>
      </c>
      <c r="N46" s="219">
        <f t="shared" si="10"/>
        <v>519323.54800000001</v>
      </c>
      <c r="O46" s="246">
        <f t="shared" si="10"/>
        <v>592109.78899999999</v>
      </c>
      <c r="P46" s="242">
        <f t="shared" si="10"/>
        <v>380864.92300000001</v>
      </c>
      <c r="Q46" s="207">
        <f t="shared" si="10"/>
        <v>300839.91200000007</v>
      </c>
      <c r="R46" s="206">
        <f t="shared" si="10"/>
        <v>1590842.1379999998</v>
      </c>
      <c r="S46" s="207">
        <f t="shared" si="10"/>
        <v>1308507.81</v>
      </c>
    </row>
    <row r="47" spans="1:21" x14ac:dyDescent="0.2">
      <c r="A47" s="332"/>
      <c r="B47" s="331" t="s">
        <v>108</v>
      </c>
      <c r="C47" s="281" t="s">
        <v>191</v>
      </c>
      <c r="D47" s="215">
        <v>226361.95499999999</v>
      </c>
      <c r="E47" s="88">
        <v>222498.70600000001</v>
      </c>
      <c r="F47" s="154">
        <v>945518.6</v>
      </c>
      <c r="G47" s="88">
        <v>967356.25</v>
      </c>
      <c r="H47" s="87">
        <v>427916.03499999997</v>
      </c>
      <c r="I47" s="247">
        <v>456519.989</v>
      </c>
      <c r="J47" s="215">
        <v>86741.222999999998</v>
      </c>
      <c r="K47" s="88">
        <v>125617.747</v>
      </c>
      <c r="L47" s="154">
        <v>362944.538</v>
      </c>
      <c r="M47" s="88">
        <v>545825.86100000003</v>
      </c>
      <c r="N47" s="87">
        <v>212317.70600000001</v>
      </c>
      <c r="O47" s="247">
        <v>252916.353</v>
      </c>
      <c r="P47" s="249">
        <v>139620.73199999999</v>
      </c>
      <c r="Q47" s="213">
        <v>96880.959000000003</v>
      </c>
      <c r="R47" s="155">
        <f t="shared" ref="R47:S52" si="11">F47-L47</f>
        <v>582574.06199999992</v>
      </c>
      <c r="S47" s="156">
        <f t="shared" si="11"/>
        <v>421530.38899999997</v>
      </c>
    </row>
    <row r="48" spans="1:21" x14ac:dyDescent="0.2">
      <c r="A48" s="332"/>
      <c r="B48" s="336" t="s">
        <v>109</v>
      </c>
      <c r="C48" s="281" t="s">
        <v>110</v>
      </c>
      <c r="D48" s="215">
        <v>122162.914</v>
      </c>
      <c r="E48" s="88">
        <v>89703.922999999995</v>
      </c>
      <c r="F48" s="154">
        <v>511896.83399999997</v>
      </c>
      <c r="G48" s="88">
        <v>390366.72399999999</v>
      </c>
      <c r="H48" s="87">
        <v>66748.618000000002</v>
      </c>
      <c r="I48" s="247">
        <v>55218.925000000003</v>
      </c>
      <c r="J48" s="215">
        <v>243388.66699999999</v>
      </c>
      <c r="K48" s="88">
        <v>230704.43599999999</v>
      </c>
      <c r="L48" s="154">
        <v>1017205.118</v>
      </c>
      <c r="M48" s="88">
        <v>1002512.438</v>
      </c>
      <c r="N48" s="87">
        <v>106350.15399999999</v>
      </c>
      <c r="O48" s="247">
        <v>114002.277</v>
      </c>
      <c r="P48" s="249">
        <v>-121225.75299999998</v>
      </c>
      <c r="Q48" s="213">
        <v>-141000.51299999998</v>
      </c>
      <c r="R48" s="155">
        <f t="shared" si="11"/>
        <v>-505308.28400000004</v>
      </c>
      <c r="S48" s="156">
        <f t="shared" si="11"/>
        <v>-612145.71399999992</v>
      </c>
    </row>
    <row r="49" spans="1:19" x14ac:dyDescent="0.2">
      <c r="A49" s="332"/>
      <c r="B49" s="336" t="s">
        <v>111</v>
      </c>
      <c r="C49" s="281" t="s">
        <v>112</v>
      </c>
      <c r="D49" s="215">
        <v>107273.31299999999</v>
      </c>
      <c r="E49" s="88">
        <v>97557.732999999993</v>
      </c>
      <c r="F49" s="154">
        <v>448653.39299999998</v>
      </c>
      <c r="G49" s="88">
        <v>424077.016</v>
      </c>
      <c r="H49" s="87">
        <v>98568.459000000003</v>
      </c>
      <c r="I49" s="247">
        <v>88414.256999999998</v>
      </c>
      <c r="J49" s="215">
        <v>51514.353999999999</v>
      </c>
      <c r="K49" s="88">
        <v>72438.362999999998</v>
      </c>
      <c r="L49" s="154">
        <v>215569.016</v>
      </c>
      <c r="M49" s="88">
        <v>314751.99599999998</v>
      </c>
      <c r="N49" s="87">
        <v>38740.75</v>
      </c>
      <c r="O49" s="247">
        <v>63234.684999999998</v>
      </c>
      <c r="P49" s="249">
        <v>55758.958999999995</v>
      </c>
      <c r="Q49" s="213">
        <v>25119.369999999995</v>
      </c>
      <c r="R49" s="155">
        <f t="shared" si="11"/>
        <v>233084.37699999998</v>
      </c>
      <c r="S49" s="156">
        <f t="shared" si="11"/>
        <v>109325.02000000002</v>
      </c>
    </row>
    <row r="50" spans="1:19" x14ac:dyDescent="0.2">
      <c r="A50" s="332"/>
      <c r="B50" s="336" t="s">
        <v>113</v>
      </c>
      <c r="C50" s="281" t="s">
        <v>114</v>
      </c>
      <c r="D50" s="215">
        <v>74557.683999999994</v>
      </c>
      <c r="E50" s="88">
        <v>77740.39</v>
      </c>
      <c r="F50" s="154">
        <v>311882.59499999997</v>
      </c>
      <c r="G50" s="88">
        <v>337782.31599999999</v>
      </c>
      <c r="H50" s="87">
        <v>135810.05799999999</v>
      </c>
      <c r="I50" s="247">
        <v>119905.37300000001</v>
      </c>
      <c r="J50" s="215">
        <v>31014.634999999998</v>
      </c>
      <c r="K50" s="88">
        <v>29893.87</v>
      </c>
      <c r="L50" s="154">
        <v>129768.177</v>
      </c>
      <c r="M50" s="88">
        <v>129870.656</v>
      </c>
      <c r="N50" s="87">
        <v>72092.953999999998</v>
      </c>
      <c r="O50" s="247">
        <v>60714.877</v>
      </c>
      <c r="P50" s="249">
        <v>43543.048999999999</v>
      </c>
      <c r="Q50" s="213">
        <v>47846.520000000004</v>
      </c>
      <c r="R50" s="155">
        <f t="shared" si="11"/>
        <v>182114.41799999998</v>
      </c>
      <c r="S50" s="156">
        <f t="shared" si="11"/>
        <v>207911.65999999997</v>
      </c>
    </row>
    <row r="51" spans="1:19" x14ac:dyDescent="0.2">
      <c r="A51" s="332"/>
      <c r="B51" s="336" t="s">
        <v>115</v>
      </c>
      <c r="C51" s="281" t="s">
        <v>116</v>
      </c>
      <c r="D51" s="215">
        <v>112784.084</v>
      </c>
      <c r="E51" s="88">
        <v>116526.21799999999</v>
      </c>
      <c r="F51" s="154">
        <v>472145.59600000002</v>
      </c>
      <c r="G51" s="88">
        <v>506536.95799999998</v>
      </c>
      <c r="H51" s="87">
        <v>38816.885000000002</v>
      </c>
      <c r="I51" s="247">
        <v>40262.235000000001</v>
      </c>
      <c r="J51" s="215">
        <v>48117.968999999997</v>
      </c>
      <c r="K51" s="88">
        <v>60253.800999999999</v>
      </c>
      <c r="L51" s="154">
        <v>201507.86</v>
      </c>
      <c r="M51" s="88">
        <v>261974.69399999999</v>
      </c>
      <c r="N51" s="87">
        <v>13623.669</v>
      </c>
      <c r="O51" s="247">
        <v>16286.486999999999</v>
      </c>
      <c r="P51" s="249">
        <v>64666.115000000005</v>
      </c>
      <c r="Q51" s="213">
        <v>56272.416999999994</v>
      </c>
      <c r="R51" s="155">
        <f t="shared" si="11"/>
        <v>270637.73600000003</v>
      </c>
      <c r="S51" s="156">
        <f t="shared" si="11"/>
        <v>244562.264</v>
      </c>
    </row>
    <row r="52" spans="1:19" ht="13.5" thickBot="1" x14ac:dyDescent="0.25">
      <c r="A52" s="332"/>
      <c r="B52" s="337" t="s">
        <v>117</v>
      </c>
      <c r="C52" s="282" t="s">
        <v>118</v>
      </c>
      <c r="D52" s="216">
        <v>460361.522</v>
      </c>
      <c r="E52" s="90">
        <v>492307.80800000002</v>
      </c>
      <c r="F52" s="157">
        <v>1923277.1869999999</v>
      </c>
      <c r="G52" s="90">
        <v>2139372.6379999998</v>
      </c>
      <c r="H52" s="89">
        <v>175681.76199999999</v>
      </c>
      <c r="I52" s="248">
        <v>186235.432</v>
      </c>
      <c r="J52" s="216">
        <v>261859.701</v>
      </c>
      <c r="K52" s="90">
        <v>276586.64899999998</v>
      </c>
      <c r="L52" s="157">
        <v>1095537.358</v>
      </c>
      <c r="M52" s="90">
        <v>1202048.4469999999</v>
      </c>
      <c r="N52" s="89">
        <v>76198.315000000002</v>
      </c>
      <c r="O52" s="248">
        <v>84955.11</v>
      </c>
      <c r="P52" s="250">
        <v>198501.821</v>
      </c>
      <c r="Q52" s="214">
        <v>215721.15900000004</v>
      </c>
      <c r="R52" s="158">
        <f t="shared" si="11"/>
        <v>827739.82899999991</v>
      </c>
      <c r="S52" s="159">
        <f t="shared" si="11"/>
        <v>937324.19099999988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0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84"/>
  <sheetViews>
    <sheetView workbookViewId="0">
      <selection activeCell="P62" sqref="P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7" ht="13.5" thickBot="1" x14ac:dyDescent="0.25">
      <c r="BF1" s="145"/>
    </row>
    <row r="3" spans="2:157" x14ac:dyDescent="0.2">
      <c r="B3" s="61" t="s">
        <v>82</v>
      </c>
    </row>
    <row r="5" spans="2:157" x14ac:dyDescent="0.2">
      <c r="B5" t="s">
        <v>120</v>
      </c>
    </row>
    <row r="6" spans="2:157" x14ac:dyDescent="0.2">
      <c r="BL6" s="147"/>
      <c r="BZ6" s="77"/>
    </row>
    <row r="7" spans="2:157" ht="13.5" thickBot="1" x14ac:dyDescent="0.25"/>
    <row r="8" spans="2:157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221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  <c r="FA8" s="51" t="s">
        <v>75</v>
      </c>
    </row>
    <row r="9" spans="2:157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  <c r="FA9" s="135">
        <v>32.340000000000003</v>
      </c>
    </row>
    <row r="10" spans="2:157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  <c r="FA10" s="135">
        <v>33.14</v>
      </c>
    </row>
    <row r="11" spans="2:157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  <c r="FA11" s="135">
        <v>29.62</v>
      </c>
    </row>
    <row r="12" spans="2:157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  <c r="FA12" s="136">
        <v>27.05</v>
      </c>
    </row>
    <row r="13" spans="2:157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  <c r="FA13" s="137">
        <v>25.68</v>
      </c>
    </row>
    <row r="14" spans="2:157" ht="13.5" thickBot="1" x14ac:dyDescent="0.25"/>
    <row r="15" spans="2:157" ht="13.5" thickBot="1" x14ac:dyDescent="0.25">
      <c r="B15" s="76"/>
      <c r="C15" t="s">
        <v>99</v>
      </c>
      <c r="CF15" s="145"/>
      <c r="CG15" s="369" t="s">
        <v>251</v>
      </c>
      <c r="CH15" s="370" t="s">
        <v>252</v>
      </c>
    </row>
    <row r="16" spans="2:157" x14ac:dyDescent="0.2">
      <c r="CF16" s="365" t="s">
        <v>238</v>
      </c>
      <c r="CG16" s="365">
        <v>56.81</v>
      </c>
      <c r="CH16" s="366">
        <v>57.55</v>
      </c>
    </row>
    <row r="17" spans="3:86" x14ac:dyDescent="0.2">
      <c r="Z17" s="77"/>
      <c r="CF17" s="367" t="s">
        <v>240</v>
      </c>
      <c r="CG17" s="367">
        <v>47.51</v>
      </c>
      <c r="CH17" s="368">
        <v>49.26</v>
      </c>
    </row>
    <row r="18" spans="3:86" x14ac:dyDescent="0.2">
      <c r="CF18" s="367" t="s">
        <v>182</v>
      </c>
      <c r="CG18" s="367">
        <v>38.85</v>
      </c>
      <c r="CH18" s="368">
        <v>41.93</v>
      </c>
    </row>
    <row r="19" spans="3:86" x14ac:dyDescent="0.2">
      <c r="CF19" s="367" t="s">
        <v>146</v>
      </c>
      <c r="CG19" s="367">
        <v>37.96</v>
      </c>
      <c r="CH19" s="368">
        <v>38.700000000000003</v>
      </c>
    </row>
    <row r="20" spans="3:86" x14ac:dyDescent="0.2">
      <c r="CF20" s="367" t="s">
        <v>140</v>
      </c>
      <c r="CG20" s="367">
        <v>33.68</v>
      </c>
      <c r="CH20" s="368">
        <v>28.14</v>
      </c>
    </row>
    <row r="21" spans="3:86" x14ac:dyDescent="0.2">
      <c r="CF21" s="367" t="s">
        <v>78</v>
      </c>
      <c r="CG21" s="367">
        <v>33.14</v>
      </c>
      <c r="CH21" s="368">
        <v>29.81</v>
      </c>
    </row>
    <row r="22" spans="3:86" x14ac:dyDescent="0.2">
      <c r="CF22" s="367" t="s">
        <v>160</v>
      </c>
      <c r="CG22" s="367">
        <v>33.07</v>
      </c>
      <c r="CH22" s="368">
        <v>32.83</v>
      </c>
    </row>
    <row r="23" spans="3:86" x14ac:dyDescent="0.2">
      <c r="CF23" s="367" t="s">
        <v>139</v>
      </c>
      <c r="CG23" s="367">
        <v>33.049999999999997</v>
      </c>
      <c r="CH23" s="368">
        <v>34.380000000000003</v>
      </c>
    </row>
    <row r="24" spans="3:86" x14ac:dyDescent="0.2">
      <c r="CF24" s="367" t="s">
        <v>242</v>
      </c>
      <c r="CG24" s="367">
        <v>33</v>
      </c>
      <c r="CH24" s="368">
        <v>29.75</v>
      </c>
    </row>
    <row r="25" spans="3:86" x14ac:dyDescent="0.2">
      <c r="CF25" s="367" t="s">
        <v>135</v>
      </c>
      <c r="CG25" s="367">
        <v>32.83</v>
      </c>
      <c r="CH25" s="368">
        <v>30.98</v>
      </c>
    </row>
    <row r="26" spans="3:86" x14ac:dyDescent="0.2">
      <c r="CF26" s="367" t="s">
        <v>77</v>
      </c>
      <c r="CG26" s="367">
        <v>32.340000000000003</v>
      </c>
      <c r="CH26" s="368">
        <v>32.270000000000003</v>
      </c>
    </row>
    <row r="27" spans="3:86" x14ac:dyDescent="0.2">
      <c r="CF27" s="367" t="s">
        <v>134</v>
      </c>
      <c r="CG27" s="367">
        <v>31.99</v>
      </c>
      <c r="CH27" s="368">
        <v>34.07</v>
      </c>
    </row>
    <row r="28" spans="3:86" x14ac:dyDescent="0.2">
      <c r="CF28" s="367" t="s">
        <v>241</v>
      </c>
      <c r="CG28" s="367">
        <v>31.94</v>
      </c>
      <c r="CH28" s="368">
        <v>30.69</v>
      </c>
    </row>
    <row r="29" spans="3:86" x14ac:dyDescent="0.2">
      <c r="CF29" s="367" t="s">
        <v>144</v>
      </c>
      <c r="CG29" s="367">
        <v>30.94</v>
      </c>
      <c r="CH29" s="368">
        <v>30.59</v>
      </c>
    </row>
    <row r="30" spans="3:86" x14ac:dyDescent="0.2">
      <c r="CF30" s="367" t="s">
        <v>223</v>
      </c>
      <c r="CG30" s="367">
        <v>30.71</v>
      </c>
      <c r="CH30" s="368">
        <v>32.19</v>
      </c>
    </row>
    <row r="31" spans="3:86" x14ac:dyDescent="0.2">
      <c r="CF31" s="367" t="s">
        <v>136</v>
      </c>
      <c r="CG31" s="367">
        <v>30.39</v>
      </c>
      <c r="CH31" s="368">
        <v>30.1</v>
      </c>
    </row>
    <row r="32" spans="3:86" ht="15" thickBot="1" x14ac:dyDescent="0.25">
      <c r="C32" s="61" t="s">
        <v>83</v>
      </c>
      <c r="CF32" s="367" t="s">
        <v>143</v>
      </c>
      <c r="CG32" s="367">
        <v>29.85</v>
      </c>
      <c r="CH32" s="368">
        <v>28.75</v>
      </c>
    </row>
    <row r="33" spans="84:86" ht="13.5" thickBot="1" x14ac:dyDescent="0.25">
      <c r="CF33" s="371" t="s">
        <v>79</v>
      </c>
      <c r="CG33" s="371">
        <v>29.62</v>
      </c>
      <c r="CH33" s="372">
        <v>27.41</v>
      </c>
    </row>
    <row r="34" spans="84:86" x14ac:dyDescent="0.2">
      <c r="CF34" s="367" t="s">
        <v>209</v>
      </c>
      <c r="CG34" s="367">
        <v>29.61</v>
      </c>
      <c r="CH34" s="368">
        <v>23.56</v>
      </c>
    </row>
    <row r="35" spans="84:86" x14ac:dyDescent="0.2">
      <c r="CF35" s="367" t="s">
        <v>147</v>
      </c>
      <c r="CG35" s="367">
        <v>29.35</v>
      </c>
      <c r="CH35" s="368">
        <v>27.8</v>
      </c>
    </row>
    <row r="36" spans="84:86" x14ac:dyDescent="0.2">
      <c r="CF36" s="367" t="s">
        <v>163</v>
      </c>
      <c r="CG36" s="367">
        <v>28.88</v>
      </c>
      <c r="CH36" s="368">
        <v>22.84</v>
      </c>
    </row>
    <row r="37" spans="84:86" x14ac:dyDescent="0.2">
      <c r="CF37" s="367" t="s">
        <v>137</v>
      </c>
      <c r="CG37" s="367">
        <v>28.26</v>
      </c>
      <c r="CH37" s="368">
        <v>21.78</v>
      </c>
    </row>
    <row r="38" spans="84:86" x14ac:dyDescent="0.2">
      <c r="CF38" s="367" t="s">
        <v>158</v>
      </c>
      <c r="CG38" s="367">
        <v>28.05</v>
      </c>
      <c r="CH38" s="368">
        <v>28.63</v>
      </c>
    </row>
    <row r="39" spans="84:86" x14ac:dyDescent="0.2">
      <c r="CF39" s="367" t="s">
        <v>244</v>
      </c>
      <c r="CG39" s="367">
        <v>27.88</v>
      </c>
      <c r="CH39" s="368">
        <v>34.200000000000003</v>
      </c>
    </row>
    <row r="40" spans="84:86" x14ac:dyDescent="0.2">
      <c r="CF40" s="367" t="s">
        <v>243</v>
      </c>
      <c r="CG40" s="367">
        <v>27.35</v>
      </c>
      <c r="CH40" s="368">
        <v>28.65</v>
      </c>
    </row>
    <row r="41" spans="84:86" x14ac:dyDescent="0.2">
      <c r="CF41" s="367" t="s">
        <v>245</v>
      </c>
      <c r="CG41" s="367">
        <v>27.14</v>
      </c>
      <c r="CH41" s="368">
        <v>25.21</v>
      </c>
    </row>
    <row r="42" spans="84:86" x14ac:dyDescent="0.2">
      <c r="CF42" s="367" t="s">
        <v>80</v>
      </c>
      <c r="CG42" s="367">
        <v>27.05</v>
      </c>
      <c r="CH42" s="368">
        <v>27.41</v>
      </c>
    </row>
    <row r="43" spans="84:86" ht="13.5" thickBot="1" x14ac:dyDescent="0.25">
      <c r="CF43" s="367" t="s">
        <v>81</v>
      </c>
      <c r="CG43" s="367">
        <v>25.68</v>
      </c>
      <c r="CH43" s="368">
        <v>26.4</v>
      </c>
    </row>
    <row r="44" spans="84:86" ht="13.5" thickBot="1" x14ac:dyDescent="0.25">
      <c r="CF44" s="145" t="s">
        <v>246</v>
      </c>
      <c r="CG44" s="145">
        <v>31.63</v>
      </c>
      <c r="CH44" s="364">
        <v>30.94</v>
      </c>
    </row>
    <row r="49" spans="2:5" x14ac:dyDescent="0.2">
      <c r="B49" s="68"/>
      <c r="C49" s="68"/>
      <c r="D49" s="68"/>
      <c r="E49" s="68"/>
    </row>
    <row r="84" spans="2:7" ht="18.75" x14ac:dyDescent="0.25">
      <c r="B84" s="430" t="s">
        <v>176</v>
      </c>
      <c r="C84" s="431"/>
      <c r="D84" s="431"/>
      <c r="E84" s="431"/>
      <c r="F84" s="431"/>
      <c r="G84" s="431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6" sqref="O4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4" sqref="S14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35" t="s">
        <v>88</v>
      </c>
      <c r="C6" s="432" t="s">
        <v>193</v>
      </c>
      <c r="D6" s="433"/>
      <c r="E6" s="433"/>
      <c r="F6" s="433"/>
      <c r="G6" s="433"/>
      <c r="H6" s="433"/>
      <c r="I6" s="432" t="s">
        <v>194</v>
      </c>
      <c r="J6" s="433"/>
      <c r="K6" s="433"/>
      <c r="L6" s="433"/>
      <c r="M6" s="434"/>
    </row>
    <row r="7" spans="2:13" ht="16.5" customHeight="1" thickBot="1" x14ac:dyDescent="0.25">
      <c r="B7" s="436"/>
      <c r="C7" s="302" t="s">
        <v>212</v>
      </c>
      <c r="D7" s="303" t="s">
        <v>218</v>
      </c>
      <c r="E7" s="303" t="s">
        <v>195</v>
      </c>
      <c r="F7" s="304" t="s">
        <v>196</v>
      </c>
      <c r="G7" s="303" t="s">
        <v>197</v>
      </c>
      <c r="H7" s="305" t="s">
        <v>198</v>
      </c>
      <c r="I7" s="306" t="s">
        <v>199</v>
      </c>
      <c r="J7" s="303" t="s">
        <v>200</v>
      </c>
      <c r="K7" s="304" t="s">
        <v>196</v>
      </c>
      <c r="L7" s="303" t="s">
        <v>201</v>
      </c>
      <c r="M7" s="303" t="s">
        <v>202</v>
      </c>
    </row>
    <row r="8" spans="2:13" ht="30" customHeight="1" thickBot="1" x14ac:dyDescent="0.25">
      <c r="B8" s="373" t="s">
        <v>257</v>
      </c>
      <c r="C8" s="313">
        <v>136.07</v>
      </c>
      <c r="D8" s="314">
        <v>136.07</v>
      </c>
      <c r="E8" s="314">
        <v>129.99700000000001</v>
      </c>
      <c r="F8" s="315">
        <v>114.76</v>
      </c>
      <c r="G8" s="314">
        <v>117.52</v>
      </c>
      <c r="H8" s="316">
        <v>126.57</v>
      </c>
      <c r="I8" s="317" t="s">
        <v>161</v>
      </c>
      <c r="J8" s="307">
        <f>($C$8*100)/E8</f>
        <v>104.67164626876004</v>
      </c>
      <c r="K8" s="308">
        <f>($C$8*100)/F8</f>
        <v>118.5691878703381</v>
      </c>
      <c r="L8" s="307">
        <f>($C$8*100)/G8</f>
        <v>115.78454731109599</v>
      </c>
      <c r="M8" s="307">
        <f>($C$8*100)/H8</f>
        <v>107.5057280556214</v>
      </c>
    </row>
    <row r="9" spans="2:13" ht="30" customHeight="1" thickBot="1" x14ac:dyDescent="0.25">
      <c r="B9" s="373" t="s">
        <v>203</v>
      </c>
      <c r="C9" s="313">
        <v>835.88</v>
      </c>
      <c r="D9" s="363">
        <v>840.98</v>
      </c>
      <c r="E9" s="314">
        <v>869.2</v>
      </c>
      <c r="F9" s="315">
        <v>869.6</v>
      </c>
      <c r="G9" s="314">
        <v>711.5</v>
      </c>
      <c r="H9" s="316">
        <v>789.3</v>
      </c>
      <c r="I9" s="309">
        <f>($C$9*100)/D9</f>
        <v>99.393564650764588</v>
      </c>
      <c r="J9" s="307">
        <f>($C$9*100)/E9</f>
        <v>96.166589967786464</v>
      </c>
      <c r="K9" s="308">
        <f>($C$9*100)/F9</f>
        <v>96.122355105795762</v>
      </c>
      <c r="L9" s="307">
        <f>($C$9*100)/G9</f>
        <v>117.48137737174983</v>
      </c>
      <c r="M9" s="307">
        <f>($C$9*100)/H9</f>
        <v>105.90143164829597</v>
      </c>
    </row>
    <row r="10" spans="2:13" ht="30" customHeight="1" thickBot="1" x14ac:dyDescent="0.25">
      <c r="B10" s="373" t="s">
        <v>204</v>
      </c>
      <c r="C10" s="313">
        <v>1173.8900000000001</v>
      </c>
      <c r="D10" s="314">
        <v>1208.1500000000001</v>
      </c>
      <c r="E10" s="314">
        <v>1216.8</v>
      </c>
      <c r="F10" s="315">
        <v>1159.74</v>
      </c>
      <c r="G10" s="314">
        <v>921.8</v>
      </c>
      <c r="H10" s="316">
        <v>1004.1</v>
      </c>
      <c r="I10" s="309">
        <f>($C$10*100)/D10</f>
        <v>97.164259404875224</v>
      </c>
      <c r="J10" s="307">
        <f>($C$10*100)/E10</f>
        <v>96.473537146614092</v>
      </c>
      <c r="K10" s="308">
        <f>($C$10*100)/F10</f>
        <v>101.2201010571335</v>
      </c>
      <c r="L10" s="307">
        <f>($C$10*100)/G10</f>
        <v>127.34758082013454</v>
      </c>
      <c r="M10" s="307">
        <f>($C$10*100)/H10</f>
        <v>116.90967035155862</v>
      </c>
    </row>
    <row r="11" spans="2:13" ht="30" customHeight="1" thickBot="1" x14ac:dyDescent="0.25">
      <c r="B11" s="373" t="s">
        <v>205</v>
      </c>
      <c r="C11" s="313">
        <v>1634.39</v>
      </c>
      <c r="D11" s="314">
        <v>1670</v>
      </c>
      <c r="E11" s="314">
        <v>1843.5</v>
      </c>
      <c r="F11" s="315">
        <v>1822.24</v>
      </c>
      <c r="G11" s="314">
        <v>1136.7</v>
      </c>
      <c r="H11" s="316">
        <v>1225.5999999999999</v>
      </c>
      <c r="I11" s="309">
        <f>($C$11*100)/D11</f>
        <v>97.867664670658684</v>
      </c>
      <c r="J11" s="307">
        <f>($C$11*100)/E11</f>
        <v>88.656902630865204</v>
      </c>
      <c r="K11" s="308">
        <f>($C$11*100)/F11</f>
        <v>89.691259109667229</v>
      </c>
      <c r="L11" s="307">
        <f>($C$11*100)/G11</f>
        <v>143.7837600070379</v>
      </c>
      <c r="M11" s="307">
        <f>($C$11*100)/H11</f>
        <v>133.35427545691908</v>
      </c>
    </row>
    <row r="12" spans="2:13" ht="30" customHeight="1" thickBot="1" x14ac:dyDescent="0.25">
      <c r="B12" s="373" t="s">
        <v>206</v>
      </c>
      <c r="C12" s="313">
        <v>1778.49</v>
      </c>
      <c r="D12" s="314">
        <v>1847.54</v>
      </c>
      <c r="E12" s="314">
        <v>1950.5</v>
      </c>
      <c r="F12" s="315">
        <v>1971.8</v>
      </c>
      <c r="G12" s="314">
        <v>1300.5</v>
      </c>
      <c r="H12" s="316">
        <v>1390.5</v>
      </c>
      <c r="I12" s="309">
        <f>($C$12*100)/D12</f>
        <v>96.262597832793872</v>
      </c>
      <c r="J12" s="307">
        <f>($C$12*100)/E12</f>
        <v>91.181235580620353</v>
      </c>
      <c r="K12" s="308">
        <f>($C$12*100)/F12</f>
        <v>90.196267369915816</v>
      </c>
      <c r="L12" s="307">
        <f>($C$12*100)/G12</f>
        <v>136.75432525951558</v>
      </c>
      <c r="M12" s="307">
        <f>($C$12*100)/H12</f>
        <v>127.90291262135922</v>
      </c>
    </row>
    <row r="13" spans="2:13" ht="30" customHeight="1" thickBot="1" x14ac:dyDescent="0.25">
      <c r="B13" s="373" t="s">
        <v>94</v>
      </c>
      <c r="C13" s="313">
        <v>1378.73</v>
      </c>
      <c r="D13" s="314">
        <v>1437.43</v>
      </c>
      <c r="E13" s="314">
        <v>1463.1</v>
      </c>
      <c r="F13" s="315">
        <v>1454.4</v>
      </c>
      <c r="G13" s="314">
        <v>1010.8</v>
      </c>
      <c r="H13" s="316">
        <v>1159.8</v>
      </c>
      <c r="I13" s="309">
        <f>($C$13*100)/D13</f>
        <v>95.91632288180989</v>
      </c>
      <c r="J13" s="307">
        <f>($C$13*100)/E13</f>
        <v>94.233476864192468</v>
      </c>
      <c r="K13" s="308">
        <f>($C$13*100)/F13</f>
        <v>94.797167216721661</v>
      </c>
      <c r="L13" s="307">
        <f>($C$13*100)/G13</f>
        <v>136.39988128215276</v>
      </c>
      <c r="M13" s="307">
        <f>($C$13*100)/H13</f>
        <v>118.87653043628212</v>
      </c>
    </row>
    <row r="14" spans="2:13" ht="30" customHeight="1" thickBot="1" x14ac:dyDescent="0.25">
      <c r="B14" s="373" t="s">
        <v>95</v>
      </c>
      <c r="C14" s="313">
        <v>1329.15</v>
      </c>
      <c r="D14" s="314">
        <v>1426.84</v>
      </c>
      <c r="E14" s="314">
        <v>1471.1</v>
      </c>
      <c r="F14" s="315">
        <v>1465.78</v>
      </c>
      <c r="G14" s="314">
        <v>1047.2</v>
      </c>
      <c r="H14" s="316">
        <v>1223.2</v>
      </c>
      <c r="I14" s="309">
        <f>($C$14*100)/D14</f>
        <v>93.153401923130843</v>
      </c>
      <c r="J14" s="307">
        <f>($C$14*100)/E14</f>
        <v>90.350757936238196</v>
      </c>
      <c r="K14" s="308">
        <f>($C$14*100)/F14</f>
        <v>90.678683022008755</v>
      </c>
      <c r="L14" s="307">
        <f>($C$14*100)/G14</f>
        <v>126.92417876241404</v>
      </c>
      <c r="M14" s="307">
        <f>($C$14*100)/H14</f>
        <v>108.66170699803793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21" sqref="L2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37" t="s">
        <v>88</v>
      </c>
      <c r="C5" s="440" t="s">
        <v>1</v>
      </c>
      <c r="D5" s="441"/>
      <c r="E5" s="441"/>
      <c r="F5" s="441"/>
      <c r="G5" s="441"/>
      <c r="H5" s="442"/>
    </row>
    <row r="6" spans="1:8" ht="13.5" customHeight="1" thickBot="1" x14ac:dyDescent="0.25">
      <c r="B6" s="438"/>
      <c r="C6" s="443"/>
      <c r="D6" s="444"/>
      <c r="E6" s="444"/>
      <c r="F6" s="444"/>
      <c r="G6" s="444"/>
      <c r="H6" s="445"/>
    </row>
    <row r="7" spans="1:8" ht="30.75" thickBot="1" x14ac:dyDescent="0.3">
      <c r="B7" s="438"/>
      <c r="C7" s="446" t="s">
        <v>89</v>
      </c>
      <c r="D7" s="447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9"/>
      <c r="C8" s="134">
        <v>42778</v>
      </c>
      <c r="D8" s="343">
        <v>42771</v>
      </c>
      <c r="E8" s="70" t="s">
        <v>15</v>
      </c>
      <c r="F8" s="134">
        <v>42778</v>
      </c>
      <c r="G8" s="361">
        <v>42771</v>
      </c>
      <c r="H8" s="45" t="s">
        <v>15</v>
      </c>
    </row>
    <row r="9" spans="1:8" ht="27.75" customHeight="1" thickBot="1" x14ac:dyDescent="0.25">
      <c r="B9" s="311" t="s">
        <v>91</v>
      </c>
      <c r="C9" s="75">
        <v>1634.39</v>
      </c>
      <c r="D9" s="522">
        <v>1670</v>
      </c>
      <c r="E9" s="236">
        <f t="shared" ref="E9:E14" si="0">(C9-D9)/D9*100</f>
        <v>-2.1323353293413114</v>
      </c>
      <c r="F9" s="75">
        <f t="shared" ref="F9:F14" ca="1" si="1">(C9/F$14)</f>
        <v>380.14550935251128</v>
      </c>
      <c r="G9" s="362">
        <v>386.97179508568996</v>
      </c>
      <c r="H9" s="236">
        <f t="shared" ref="H9:H14" ca="1" si="2">(F9-G9)/G9*100</f>
        <v>-1.7640266861482981</v>
      </c>
    </row>
    <row r="10" spans="1:8" ht="33.75" customHeight="1" thickBot="1" x14ac:dyDescent="0.25">
      <c r="B10" s="311" t="s">
        <v>172</v>
      </c>
      <c r="C10" s="341">
        <v>1778.49</v>
      </c>
      <c r="D10" s="523">
        <v>1847.54</v>
      </c>
      <c r="E10" s="236">
        <f t="shared" si="0"/>
        <v>-3.7374021672061204</v>
      </c>
      <c r="F10" s="75">
        <f t="shared" ca="1" si="1"/>
        <v>413.66196986542246</v>
      </c>
      <c r="G10" s="362">
        <v>428.11129957641651</v>
      </c>
      <c r="H10" s="236">
        <f t="shared" ca="1" si="2"/>
        <v>-3.3751339255213684</v>
      </c>
    </row>
    <row r="11" spans="1:8" ht="28.5" customHeight="1" thickBot="1" x14ac:dyDescent="0.25">
      <c r="B11" s="235" t="s">
        <v>92</v>
      </c>
      <c r="C11" s="312">
        <v>835.88</v>
      </c>
      <c r="D11" s="524">
        <v>840.98</v>
      </c>
      <c r="E11" s="236">
        <f t="shared" si="0"/>
        <v>-0.60643534923541853</v>
      </c>
      <c r="F11" s="75">
        <f t="shared" ca="1" si="1"/>
        <v>194.41873014248566</v>
      </c>
      <c r="G11" s="362">
        <v>194.87158097674464</v>
      </c>
      <c r="H11" s="236">
        <f t="shared" ca="1" si="2"/>
        <v>-0.2323842358075924</v>
      </c>
    </row>
    <row r="12" spans="1:8" ht="22.5" customHeight="1" thickBot="1" x14ac:dyDescent="0.25">
      <c r="B12" s="235" t="s">
        <v>93</v>
      </c>
      <c r="C12" s="312">
        <v>1173.8900000000001</v>
      </c>
      <c r="D12" s="524">
        <v>1208.1500000000001</v>
      </c>
      <c r="E12" s="236">
        <f t="shared" si="0"/>
        <v>-2.8357405951247765</v>
      </c>
      <c r="F12" s="75">
        <f t="shared" ca="1" si="1"/>
        <v>273.03704255032125</v>
      </c>
      <c r="G12" s="362">
        <v>279.95208037890802</v>
      </c>
      <c r="H12" s="236">
        <f t="shared" ca="1" si="2"/>
        <v>-2.4700791004044151</v>
      </c>
    </row>
    <row r="13" spans="1:8" ht="23.25" customHeight="1" thickBot="1" x14ac:dyDescent="0.25">
      <c r="B13" s="71" t="s">
        <v>94</v>
      </c>
      <c r="C13" s="75">
        <v>1378.73</v>
      </c>
      <c r="D13" s="522">
        <v>1437.43</v>
      </c>
      <c r="E13" s="72">
        <f t="shared" si="0"/>
        <v>-4.0836771181901064</v>
      </c>
      <c r="F13" s="75">
        <f t="shared" ca="1" si="1"/>
        <v>320.68112146402501</v>
      </c>
      <c r="G13" s="362">
        <v>333.08075892815771</v>
      </c>
      <c r="H13" s="72">
        <f t="shared" ca="1" si="2"/>
        <v>-3.722712024565543</v>
      </c>
    </row>
    <row r="14" spans="1:8" ht="34.5" customHeight="1" thickBot="1" x14ac:dyDescent="0.25">
      <c r="B14" s="374" t="s">
        <v>95</v>
      </c>
      <c r="C14" s="341">
        <v>1329.15</v>
      </c>
      <c r="D14" s="523">
        <v>1426.84</v>
      </c>
      <c r="E14" s="73">
        <f t="shared" si="0"/>
        <v>-6.8465980768691539</v>
      </c>
      <c r="F14" s="75">
        <f t="shared" ca="1" si="1"/>
        <v>309.14922616749391</v>
      </c>
      <c r="G14" s="362">
        <v>330.62684796411128</v>
      </c>
      <c r="H14" s="73">
        <f t="shared" ca="1" si="2"/>
        <v>-6.4960307757429048</v>
      </c>
    </row>
    <row r="15" spans="1:8" ht="30.75" customHeight="1" thickBot="1" x14ac:dyDescent="0.3">
      <c r="B15" s="448" t="s">
        <v>96</v>
      </c>
      <c r="C15" s="449"/>
      <c r="D15" s="449"/>
      <c r="E15" s="450"/>
      <c r="F15" s="352" t="s">
        <v>275</v>
      </c>
      <c r="G15" s="352" t="s">
        <v>260</v>
      </c>
      <c r="H15" s="237" t="s">
        <v>175</v>
      </c>
    </row>
    <row r="16" spans="1:8" ht="15.75" thickBot="1" x14ac:dyDescent="0.25">
      <c r="B16" s="451"/>
      <c r="C16" s="452"/>
      <c r="D16" s="452"/>
      <c r="E16" s="453"/>
      <c r="F16" s="353">
        <v>4.2993800000000002</v>
      </c>
      <c r="G16" s="353">
        <v>4.3155599999999996</v>
      </c>
      <c r="H16" s="238">
        <f>(F16-G16)/G16*100</f>
        <v>-0.37492237392133165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AD29" sqref="AD29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258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="80" workbookViewId="0">
      <selection activeCell="Z13" sqref="Z1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54" t="s">
        <v>0</v>
      </c>
      <c r="C4" s="457" t="s">
        <v>41</v>
      </c>
      <c r="D4" s="460" t="s">
        <v>1</v>
      </c>
      <c r="E4" s="461"/>
      <c r="F4" s="462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5"/>
      <c r="C5" s="458"/>
      <c r="D5" s="463"/>
      <c r="E5" s="464"/>
      <c r="F5" s="465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5"/>
      <c r="C6" s="458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56"/>
      <c r="C7" s="459"/>
      <c r="D7" s="12" t="s">
        <v>274</v>
      </c>
      <c r="E7" s="115" t="s">
        <v>259</v>
      </c>
      <c r="F7" s="13" t="s">
        <v>15</v>
      </c>
      <c r="G7" s="12" t="s">
        <v>274</v>
      </c>
      <c r="H7" s="115" t="s">
        <v>259</v>
      </c>
      <c r="I7" s="13" t="s">
        <v>15</v>
      </c>
      <c r="J7" s="12" t="s">
        <v>274</v>
      </c>
      <c r="K7" s="115" t="s">
        <v>259</v>
      </c>
      <c r="L7" s="13" t="s">
        <v>15</v>
      </c>
      <c r="M7" s="12" t="s">
        <v>274</v>
      </c>
      <c r="N7" s="115" t="s">
        <v>259</v>
      </c>
      <c r="O7" s="13" t="s">
        <v>15</v>
      </c>
      <c r="P7" s="12" t="s">
        <v>274</v>
      </c>
      <c r="Q7" s="115" t="s">
        <v>259</v>
      </c>
      <c r="R7" s="14" t="s">
        <v>15</v>
      </c>
    </row>
    <row r="8" spans="1:18" ht="27" customHeight="1" x14ac:dyDescent="0.2">
      <c r="B8" s="468" t="s">
        <v>56</v>
      </c>
      <c r="C8" s="253" t="s">
        <v>165</v>
      </c>
      <c r="D8" s="380">
        <v>1378.732</v>
      </c>
      <c r="E8" s="377">
        <v>1437.4290000000001</v>
      </c>
      <c r="F8" s="422">
        <v>-4.0834712531888613</v>
      </c>
      <c r="G8" s="25">
        <v>1423.9739999999999</v>
      </c>
      <c r="H8" s="24">
        <v>1442.2180000000001</v>
      </c>
      <c r="I8" s="127">
        <v>-1.2649959992178812</v>
      </c>
      <c r="J8" s="74">
        <v>1321.008</v>
      </c>
      <c r="K8" s="24">
        <v>1421.643</v>
      </c>
      <c r="L8" s="127">
        <v>-7.0787813818237062</v>
      </c>
      <c r="M8" s="74">
        <v>1516</v>
      </c>
      <c r="N8" s="24">
        <v>1391</v>
      </c>
      <c r="O8" s="127">
        <v>8.9863407620416957</v>
      </c>
      <c r="P8" s="74">
        <v>1247.6969999999999</v>
      </c>
      <c r="Q8" s="24">
        <v>1300.9090000000001</v>
      </c>
      <c r="R8" s="41">
        <v>-4.0903706562104052</v>
      </c>
    </row>
    <row r="9" spans="1:18" ht="23.25" customHeight="1" x14ac:dyDescent="0.2">
      <c r="B9" s="469"/>
      <c r="C9" s="254" t="s">
        <v>166</v>
      </c>
      <c r="D9" s="385">
        <v>1329.1469999999999</v>
      </c>
      <c r="E9" s="382">
        <v>1426.8430000000001</v>
      </c>
      <c r="F9" s="423">
        <v>-6.8470041903699377</v>
      </c>
      <c r="G9" s="26">
        <v>1344.7829999999999</v>
      </c>
      <c r="H9" s="42">
        <v>1445.96</v>
      </c>
      <c r="I9" s="209">
        <v>-6.9972198401062364</v>
      </c>
      <c r="J9" s="130">
        <v>1425.5989999999999</v>
      </c>
      <c r="K9" s="42">
        <v>1443.825</v>
      </c>
      <c r="L9" s="209">
        <v>-1.2623413502328962</v>
      </c>
      <c r="M9" s="130">
        <v>1316.3510000000001</v>
      </c>
      <c r="N9" s="42">
        <v>1393.08</v>
      </c>
      <c r="O9" s="209">
        <v>-5.5078674591552401</v>
      </c>
      <c r="P9" s="130">
        <v>1246.2360000000001</v>
      </c>
      <c r="Q9" s="42">
        <v>1256.606</v>
      </c>
      <c r="R9" s="43">
        <v>-0.82523877810545954</v>
      </c>
    </row>
    <row r="10" spans="1:18" ht="27" customHeight="1" x14ac:dyDescent="0.2">
      <c r="B10" s="469"/>
      <c r="C10" s="254" t="s">
        <v>173</v>
      </c>
      <c r="D10" s="385">
        <v>1366.453</v>
      </c>
      <c r="E10" s="382">
        <v>1421.557</v>
      </c>
      <c r="F10" s="423">
        <v>-3.8763130848780629</v>
      </c>
      <c r="G10" s="26" t="s">
        <v>97</v>
      </c>
      <c r="H10" s="42" t="s">
        <v>97</v>
      </c>
      <c r="I10" s="400" t="s">
        <v>161</v>
      </c>
      <c r="J10" s="421" t="s">
        <v>97</v>
      </c>
      <c r="K10" s="42" t="s">
        <v>97</v>
      </c>
      <c r="L10" s="209" t="s">
        <v>161</v>
      </c>
      <c r="M10" s="421" t="s">
        <v>97</v>
      </c>
      <c r="N10" s="42" t="s">
        <v>97</v>
      </c>
      <c r="O10" s="209" t="s">
        <v>161</v>
      </c>
      <c r="P10" s="130" t="s">
        <v>28</v>
      </c>
      <c r="Q10" s="42" t="s">
        <v>28</v>
      </c>
      <c r="R10" s="43" t="s">
        <v>28</v>
      </c>
    </row>
    <row r="11" spans="1:18" ht="27.75" customHeight="1" x14ac:dyDescent="0.2">
      <c r="B11" s="469"/>
      <c r="C11" s="254" t="s">
        <v>174</v>
      </c>
      <c r="D11" s="385">
        <v>1657.5150000000001</v>
      </c>
      <c r="E11" s="382">
        <v>1627.143</v>
      </c>
      <c r="F11" s="423">
        <v>1.8665845595623782</v>
      </c>
      <c r="G11" s="26">
        <v>1738.973</v>
      </c>
      <c r="H11" s="42">
        <v>1732.8689999999999</v>
      </c>
      <c r="I11" s="209">
        <v>0.35224820802957651</v>
      </c>
      <c r="J11" s="421" t="s">
        <v>97</v>
      </c>
      <c r="K11" s="42" t="s">
        <v>97</v>
      </c>
      <c r="L11" s="209" t="s">
        <v>161</v>
      </c>
      <c r="M11" s="421" t="s">
        <v>97</v>
      </c>
      <c r="N11" s="42" t="s">
        <v>97</v>
      </c>
      <c r="O11" s="209" t="s">
        <v>161</v>
      </c>
      <c r="P11" s="421" t="s">
        <v>97</v>
      </c>
      <c r="Q11" s="42" t="s">
        <v>97</v>
      </c>
      <c r="R11" s="43" t="s">
        <v>161</v>
      </c>
    </row>
    <row r="12" spans="1:18" ht="25.5" x14ac:dyDescent="0.2">
      <c r="B12" s="469"/>
      <c r="C12" s="254" t="s">
        <v>57</v>
      </c>
      <c r="D12" s="385">
        <v>1423.182</v>
      </c>
      <c r="E12" s="382">
        <v>1388.9280000000001</v>
      </c>
      <c r="F12" s="423">
        <v>2.4662185512855888</v>
      </c>
      <c r="G12" s="26">
        <v>1442.354</v>
      </c>
      <c r="H12" s="42">
        <v>1375.81</v>
      </c>
      <c r="I12" s="209">
        <v>4.8367143718972896</v>
      </c>
      <c r="J12" s="421" t="s">
        <v>97</v>
      </c>
      <c r="K12" s="42" t="s">
        <v>97</v>
      </c>
      <c r="L12" s="209" t="s">
        <v>161</v>
      </c>
      <c r="M12" s="130">
        <v>1289.674</v>
      </c>
      <c r="N12" s="42">
        <v>1426.7</v>
      </c>
      <c r="O12" s="209">
        <v>-9.6044017663138757</v>
      </c>
      <c r="P12" s="421" t="s">
        <v>97</v>
      </c>
      <c r="Q12" s="42" t="s">
        <v>97</v>
      </c>
      <c r="R12" s="43" t="s">
        <v>161</v>
      </c>
    </row>
    <row r="13" spans="1:18" ht="23.25" customHeight="1" x14ac:dyDescent="0.2">
      <c r="B13" s="469"/>
      <c r="C13" s="254" t="s">
        <v>58</v>
      </c>
      <c r="D13" s="130" t="s">
        <v>28</v>
      </c>
      <c r="E13" s="42" t="s">
        <v>28</v>
      </c>
      <c r="F13" s="209" t="s">
        <v>28</v>
      </c>
      <c r="G13" s="26" t="s">
        <v>28</v>
      </c>
      <c r="H13" s="42" t="s">
        <v>28</v>
      </c>
      <c r="I13" s="209" t="s">
        <v>28</v>
      </c>
      <c r="J13" s="130" t="s">
        <v>28</v>
      </c>
      <c r="K13" s="42" t="s">
        <v>28</v>
      </c>
      <c r="L13" s="209" t="s">
        <v>28</v>
      </c>
      <c r="M13" s="130" t="s">
        <v>28</v>
      </c>
      <c r="N13" s="42" t="s">
        <v>28</v>
      </c>
      <c r="O13" s="209" t="s">
        <v>28</v>
      </c>
      <c r="P13" s="130" t="s">
        <v>28</v>
      </c>
      <c r="Q13" s="42" t="s">
        <v>28</v>
      </c>
      <c r="R13" s="43" t="s">
        <v>28</v>
      </c>
    </row>
    <row r="14" spans="1:18" ht="15.75" thickBot="1" x14ac:dyDescent="0.25">
      <c r="B14" s="470"/>
      <c r="C14" s="344" t="s">
        <v>59</v>
      </c>
      <c r="D14" s="28" t="s">
        <v>97</v>
      </c>
      <c r="E14" s="39" t="s">
        <v>97</v>
      </c>
      <c r="F14" s="420" t="s">
        <v>161</v>
      </c>
      <c r="G14" s="26" t="s">
        <v>97</v>
      </c>
      <c r="H14" s="42" t="s">
        <v>28</v>
      </c>
      <c r="I14" s="209" t="s">
        <v>28</v>
      </c>
      <c r="J14" s="130" t="s">
        <v>28</v>
      </c>
      <c r="K14" s="42" t="s">
        <v>28</v>
      </c>
      <c r="L14" s="209" t="s">
        <v>28</v>
      </c>
      <c r="M14" s="421" t="s">
        <v>97</v>
      </c>
      <c r="N14" s="42" t="s">
        <v>97</v>
      </c>
      <c r="O14" s="209" t="s">
        <v>161</v>
      </c>
      <c r="P14" s="130" t="s">
        <v>28</v>
      </c>
      <c r="Q14" s="42" t="s">
        <v>28</v>
      </c>
      <c r="R14" s="43" t="s">
        <v>28</v>
      </c>
    </row>
    <row r="15" spans="1:18" ht="15.75" customHeight="1" x14ac:dyDescent="0.2">
      <c r="B15" s="471" t="s">
        <v>60</v>
      </c>
      <c r="C15" s="472"/>
      <c r="D15" s="424">
        <v>1438.2829999999999</v>
      </c>
      <c r="E15" s="425">
        <v>1380.7059999999999</v>
      </c>
      <c r="F15" s="426">
        <v>4.1701129711901013</v>
      </c>
      <c r="G15" s="26" t="s">
        <v>97</v>
      </c>
      <c r="H15" s="42" t="s">
        <v>97</v>
      </c>
      <c r="I15" s="209" t="s">
        <v>161</v>
      </c>
      <c r="J15" s="421" t="s">
        <v>97</v>
      </c>
      <c r="K15" s="42" t="s">
        <v>97</v>
      </c>
      <c r="L15" s="209" t="s">
        <v>161</v>
      </c>
      <c r="M15" s="421" t="s">
        <v>97</v>
      </c>
      <c r="N15" s="42" t="s">
        <v>97</v>
      </c>
      <c r="O15" s="209" t="s">
        <v>161</v>
      </c>
      <c r="P15" s="130" t="s">
        <v>28</v>
      </c>
      <c r="Q15" s="42" t="s">
        <v>28</v>
      </c>
      <c r="R15" s="43" t="s">
        <v>28</v>
      </c>
    </row>
    <row r="16" spans="1:18" ht="15" x14ac:dyDescent="0.2">
      <c r="B16" s="473" t="s">
        <v>61</v>
      </c>
      <c r="C16" s="474"/>
      <c r="D16" s="385">
        <v>1002.503</v>
      </c>
      <c r="E16" s="382">
        <v>1001.696</v>
      </c>
      <c r="F16" s="423">
        <v>8.0563364533752388E-2</v>
      </c>
      <c r="G16" s="26">
        <v>998.1</v>
      </c>
      <c r="H16" s="42">
        <v>999.51</v>
      </c>
      <c r="I16" s="209">
        <v>-0.14106912387069345</v>
      </c>
      <c r="J16" s="130">
        <v>1036.07</v>
      </c>
      <c r="K16" s="42">
        <v>1051.76</v>
      </c>
      <c r="L16" s="209">
        <v>-1.4917851981440684</v>
      </c>
      <c r="M16" s="130">
        <v>1377.82</v>
      </c>
      <c r="N16" s="42">
        <v>1413.23</v>
      </c>
      <c r="O16" s="209">
        <v>-2.5056077213192531</v>
      </c>
      <c r="P16" s="130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5" t="s">
        <v>62</v>
      </c>
      <c r="C17" s="476"/>
      <c r="D17" s="385">
        <v>1954.867</v>
      </c>
      <c r="E17" s="382">
        <v>1952.1389999999999</v>
      </c>
      <c r="F17" s="423">
        <v>0.13974414731738188</v>
      </c>
      <c r="G17" s="26" t="s">
        <v>97</v>
      </c>
      <c r="H17" s="42" t="s">
        <v>97</v>
      </c>
      <c r="I17" s="209" t="s">
        <v>161</v>
      </c>
      <c r="J17" s="130" t="s">
        <v>28</v>
      </c>
      <c r="K17" s="42" t="s">
        <v>28</v>
      </c>
      <c r="L17" s="209" t="s">
        <v>28</v>
      </c>
      <c r="M17" s="130" t="s">
        <v>28</v>
      </c>
      <c r="N17" s="42" t="s">
        <v>28</v>
      </c>
      <c r="O17" s="209" t="s">
        <v>28</v>
      </c>
      <c r="P17" s="130">
        <v>2177.8150000000001</v>
      </c>
      <c r="Q17" s="42">
        <v>2337.2289999999998</v>
      </c>
      <c r="R17" s="43">
        <v>-6.8206410240502651</v>
      </c>
    </row>
    <row r="18" spans="2:18" ht="15.75" customHeight="1" x14ac:dyDescent="0.2">
      <c r="B18" s="466" t="s">
        <v>63</v>
      </c>
      <c r="C18" s="345" t="s">
        <v>54</v>
      </c>
      <c r="D18" s="385">
        <v>917.22500000000002</v>
      </c>
      <c r="E18" s="382">
        <v>895.98900000000003</v>
      </c>
      <c r="F18" s="423">
        <v>2.3701183831497921</v>
      </c>
      <c r="G18" s="26">
        <v>905.01199999999994</v>
      </c>
      <c r="H18" s="42">
        <v>898.70299999999997</v>
      </c>
      <c r="I18" s="209">
        <v>0.70201167682760257</v>
      </c>
      <c r="J18" s="130">
        <v>987.42399999999998</v>
      </c>
      <c r="K18" s="42">
        <v>950.90800000000002</v>
      </c>
      <c r="L18" s="209">
        <v>3.8401191282437379</v>
      </c>
      <c r="M18" s="130">
        <v>915.32100000000003</v>
      </c>
      <c r="N18" s="42">
        <v>906.67</v>
      </c>
      <c r="O18" s="209">
        <v>0.95415090385697865</v>
      </c>
      <c r="P18" s="130">
        <v>709.14400000000001</v>
      </c>
      <c r="Q18" s="42">
        <v>683.45100000000002</v>
      </c>
      <c r="R18" s="43">
        <v>3.7593038857211396</v>
      </c>
    </row>
    <row r="19" spans="2:18" ht="37.5" customHeight="1" thickBot="1" x14ac:dyDescent="0.25">
      <c r="B19" s="467"/>
      <c r="C19" s="255" t="s">
        <v>64</v>
      </c>
      <c r="D19" s="427">
        <v>662.50099999999998</v>
      </c>
      <c r="E19" s="428">
        <v>659.80600000000004</v>
      </c>
      <c r="F19" s="429">
        <v>0.40845339387637219</v>
      </c>
      <c r="G19" s="28" t="s">
        <v>97</v>
      </c>
      <c r="H19" s="39" t="s">
        <v>97</v>
      </c>
      <c r="I19" s="420" t="s">
        <v>161</v>
      </c>
      <c r="J19" s="142" t="s">
        <v>97</v>
      </c>
      <c r="K19" s="39" t="s">
        <v>97</v>
      </c>
      <c r="L19" s="420" t="s">
        <v>161</v>
      </c>
      <c r="M19" s="142" t="s">
        <v>97</v>
      </c>
      <c r="N19" s="39" t="s">
        <v>97</v>
      </c>
      <c r="O19" s="420" t="s">
        <v>161</v>
      </c>
      <c r="P19" s="142" t="s">
        <v>97</v>
      </c>
      <c r="Q19" s="39" t="s">
        <v>97</v>
      </c>
      <c r="R19" s="40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7" sqref="Z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274</v>
      </c>
      <c r="D9" s="115" t="s">
        <v>259</v>
      </c>
      <c r="E9" s="224" t="s">
        <v>15</v>
      </c>
      <c r="F9" s="12" t="s">
        <v>274</v>
      </c>
      <c r="G9" s="115" t="s">
        <v>259</v>
      </c>
      <c r="H9" s="13" t="s">
        <v>15</v>
      </c>
      <c r="I9" s="12" t="s">
        <v>274</v>
      </c>
      <c r="J9" s="115" t="s">
        <v>259</v>
      </c>
      <c r="K9" s="13" t="s">
        <v>15</v>
      </c>
      <c r="L9" s="12" t="s">
        <v>274</v>
      </c>
      <c r="M9" s="115" t="s">
        <v>259</v>
      </c>
      <c r="N9" s="13" t="s">
        <v>15</v>
      </c>
      <c r="O9" s="12" t="s">
        <v>274</v>
      </c>
      <c r="P9" s="115" t="s">
        <v>259</v>
      </c>
      <c r="Q9" s="14" t="s">
        <v>15</v>
      </c>
    </row>
    <row r="10" spans="1:17" ht="17.25" customHeight="1" x14ac:dyDescent="0.2">
      <c r="A10" s="477" t="s">
        <v>84</v>
      </c>
      <c r="B10" s="256" t="s">
        <v>44</v>
      </c>
      <c r="C10" s="27" t="s">
        <v>28</v>
      </c>
      <c r="D10" s="408" t="s">
        <v>28</v>
      </c>
      <c r="E10" s="47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78"/>
      <c r="B11" s="257" t="s">
        <v>45</v>
      </c>
      <c r="C11" s="26">
        <v>210.268</v>
      </c>
      <c r="D11" s="409">
        <v>209.03399999999999</v>
      </c>
      <c r="E11" s="43">
        <v>0.59033458671795447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97</v>
      </c>
      <c r="P11" s="42" t="s">
        <v>97</v>
      </c>
      <c r="Q11" s="43" t="s">
        <v>161</v>
      </c>
    </row>
    <row r="12" spans="1:17" ht="15" customHeight="1" x14ac:dyDescent="0.2">
      <c r="A12" s="478"/>
      <c r="B12" s="257" t="s">
        <v>46</v>
      </c>
      <c r="C12" s="26">
        <v>175.12299999999999</v>
      </c>
      <c r="D12" s="409">
        <v>174.97399999999999</v>
      </c>
      <c r="E12" s="43">
        <v>8.515550881845356E-2</v>
      </c>
      <c r="F12" s="26">
        <v>178.31700000000001</v>
      </c>
      <c r="G12" s="42">
        <v>178.107</v>
      </c>
      <c r="H12" s="209">
        <v>0.11790665161953653</v>
      </c>
      <c r="I12" s="26">
        <v>174.55600000000001</v>
      </c>
      <c r="J12" s="42">
        <v>174.714</v>
      </c>
      <c r="K12" s="209">
        <v>-9.0433508476703089E-2</v>
      </c>
      <c r="L12" s="26">
        <v>170.15100000000001</v>
      </c>
      <c r="M12" s="42">
        <v>169.36</v>
      </c>
      <c r="N12" s="209">
        <v>0.46705243268776375</v>
      </c>
      <c r="O12" s="26">
        <v>162.357</v>
      </c>
      <c r="P12" s="42">
        <v>159.905</v>
      </c>
      <c r="Q12" s="43">
        <v>1.5334104624620859</v>
      </c>
    </row>
    <row r="13" spans="1:17" ht="15" customHeight="1" x14ac:dyDescent="0.2">
      <c r="A13" s="478"/>
      <c r="B13" s="258" t="s">
        <v>47</v>
      </c>
      <c r="C13" s="26">
        <v>188.55099999999999</v>
      </c>
      <c r="D13" s="409">
        <v>189.15</v>
      </c>
      <c r="E13" s="43">
        <v>-0.31667988369020245</v>
      </c>
      <c r="F13" s="26">
        <v>187.44900000000001</v>
      </c>
      <c r="G13" s="42">
        <v>187.881</v>
      </c>
      <c r="H13" s="209">
        <v>-0.22993277659794656</v>
      </c>
      <c r="I13" s="26">
        <v>196.203</v>
      </c>
      <c r="J13" s="42">
        <v>197.53899999999999</v>
      </c>
      <c r="K13" s="209">
        <v>-0.67632214398168689</v>
      </c>
      <c r="L13" s="26">
        <v>180.148</v>
      </c>
      <c r="M13" s="42">
        <v>180.40899999999999</v>
      </c>
      <c r="N13" s="209">
        <v>-0.1446712747146737</v>
      </c>
      <c r="O13" s="26">
        <v>181.32900000000001</v>
      </c>
      <c r="P13" s="42">
        <v>180.827</v>
      </c>
      <c r="Q13" s="43">
        <v>0.27761340950190488</v>
      </c>
    </row>
    <row r="14" spans="1:17" ht="15" customHeight="1" thickBot="1" x14ac:dyDescent="0.25">
      <c r="A14" s="478"/>
      <c r="B14" s="259" t="s">
        <v>48</v>
      </c>
      <c r="C14" s="30">
        <v>276.86700000000002</v>
      </c>
      <c r="D14" s="410">
        <v>279.39600000000002</v>
      </c>
      <c r="E14" s="48">
        <v>-0.90516685994072799</v>
      </c>
      <c r="F14" s="26">
        <v>421</v>
      </c>
      <c r="G14" s="42">
        <v>421</v>
      </c>
      <c r="H14" s="209">
        <v>0</v>
      </c>
      <c r="I14" s="26" t="s">
        <v>28</v>
      </c>
      <c r="J14" s="42" t="s">
        <v>28</v>
      </c>
      <c r="K14" s="209" t="s">
        <v>28</v>
      </c>
      <c r="L14" s="26">
        <v>185.15</v>
      </c>
      <c r="M14" s="42">
        <v>187.98</v>
      </c>
      <c r="N14" s="209">
        <v>-1.5054793063091734</v>
      </c>
      <c r="O14" s="26" t="s">
        <v>28</v>
      </c>
      <c r="P14" s="42" t="s">
        <v>28</v>
      </c>
      <c r="Q14" s="43" t="s">
        <v>28</v>
      </c>
    </row>
    <row r="15" spans="1:17" ht="15" customHeight="1" thickBot="1" x14ac:dyDescent="0.25">
      <c r="A15" s="479"/>
      <c r="B15" s="260" t="s">
        <v>25</v>
      </c>
      <c r="C15" s="210">
        <v>181.39988337684602</v>
      </c>
      <c r="D15" s="411">
        <v>181.86940485233112</v>
      </c>
      <c r="E15" s="212">
        <v>-0.25816407980568429</v>
      </c>
      <c r="F15" s="412">
        <v>183.50069424629422</v>
      </c>
      <c r="G15" s="413">
        <v>183.74948334081296</v>
      </c>
      <c r="H15" s="414">
        <v>-0.13539580628768091</v>
      </c>
      <c r="I15" s="412">
        <v>185.22494452233576</v>
      </c>
      <c r="J15" s="413">
        <v>186.41695852256592</v>
      </c>
      <c r="K15" s="414">
        <v>-0.63943431417258378</v>
      </c>
      <c r="L15" s="412">
        <v>173.03111879571591</v>
      </c>
      <c r="M15" s="413">
        <v>172.77893387010167</v>
      </c>
      <c r="N15" s="414">
        <v>0.14595814429775436</v>
      </c>
      <c r="O15" s="412">
        <v>163.664140190995</v>
      </c>
      <c r="P15" s="413">
        <v>161.95481972150907</v>
      </c>
      <c r="Q15" s="415">
        <v>1.0554304419128797</v>
      </c>
    </row>
    <row r="16" spans="1:17" ht="15.75" customHeight="1" x14ac:dyDescent="0.2">
      <c r="A16" s="477" t="s">
        <v>26</v>
      </c>
      <c r="B16" s="256" t="s">
        <v>44</v>
      </c>
      <c r="C16" s="31">
        <v>179.61500000000001</v>
      </c>
      <c r="D16" s="128">
        <v>175.798</v>
      </c>
      <c r="E16" s="129">
        <v>2.171241993651809</v>
      </c>
      <c r="F16" s="122">
        <v>179.63300000000001</v>
      </c>
      <c r="G16" s="123">
        <v>175.304</v>
      </c>
      <c r="H16" s="124">
        <v>2.4694245425090173</v>
      </c>
      <c r="I16" s="122">
        <v>179.53700000000001</v>
      </c>
      <c r="J16" s="123">
        <v>178.56</v>
      </c>
      <c r="K16" s="124">
        <v>0.54715501792114918</v>
      </c>
      <c r="L16" s="122" t="s">
        <v>28</v>
      </c>
      <c r="M16" s="123" t="s">
        <v>28</v>
      </c>
      <c r="N16" s="124" t="s">
        <v>28</v>
      </c>
      <c r="O16" s="122" t="s">
        <v>28</v>
      </c>
      <c r="P16" s="123" t="s">
        <v>28</v>
      </c>
      <c r="Q16" s="125" t="s">
        <v>28</v>
      </c>
    </row>
    <row r="17" spans="1:17" ht="15" customHeight="1" x14ac:dyDescent="0.2">
      <c r="A17" s="482"/>
      <c r="B17" s="261" t="s">
        <v>45</v>
      </c>
      <c r="C17" s="26">
        <v>185.691</v>
      </c>
      <c r="D17" s="42">
        <v>188.22200000000001</v>
      </c>
      <c r="E17" s="43">
        <v>-1.344688718640757</v>
      </c>
      <c r="F17" s="26">
        <v>185.26900000000001</v>
      </c>
      <c r="G17" s="42">
        <v>182.02799999999999</v>
      </c>
      <c r="H17" s="209">
        <v>1.7804953084140978</v>
      </c>
      <c r="I17" s="26">
        <v>186.739</v>
      </c>
      <c r="J17" s="42">
        <v>205.815</v>
      </c>
      <c r="K17" s="209">
        <v>-9.2685178436945765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209" t="s">
        <v>161</v>
      </c>
    </row>
    <row r="18" spans="1:17" ht="15" customHeight="1" x14ac:dyDescent="0.2">
      <c r="A18" s="482"/>
      <c r="B18" s="261" t="s">
        <v>46</v>
      </c>
      <c r="C18" s="26">
        <v>197.33699999999999</v>
      </c>
      <c r="D18" s="42">
        <v>193.98500000000001</v>
      </c>
      <c r="E18" s="43">
        <v>1.7279686573704025</v>
      </c>
      <c r="F18" s="26">
        <v>199.529</v>
      </c>
      <c r="G18" s="42">
        <v>195.59399999999999</v>
      </c>
      <c r="H18" s="209">
        <v>2.0118204034888607</v>
      </c>
      <c r="I18" s="26">
        <v>189.39099999999999</v>
      </c>
      <c r="J18" s="42">
        <v>188.67099999999999</v>
      </c>
      <c r="K18" s="209">
        <v>0.38161667664876897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209" t="s">
        <v>161</v>
      </c>
    </row>
    <row r="19" spans="1:17" ht="15" customHeight="1" x14ac:dyDescent="0.2">
      <c r="A19" s="482"/>
      <c r="B19" s="261" t="s">
        <v>47</v>
      </c>
      <c r="C19" s="26">
        <v>195.06899999999999</v>
      </c>
      <c r="D19" s="42">
        <v>194.65100000000001</v>
      </c>
      <c r="E19" s="43">
        <v>0.21474330982115575</v>
      </c>
      <c r="F19" s="26">
        <v>196.32400000000001</v>
      </c>
      <c r="G19" s="42">
        <v>195.20099999999999</v>
      </c>
      <c r="H19" s="209">
        <v>0.57530442979288987</v>
      </c>
      <c r="I19" s="26">
        <v>189.251</v>
      </c>
      <c r="J19" s="42">
        <v>190.78200000000001</v>
      </c>
      <c r="K19" s="209">
        <v>-0.80248660775125835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209" t="s">
        <v>161</v>
      </c>
    </row>
    <row r="20" spans="1:17" ht="15" customHeight="1" thickBot="1" x14ac:dyDescent="0.25">
      <c r="A20" s="482"/>
      <c r="B20" s="261" t="s">
        <v>48</v>
      </c>
      <c r="C20" s="30">
        <v>178.583</v>
      </c>
      <c r="D20" s="126">
        <v>185.68299999999999</v>
      </c>
      <c r="E20" s="48">
        <v>-3.8237210730115274</v>
      </c>
      <c r="F20" s="30">
        <v>175.39</v>
      </c>
      <c r="G20" s="126">
        <v>180.96799999999999</v>
      </c>
      <c r="H20" s="44">
        <v>-3.0823128950974779</v>
      </c>
      <c r="I20" s="30">
        <v>199.24600000000001</v>
      </c>
      <c r="J20" s="126">
        <v>199.60599999999999</v>
      </c>
      <c r="K20" s="44">
        <v>-0.18035529994087615</v>
      </c>
      <c r="L20" s="26" t="s">
        <v>97</v>
      </c>
      <c r="M20" s="42" t="s">
        <v>97</v>
      </c>
      <c r="N20" s="209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83"/>
      <c r="B21" s="262" t="s">
        <v>25</v>
      </c>
      <c r="C21" s="210">
        <v>193.03735629328202</v>
      </c>
      <c r="D21" s="211">
        <v>192.63791019005572</v>
      </c>
      <c r="E21" s="212">
        <v>0.20735591599400366</v>
      </c>
      <c r="F21" s="412">
        <v>194.18542656363417</v>
      </c>
      <c r="G21" s="413">
        <v>192.1114117489162</v>
      </c>
      <c r="H21" s="414">
        <v>1.0795895963893307</v>
      </c>
      <c r="I21" s="412">
        <v>188.49946052106515</v>
      </c>
      <c r="J21" s="413">
        <v>193.65874739476379</v>
      </c>
      <c r="K21" s="414">
        <v>-2.6641124881292844</v>
      </c>
      <c r="L21" s="26" t="s">
        <v>97</v>
      </c>
      <c r="M21" s="42" t="s">
        <v>97</v>
      </c>
      <c r="N21" s="209" t="s">
        <v>161</v>
      </c>
      <c r="O21" s="26" t="s">
        <v>97</v>
      </c>
      <c r="P21" s="42" t="s">
        <v>97</v>
      </c>
      <c r="Q21" s="209" t="s">
        <v>161</v>
      </c>
    </row>
    <row r="22" spans="1:17" ht="15.75" customHeight="1" x14ac:dyDescent="0.2">
      <c r="A22" s="477" t="s">
        <v>49</v>
      </c>
      <c r="B22" s="263" t="s">
        <v>44</v>
      </c>
      <c r="C22" s="122" t="s">
        <v>97</v>
      </c>
      <c r="D22" s="123" t="s">
        <v>97</v>
      </c>
      <c r="E22" s="125" t="s">
        <v>161</v>
      </c>
      <c r="F22" s="297" t="s">
        <v>28</v>
      </c>
      <c r="G22" s="298" t="s">
        <v>28</v>
      </c>
      <c r="H22" s="124" t="s">
        <v>28</v>
      </c>
      <c r="I22" s="30" t="s">
        <v>97</v>
      </c>
      <c r="J22" s="126" t="s">
        <v>97</v>
      </c>
      <c r="K22" s="44" t="s">
        <v>161</v>
      </c>
      <c r="L22" s="122" t="s">
        <v>28</v>
      </c>
      <c r="M22" s="123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82"/>
      <c r="B23" s="261" t="s">
        <v>45</v>
      </c>
      <c r="C23" s="30">
        <v>464.13200000000001</v>
      </c>
      <c r="D23" s="126">
        <v>446.93700000000001</v>
      </c>
      <c r="E23" s="48">
        <v>3.8472983888109491</v>
      </c>
      <c r="F23" s="26" t="s">
        <v>97</v>
      </c>
      <c r="G23" s="42" t="s">
        <v>97</v>
      </c>
      <c r="H23" s="209" t="s">
        <v>161</v>
      </c>
      <c r="I23" s="30" t="s">
        <v>97</v>
      </c>
      <c r="J23" s="126" t="s">
        <v>97</v>
      </c>
      <c r="K23" s="44" t="s">
        <v>161</v>
      </c>
      <c r="L23" s="30">
        <v>335.94400000000002</v>
      </c>
      <c r="M23" s="126">
        <v>319.89100000000002</v>
      </c>
      <c r="N23" s="44">
        <v>5.0182718488485127</v>
      </c>
      <c r="O23" s="30">
        <v>443</v>
      </c>
      <c r="P23" s="126">
        <v>443</v>
      </c>
      <c r="Q23" s="48">
        <v>0</v>
      </c>
    </row>
    <row r="24" spans="1:17" ht="15" customHeight="1" x14ac:dyDescent="0.2">
      <c r="A24" s="482"/>
      <c r="B24" s="261" t="s">
        <v>46</v>
      </c>
      <c r="C24" s="30">
        <v>299.74299999999999</v>
      </c>
      <c r="D24" s="126">
        <v>310.21199999999999</v>
      </c>
      <c r="E24" s="48">
        <v>-3.3747888540739868</v>
      </c>
      <c r="F24" s="30">
        <v>429.75900000000001</v>
      </c>
      <c r="G24" s="126">
        <v>434.25799999999998</v>
      </c>
      <c r="H24" s="44">
        <v>-1.0360200618065682</v>
      </c>
      <c r="I24" s="30" t="s">
        <v>97</v>
      </c>
      <c r="J24" s="126" t="s">
        <v>97</v>
      </c>
      <c r="K24" s="44" t="s">
        <v>161</v>
      </c>
      <c r="L24" s="30">
        <v>310.101</v>
      </c>
      <c r="M24" s="126">
        <v>332.15800000000002</v>
      </c>
      <c r="N24" s="44">
        <v>-6.6405144539646841</v>
      </c>
      <c r="O24" s="30">
        <v>285</v>
      </c>
      <c r="P24" s="126">
        <v>279</v>
      </c>
      <c r="Q24" s="48">
        <v>2.1505376344086025</v>
      </c>
    </row>
    <row r="25" spans="1:17" ht="15" customHeight="1" x14ac:dyDescent="0.2">
      <c r="A25" s="482"/>
      <c r="B25" s="261" t="s">
        <v>47</v>
      </c>
      <c r="C25" s="30">
        <v>446.20499999999998</v>
      </c>
      <c r="D25" s="126">
        <v>458.09899999999999</v>
      </c>
      <c r="E25" s="48">
        <v>-2.5963820047631638</v>
      </c>
      <c r="F25" s="30" t="s">
        <v>28</v>
      </c>
      <c r="G25" s="126" t="s">
        <v>28</v>
      </c>
      <c r="H25" s="44" t="s">
        <v>28</v>
      </c>
      <c r="I25" s="30" t="s">
        <v>97</v>
      </c>
      <c r="J25" s="126" t="s">
        <v>97</v>
      </c>
      <c r="K25" s="44" t="s">
        <v>161</v>
      </c>
      <c r="L25" s="30" t="s">
        <v>28</v>
      </c>
      <c r="M25" s="126" t="s">
        <v>28</v>
      </c>
      <c r="N25" s="44" t="s">
        <v>28</v>
      </c>
      <c r="O25" s="30">
        <v>447</v>
      </c>
      <c r="P25" s="126">
        <v>459</v>
      </c>
      <c r="Q25" s="48">
        <v>-2.6143790849673203</v>
      </c>
    </row>
    <row r="26" spans="1:17" ht="15" customHeight="1" thickBot="1" x14ac:dyDescent="0.25">
      <c r="A26" s="482"/>
      <c r="B26" s="261" t="s">
        <v>48</v>
      </c>
      <c r="C26" s="30">
        <v>395.82400000000001</v>
      </c>
      <c r="D26" s="126">
        <v>415.46899999999999</v>
      </c>
      <c r="E26" s="48">
        <v>-4.7283912879179875</v>
      </c>
      <c r="F26" s="26" t="s">
        <v>97</v>
      </c>
      <c r="G26" s="42" t="s">
        <v>97</v>
      </c>
      <c r="H26" s="209" t="s">
        <v>161</v>
      </c>
      <c r="I26" s="30" t="s">
        <v>97</v>
      </c>
      <c r="J26" s="126" t="s">
        <v>97</v>
      </c>
      <c r="K26" s="44" t="s">
        <v>161</v>
      </c>
      <c r="L26" s="30">
        <v>355.33800000000002</v>
      </c>
      <c r="M26" s="126">
        <v>362.03800000000001</v>
      </c>
      <c r="N26" s="44">
        <v>-1.8506344637855661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81"/>
      <c r="B27" s="262" t="s">
        <v>25</v>
      </c>
      <c r="C27" s="210">
        <v>400.69258943711054</v>
      </c>
      <c r="D27" s="211">
        <v>419.30368984599414</v>
      </c>
      <c r="E27" s="212">
        <v>-4.4385730103446654</v>
      </c>
      <c r="F27" s="412">
        <v>386.15330072364969</v>
      </c>
      <c r="G27" s="413">
        <v>382.73345231032516</v>
      </c>
      <c r="H27" s="414">
        <v>0.89353266422911826</v>
      </c>
      <c r="I27" s="30" t="s">
        <v>97</v>
      </c>
      <c r="J27" s="126" t="s">
        <v>97</v>
      </c>
      <c r="K27" s="44" t="s">
        <v>161</v>
      </c>
      <c r="L27" s="412">
        <v>312.80397528575566</v>
      </c>
      <c r="M27" s="413">
        <v>333.75466559443595</v>
      </c>
      <c r="N27" s="414">
        <v>-6.277272640178956</v>
      </c>
      <c r="O27" s="412">
        <v>446.34880531292862</v>
      </c>
      <c r="P27" s="413">
        <v>458.03694411408526</v>
      </c>
      <c r="Q27" s="415">
        <v>-2.5517895338690026</v>
      </c>
    </row>
    <row r="28" spans="1:17" ht="15.75" customHeight="1" x14ac:dyDescent="0.2">
      <c r="A28" s="477" t="s">
        <v>50</v>
      </c>
      <c r="B28" s="263" t="s">
        <v>44</v>
      </c>
      <c r="C28" s="122">
        <v>307.488</v>
      </c>
      <c r="D28" s="123">
        <v>309.09199999999998</v>
      </c>
      <c r="E28" s="125">
        <v>-0.5189393449199543</v>
      </c>
      <c r="F28" s="297">
        <v>306.09100000000001</v>
      </c>
      <c r="G28" s="298">
        <v>307.81299999999999</v>
      </c>
      <c r="H28" s="124">
        <v>-0.55943056336151498</v>
      </c>
      <c r="I28" s="416">
        <v>324.38</v>
      </c>
      <c r="J28" s="417">
        <v>324.07</v>
      </c>
      <c r="K28" s="124">
        <v>9.5658345419200264E-2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82"/>
      <c r="B29" s="261" t="s">
        <v>45</v>
      </c>
      <c r="C29" s="30">
        <v>276.40600000000001</v>
      </c>
      <c r="D29" s="126">
        <v>271.697</v>
      </c>
      <c r="E29" s="48">
        <v>1.7331807123376421</v>
      </c>
      <c r="F29" s="30">
        <v>218.351</v>
      </c>
      <c r="G29" s="126">
        <v>219.31399999999999</v>
      </c>
      <c r="H29" s="44">
        <v>-0.43909645531064773</v>
      </c>
      <c r="I29" s="299">
        <v>268.70400000000001</v>
      </c>
      <c r="J29" s="300">
        <v>262.26799999999997</v>
      </c>
      <c r="K29" s="44">
        <v>2.4539783732670535</v>
      </c>
      <c r="L29" s="30">
        <v>315.92399999999998</v>
      </c>
      <c r="M29" s="126">
        <v>315.32400000000001</v>
      </c>
      <c r="N29" s="44">
        <v>0.19028047341780704</v>
      </c>
      <c r="O29" s="30">
        <v>349.75700000000001</v>
      </c>
      <c r="P29" s="126">
        <v>348.38600000000002</v>
      </c>
      <c r="Q29" s="48">
        <v>0.39352901666541734</v>
      </c>
    </row>
    <row r="30" spans="1:17" ht="15" customHeight="1" x14ac:dyDescent="0.2">
      <c r="A30" s="482"/>
      <c r="B30" s="261" t="s">
        <v>46</v>
      </c>
      <c r="C30" s="30">
        <v>255.07</v>
      </c>
      <c r="D30" s="126">
        <v>254.21799999999999</v>
      </c>
      <c r="E30" s="48">
        <v>0.33514542636634853</v>
      </c>
      <c r="F30" s="30">
        <v>284.46300000000002</v>
      </c>
      <c r="G30" s="126">
        <v>268.92700000000002</v>
      </c>
      <c r="H30" s="44">
        <v>5.7770324288747501</v>
      </c>
      <c r="I30" s="299">
        <v>241.25800000000001</v>
      </c>
      <c r="J30" s="300">
        <v>244.61799999999999</v>
      </c>
      <c r="K30" s="44">
        <v>-1.373570219689469</v>
      </c>
      <c r="L30" s="30">
        <v>257.017</v>
      </c>
      <c r="M30" s="126">
        <v>255.91900000000001</v>
      </c>
      <c r="N30" s="44">
        <v>0.42904200157080352</v>
      </c>
      <c r="O30" s="30">
        <v>244.048</v>
      </c>
      <c r="P30" s="126">
        <v>243.15899999999999</v>
      </c>
      <c r="Q30" s="48">
        <v>0.36560439876788853</v>
      </c>
    </row>
    <row r="31" spans="1:17" ht="15" customHeight="1" x14ac:dyDescent="0.2">
      <c r="A31" s="482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82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81"/>
      <c r="B33" s="262" t="s">
        <v>25</v>
      </c>
      <c r="C33" s="210">
        <v>263.08153992779529</v>
      </c>
      <c r="D33" s="211">
        <v>261.14779818709457</v>
      </c>
      <c r="E33" s="212">
        <v>0.7404779033654082</v>
      </c>
      <c r="F33" s="412">
        <v>253.09382433011064</v>
      </c>
      <c r="G33" s="413">
        <v>250.83910109504814</v>
      </c>
      <c r="H33" s="414">
        <v>0.89887231504953369</v>
      </c>
      <c r="I33" s="418">
        <v>262.37680258650386</v>
      </c>
      <c r="J33" s="419">
        <v>258.71206664658121</v>
      </c>
      <c r="K33" s="414">
        <v>1.4165307352783572</v>
      </c>
      <c r="L33" s="412">
        <v>260.44903621384128</v>
      </c>
      <c r="M33" s="413">
        <v>259.43955800989409</v>
      </c>
      <c r="N33" s="414">
        <v>0.3890995697382042</v>
      </c>
      <c r="O33" s="412">
        <v>294.45277902802331</v>
      </c>
      <c r="P33" s="413">
        <v>293.48376529226874</v>
      </c>
      <c r="Q33" s="415">
        <v>0.33017626538543632</v>
      </c>
    </row>
    <row r="34" spans="1:17" ht="15.75" customHeight="1" x14ac:dyDescent="0.2">
      <c r="A34" s="477" t="s">
        <v>51</v>
      </c>
      <c r="B34" s="264" t="s">
        <v>52</v>
      </c>
      <c r="C34" s="25">
        <v>546.48</v>
      </c>
      <c r="D34" s="24">
        <v>541.84400000000005</v>
      </c>
      <c r="E34" s="41">
        <v>0.85559681384309272</v>
      </c>
      <c r="F34" s="25">
        <v>575.41099999999994</v>
      </c>
      <c r="G34" s="24">
        <v>574.07000000000005</v>
      </c>
      <c r="H34" s="127">
        <v>0.23359520615950918</v>
      </c>
      <c r="I34" s="25">
        <v>487.09300000000002</v>
      </c>
      <c r="J34" s="24">
        <v>482.25700000000001</v>
      </c>
      <c r="K34" s="127">
        <v>1.0027848222006135</v>
      </c>
      <c r="L34" s="25">
        <v>603.65200000000004</v>
      </c>
      <c r="M34" s="24">
        <v>551.84500000000003</v>
      </c>
      <c r="N34" s="127">
        <v>9.3879621995306675</v>
      </c>
      <c r="O34" s="25">
        <v>491.94</v>
      </c>
      <c r="P34" s="24">
        <v>504.78</v>
      </c>
      <c r="Q34" s="41">
        <v>-2.543682396291449</v>
      </c>
    </row>
    <row r="35" spans="1:17" ht="15.75" customHeight="1" thickBot="1" x14ac:dyDescent="0.25">
      <c r="A35" s="480"/>
      <c r="B35" s="256" t="s">
        <v>53</v>
      </c>
      <c r="C35" s="31">
        <v>835.54600000000005</v>
      </c>
      <c r="D35" s="128">
        <v>845.30499999999995</v>
      </c>
      <c r="E35" s="129">
        <v>-1.1544945315596029</v>
      </c>
      <c r="F35" s="31">
        <v>863.83699999999999</v>
      </c>
      <c r="G35" s="128">
        <v>867.95699999999999</v>
      </c>
      <c r="H35" s="301">
        <v>-0.47467789302926344</v>
      </c>
      <c r="I35" s="31">
        <v>837.08699999999999</v>
      </c>
      <c r="J35" s="128">
        <v>864.31</v>
      </c>
      <c r="K35" s="301">
        <v>-3.1496800916337837</v>
      </c>
      <c r="L35" s="31">
        <v>604.09699999999998</v>
      </c>
      <c r="M35" s="128">
        <v>599.822</v>
      </c>
      <c r="N35" s="301">
        <v>0.71271143772652179</v>
      </c>
      <c r="O35" s="31">
        <v>859.43799999999999</v>
      </c>
      <c r="P35" s="128">
        <v>872.005</v>
      </c>
      <c r="Q35" s="129">
        <v>-1.4411614612301544</v>
      </c>
    </row>
    <row r="36" spans="1:17" ht="15" customHeight="1" thickBot="1" x14ac:dyDescent="0.25">
      <c r="A36" s="481"/>
      <c r="B36" s="260" t="s">
        <v>25</v>
      </c>
      <c r="C36" s="210">
        <v>609.4745754863759</v>
      </c>
      <c r="D36" s="211">
        <v>609.82965063425911</v>
      </c>
      <c r="E36" s="212">
        <v>-5.8225300707158686E-2</v>
      </c>
      <c r="F36" s="412">
        <v>633.70693926723425</v>
      </c>
      <c r="G36" s="413">
        <v>634.18284908409908</v>
      </c>
      <c r="H36" s="414">
        <v>-7.5042997071293777E-2</v>
      </c>
      <c r="I36" s="412">
        <v>584.35665415184985</v>
      </c>
      <c r="J36" s="413">
        <v>604.69517972967742</v>
      </c>
      <c r="K36" s="414">
        <v>-3.3634343814216763</v>
      </c>
      <c r="L36" s="412">
        <v>603.73992556328244</v>
      </c>
      <c r="M36" s="413">
        <v>563.5178302289321</v>
      </c>
      <c r="N36" s="414">
        <v>7.1376792670446472</v>
      </c>
      <c r="O36" s="412">
        <v>573.64500097819462</v>
      </c>
      <c r="P36" s="413">
        <v>576.74782758779941</v>
      </c>
      <c r="Q36" s="415">
        <v>-0.53798670080511757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34" sqref="M3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99" t="s">
        <v>0</v>
      </c>
      <c r="B5" s="502" t="s">
        <v>186</v>
      </c>
      <c r="C5" s="486" t="s">
        <v>1</v>
      </c>
      <c r="D5" s="487"/>
      <c r="E5" s="488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0"/>
      <c r="B6" s="503"/>
      <c r="C6" s="489"/>
      <c r="D6" s="490"/>
      <c r="E6" s="491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0"/>
      <c r="B7" s="504"/>
      <c r="C7" s="265" t="s">
        <v>27</v>
      </c>
      <c r="D7" s="266"/>
      <c r="E7" s="141" t="s">
        <v>187</v>
      </c>
      <c r="F7" s="484" t="s">
        <v>27</v>
      </c>
      <c r="G7" s="485"/>
      <c r="H7" s="267" t="s">
        <v>187</v>
      </c>
      <c r="I7" s="484" t="s">
        <v>27</v>
      </c>
      <c r="J7" s="485"/>
      <c r="K7" s="267" t="s">
        <v>187</v>
      </c>
      <c r="L7" s="484" t="s">
        <v>27</v>
      </c>
      <c r="M7" s="485"/>
      <c r="N7" s="267" t="s">
        <v>187</v>
      </c>
      <c r="O7" s="484" t="s">
        <v>27</v>
      </c>
      <c r="P7" s="485"/>
      <c r="Q7" s="267" t="s">
        <v>187</v>
      </c>
    </row>
    <row r="8" spans="1:17" ht="15.75" customHeight="1" thickBot="1" x14ac:dyDescent="0.25">
      <c r="A8" s="501"/>
      <c r="B8" s="505"/>
      <c r="C8" s="12" t="s">
        <v>274</v>
      </c>
      <c r="D8" s="115" t="s">
        <v>259</v>
      </c>
      <c r="E8" s="14" t="s">
        <v>15</v>
      </c>
      <c r="F8" s="12" t="s">
        <v>274</v>
      </c>
      <c r="G8" s="115" t="s">
        <v>259</v>
      </c>
      <c r="H8" s="375" t="s">
        <v>15</v>
      </c>
      <c r="I8" s="12" t="s">
        <v>274</v>
      </c>
      <c r="J8" s="115" t="s">
        <v>259</v>
      </c>
      <c r="K8" s="14" t="s">
        <v>15</v>
      </c>
      <c r="L8" s="239" t="s">
        <v>274</v>
      </c>
      <c r="M8" s="115" t="s">
        <v>259</v>
      </c>
      <c r="N8" s="14" t="s">
        <v>15</v>
      </c>
      <c r="O8" s="239" t="s">
        <v>274</v>
      </c>
      <c r="P8" s="115" t="s">
        <v>259</v>
      </c>
      <c r="Q8" s="14" t="s">
        <v>15</v>
      </c>
    </row>
    <row r="9" spans="1:17" ht="24" customHeight="1" x14ac:dyDescent="0.2">
      <c r="A9" s="477" t="s">
        <v>39</v>
      </c>
      <c r="B9" s="268" t="s">
        <v>85</v>
      </c>
      <c r="C9" s="25">
        <v>1634.3879999999999</v>
      </c>
      <c r="D9" s="24">
        <v>1669.999</v>
      </c>
      <c r="E9" s="41">
        <v>-2.1323964864649683</v>
      </c>
      <c r="F9" s="376">
        <v>1650.5129999999999</v>
      </c>
      <c r="G9" s="377">
        <v>1680.549</v>
      </c>
      <c r="H9" s="378">
        <v>-1.7872730875446095</v>
      </c>
      <c r="I9" s="376">
        <v>1685.501</v>
      </c>
      <c r="J9" s="377">
        <v>1715.3620000000001</v>
      </c>
      <c r="K9" s="379">
        <v>-1.740798735194093</v>
      </c>
      <c r="L9" s="380">
        <v>1623.9849999999999</v>
      </c>
      <c r="M9" s="377">
        <v>1583.537</v>
      </c>
      <c r="N9" s="379">
        <v>2.5542819649935473</v>
      </c>
      <c r="O9" s="380">
        <v>1543.5650000000001</v>
      </c>
      <c r="P9" s="377">
        <v>1662.691</v>
      </c>
      <c r="Q9" s="379">
        <v>-7.1646505574397157</v>
      </c>
    </row>
    <row r="10" spans="1:17" ht="27" customHeight="1" x14ac:dyDescent="0.2">
      <c r="A10" s="480"/>
      <c r="B10" s="269" t="s">
        <v>86</v>
      </c>
      <c r="C10" s="26">
        <v>1778.4880000000001</v>
      </c>
      <c r="D10" s="42">
        <v>1847.5429999999999</v>
      </c>
      <c r="E10" s="43">
        <v>-3.7376667281898088</v>
      </c>
      <c r="F10" s="381">
        <v>1790.5450000000001</v>
      </c>
      <c r="G10" s="382">
        <v>1882.2760000000001</v>
      </c>
      <c r="H10" s="383">
        <v>-4.8734085755755263</v>
      </c>
      <c r="I10" s="381">
        <v>1815.856</v>
      </c>
      <c r="J10" s="382">
        <v>1883.0519999999999</v>
      </c>
      <c r="K10" s="384">
        <v>-3.5684622623273237</v>
      </c>
      <c r="L10" s="385">
        <v>1712.4059999999999</v>
      </c>
      <c r="M10" s="382">
        <v>1725.2380000000001</v>
      </c>
      <c r="N10" s="384">
        <v>-0.74378143769150151</v>
      </c>
      <c r="O10" s="385">
        <v>1737.0070000000001</v>
      </c>
      <c r="P10" s="382">
        <v>1752.191</v>
      </c>
      <c r="Q10" s="384">
        <v>-0.86657219446966505</v>
      </c>
    </row>
    <row r="11" spans="1:17" ht="30" customHeight="1" thickBot="1" x14ac:dyDescent="0.25">
      <c r="A11" s="270" t="s">
        <v>155</v>
      </c>
      <c r="B11" s="271" t="s">
        <v>87</v>
      </c>
      <c r="C11" s="26" t="s">
        <v>28</v>
      </c>
      <c r="D11" s="42" t="s">
        <v>28</v>
      </c>
      <c r="E11" s="43" t="s">
        <v>28</v>
      </c>
      <c r="F11" s="381" t="s">
        <v>28</v>
      </c>
      <c r="G11" s="382" t="s">
        <v>28</v>
      </c>
      <c r="H11" s="383" t="s">
        <v>28</v>
      </c>
      <c r="I11" s="381" t="s">
        <v>28</v>
      </c>
      <c r="J11" s="382" t="s">
        <v>28</v>
      </c>
      <c r="K11" s="384" t="s">
        <v>28</v>
      </c>
      <c r="L11" s="385" t="s">
        <v>28</v>
      </c>
      <c r="M11" s="382" t="s">
        <v>28</v>
      </c>
      <c r="N11" s="384" t="s">
        <v>28</v>
      </c>
      <c r="O11" s="385" t="s">
        <v>28</v>
      </c>
      <c r="P11" s="382" t="s">
        <v>28</v>
      </c>
      <c r="Q11" s="384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402">
        <v>1716.4322180860647</v>
      </c>
      <c r="D12" s="403">
        <v>1785.3865991212081</v>
      </c>
      <c r="E12" s="404">
        <v>-3.8621540605874181</v>
      </c>
      <c r="F12" s="386">
        <v>1721.5662784521617</v>
      </c>
      <c r="G12" s="387">
        <v>1815.7782284936388</v>
      </c>
      <c r="H12" s="388">
        <v>-5.188516337682656</v>
      </c>
      <c r="I12" s="386">
        <v>1786.9080353104464</v>
      </c>
      <c r="J12" s="387">
        <v>1837.3572576228999</v>
      </c>
      <c r="K12" s="389">
        <v>-2.7457492059939757</v>
      </c>
      <c r="L12" s="390">
        <v>1708.217046105721</v>
      </c>
      <c r="M12" s="387">
        <v>1681.1507529114315</v>
      </c>
      <c r="N12" s="389">
        <v>1.6099860852702166</v>
      </c>
      <c r="O12" s="390">
        <v>1638.9619402006742</v>
      </c>
      <c r="P12" s="387">
        <v>1706.8468398125983</v>
      </c>
      <c r="Q12" s="389">
        <v>-3.9772109616687952</v>
      </c>
    </row>
    <row r="13" spans="1:17" ht="20.25" customHeight="1" x14ac:dyDescent="0.2">
      <c r="A13" s="477" t="s">
        <v>29</v>
      </c>
      <c r="B13" s="268" t="s">
        <v>30</v>
      </c>
      <c r="C13" s="25">
        <v>1173.8910000000001</v>
      </c>
      <c r="D13" s="24">
        <v>1208.153</v>
      </c>
      <c r="E13" s="41">
        <v>-2.8358990955615675</v>
      </c>
      <c r="F13" s="376">
        <v>1121.6210000000001</v>
      </c>
      <c r="G13" s="377">
        <v>1238.462</v>
      </c>
      <c r="H13" s="378">
        <v>-9.434362943715664</v>
      </c>
      <c r="I13" s="376">
        <v>1176.5340000000001</v>
      </c>
      <c r="J13" s="377">
        <v>1192.3530000000001</v>
      </c>
      <c r="K13" s="379">
        <v>-1.3267044239415642</v>
      </c>
      <c r="L13" s="380">
        <v>1231.7449999999999</v>
      </c>
      <c r="M13" s="377">
        <v>845</v>
      </c>
      <c r="N13" s="379">
        <v>45.768639053254425</v>
      </c>
      <c r="O13" s="380">
        <v>1258</v>
      </c>
      <c r="P13" s="377">
        <v>1270</v>
      </c>
      <c r="Q13" s="379">
        <v>-0.94488188976377951</v>
      </c>
    </row>
    <row r="14" spans="1:17" ht="20.25" customHeight="1" thickBot="1" x14ac:dyDescent="0.25">
      <c r="A14" s="480"/>
      <c r="B14" s="269" t="s">
        <v>31</v>
      </c>
      <c r="C14" s="26">
        <v>835.88199999999995</v>
      </c>
      <c r="D14" s="42">
        <v>840.97900000000004</v>
      </c>
      <c r="E14" s="43">
        <v>-0.60607934324163781</v>
      </c>
      <c r="F14" s="381">
        <v>822.28800000000001</v>
      </c>
      <c r="G14" s="382">
        <v>857.17100000000005</v>
      </c>
      <c r="H14" s="383">
        <v>-4.0695497164509806</v>
      </c>
      <c r="I14" s="381">
        <v>841.13900000000001</v>
      </c>
      <c r="J14" s="382">
        <v>866.55</v>
      </c>
      <c r="K14" s="384">
        <v>-2.9324332121631698</v>
      </c>
      <c r="L14" s="385">
        <v>877.44</v>
      </c>
      <c r="M14" s="382">
        <v>878.255</v>
      </c>
      <c r="N14" s="384">
        <v>-9.2797649885277153E-2</v>
      </c>
      <c r="O14" s="385">
        <v>822.55799999999999</v>
      </c>
      <c r="P14" s="382">
        <v>789.46600000000001</v>
      </c>
      <c r="Q14" s="384">
        <v>4.1916941324895536</v>
      </c>
    </row>
    <row r="15" spans="1:17" ht="20.25" customHeight="1" thickBot="1" x14ac:dyDescent="0.25">
      <c r="A15" s="496"/>
      <c r="B15" s="273" t="s">
        <v>25</v>
      </c>
      <c r="C15" s="402">
        <v>951.46859146652321</v>
      </c>
      <c r="D15" s="403">
        <v>914.55734861746862</v>
      </c>
      <c r="E15" s="404">
        <v>4.0359681002895131</v>
      </c>
      <c r="F15" s="386">
        <v>894.41957111787735</v>
      </c>
      <c r="G15" s="387">
        <v>877.9213854792813</v>
      </c>
      <c r="H15" s="388">
        <v>1.8792326866020292</v>
      </c>
      <c r="I15" s="386">
        <v>1010.0831795078117</v>
      </c>
      <c r="J15" s="387">
        <v>1048.7194193548387</v>
      </c>
      <c r="K15" s="389">
        <v>-3.684135063580269</v>
      </c>
      <c r="L15" s="390">
        <v>906.51962059620598</v>
      </c>
      <c r="M15" s="387">
        <v>878.21774992999156</v>
      </c>
      <c r="N15" s="389">
        <v>3.2226484454989155</v>
      </c>
      <c r="O15" s="390">
        <v>899.26980370365698</v>
      </c>
      <c r="P15" s="387">
        <v>841.47482257256615</v>
      </c>
      <c r="Q15" s="389">
        <v>6.8682959466807771</v>
      </c>
    </row>
    <row r="16" spans="1:17" ht="18.75" customHeight="1" x14ac:dyDescent="0.2">
      <c r="A16" s="477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122" t="s">
        <v>28</v>
      </c>
      <c r="G16" s="123" t="s">
        <v>28</v>
      </c>
      <c r="H16" s="125" t="s">
        <v>28</v>
      </c>
      <c r="I16" s="25" t="s">
        <v>28</v>
      </c>
      <c r="J16" s="24" t="s">
        <v>28</v>
      </c>
      <c r="K16" s="41" t="s">
        <v>28</v>
      </c>
      <c r="L16" s="74" t="s">
        <v>28</v>
      </c>
      <c r="M16" s="24" t="s">
        <v>28</v>
      </c>
      <c r="N16" s="41" t="s">
        <v>28</v>
      </c>
      <c r="O16" s="122" t="s">
        <v>97</v>
      </c>
      <c r="P16" s="123" t="s">
        <v>97</v>
      </c>
      <c r="Q16" s="125" t="s">
        <v>161</v>
      </c>
    </row>
    <row r="17" spans="1:17" ht="18" customHeight="1" thickBot="1" x14ac:dyDescent="0.25">
      <c r="A17" s="480"/>
      <c r="B17" s="269" t="s">
        <v>34</v>
      </c>
      <c r="C17" s="27">
        <v>569.93399999999997</v>
      </c>
      <c r="D17" s="46">
        <v>569.41</v>
      </c>
      <c r="E17" s="47">
        <v>9.2025078590119755E-2</v>
      </c>
      <c r="F17" s="30" t="s">
        <v>97</v>
      </c>
      <c r="G17" s="126" t="s">
        <v>97</v>
      </c>
      <c r="H17" s="48" t="s">
        <v>161</v>
      </c>
      <c r="I17" s="31" t="s">
        <v>28</v>
      </c>
      <c r="J17" s="128" t="s">
        <v>28</v>
      </c>
      <c r="K17" s="129" t="s">
        <v>28</v>
      </c>
      <c r="L17" s="391" t="s">
        <v>28</v>
      </c>
      <c r="M17" s="128" t="s">
        <v>28</v>
      </c>
      <c r="N17" s="129" t="s">
        <v>28</v>
      </c>
      <c r="O17" s="30" t="s">
        <v>97</v>
      </c>
      <c r="P17" s="126" t="s">
        <v>97</v>
      </c>
      <c r="Q17" s="48" t="s">
        <v>161</v>
      </c>
    </row>
    <row r="18" spans="1:17" ht="18.75" customHeight="1" thickBot="1" x14ac:dyDescent="0.25">
      <c r="A18" s="496" t="s">
        <v>26</v>
      </c>
      <c r="B18" s="273" t="s">
        <v>25</v>
      </c>
      <c r="C18" s="405">
        <v>631.30406422396049</v>
      </c>
      <c r="D18" s="406">
        <v>641.83001284246575</v>
      </c>
      <c r="E18" s="407">
        <v>-1.6399900920633326</v>
      </c>
      <c r="F18" s="392" t="s">
        <v>97</v>
      </c>
      <c r="G18" s="393" t="s">
        <v>97</v>
      </c>
      <c r="H18" s="394" t="s">
        <v>161</v>
      </c>
      <c r="I18" s="395" t="s">
        <v>28</v>
      </c>
      <c r="J18" s="396" t="s">
        <v>28</v>
      </c>
      <c r="K18" s="397" t="s">
        <v>28</v>
      </c>
      <c r="L18" s="398" t="s">
        <v>28</v>
      </c>
      <c r="M18" s="396" t="s">
        <v>28</v>
      </c>
      <c r="N18" s="397" t="s">
        <v>28</v>
      </c>
      <c r="O18" s="392" t="s">
        <v>97</v>
      </c>
      <c r="P18" s="393" t="s">
        <v>97</v>
      </c>
      <c r="Q18" s="394" t="s">
        <v>161</v>
      </c>
    </row>
    <row r="19" spans="1:17" ht="18.75" customHeight="1" x14ac:dyDescent="0.2">
      <c r="A19" s="497" t="s">
        <v>38</v>
      </c>
      <c r="B19" s="498"/>
      <c r="C19" s="25" t="s">
        <v>97</v>
      </c>
      <c r="D19" s="24" t="s">
        <v>97</v>
      </c>
      <c r="E19" s="41" t="s">
        <v>161</v>
      </c>
      <c r="F19" s="27" t="s">
        <v>97</v>
      </c>
      <c r="G19" s="46" t="s">
        <v>97</v>
      </c>
      <c r="H19" s="399" t="s">
        <v>161</v>
      </c>
      <c r="I19" s="27" t="s">
        <v>28</v>
      </c>
      <c r="J19" s="46" t="s">
        <v>28</v>
      </c>
      <c r="K19" s="47" t="s">
        <v>28</v>
      </c>
      <c r="L19" s="146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92" t="s">
        <v>35</v>
      </c>
      <c r="B20" s="493"/>
      <c r="C20" s="26">
        <v>336.24</v>
      </c>
      <c r="D20" s="42">
        <v>352.31099999999998</v>
      </c>
      <c r="E20" s="43">
        <v>-4.5615947273857396</v>
      </c>
      <c r="F20" s="381">
        <v>354.76100000000002</v>
      </c>
      <c r="G20" s="382">
        <v>363.32499999999999</v>
      </c>
      <c r="H20" s="383">
        <v>-2.3571182825294064</v>
      </c>
      <c r="I20" s="381">
        <v>206.249</v>
      </c>
      <c r="J20" s="382">
        <v>219.16200000000001</v>
      </c>
      <c r="K20" s="384">
        <v>-5.8919885746616707</v>
      </c>
      <c r="L20" s="130" t="s">
        <v>97</v>
      </c>
      <c r="M20" s="42" t="s">
        <v>97</v>
      </c>
      <c r="N20" s="43" t="s">
        <v>161</v>
      </c>
      <c r="O20" s="130" t="s">
        <v>97</v>
      </c>
      <c r="P20" s="42" t="s">
        <v>97</v>
      </c>
      <c r="Q20" s="43" t="s">
        <v>161</v>
      </c>
    </row>
    <row r="21" spans="1:17" ht="18" customHeight="1" x14ac:dyDescent="0.2">
      <c r="A21" s="492" t="s">
        <v>36</v>
      </c>
      <c r="B21" s="493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00" t="s">
        <v>28</v>
      </c>
      <c r="I21" s="26" t="s">
        <v>28</v>
      </c>
      <c r="J21" s="42" t="s">
        <v>28</v>
      </c>
      <c r="K21" s="43" t="s">
        <v>28</v>
      </c>
      <c r="L21" s="130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94" t="s">
        <v>37</v>
      </c>
      <c r="B22" s="495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1" t="s">
        <v>28</v>
      </c>
      <c r="I22" s="28" t="s">
        <v>28</v>
      </c>
      <c r="J22" s="39" t="s">
        <v>28</v>
      </c>
      <c r="K22" s="40" t="s">
        <v>28</v>
      </c>
      <c r="L22" s="142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6" sqref="K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1"/>
      <c r="D2" s="321"/>
      <c r="E2" s="321"/>
      <c r="F2" s="321"/>
      <c r="G2" s="321"/>
      <c r="H2" s="321"/>
    </row>
    <row r="3" spans="2:15" ht="20.25" customHeight="1" thickBot="1" x14ac:dyDescent="0.25"/>
    <row r="4" spans="2:15" ht="15" x14ac:dyDescent="0.25">
      <c r="F4" s="513" t="s">
        <v>0</v>
      </c>
      <c r="G4" s="514"/>
      <c r="H4" s="354" t="s">
        <v>1</v>
      </c>
      <c r="I4" s="355"/>
      <c r="J4" s="356"/>
    </row>
    <row r="5" spans="2:15" ht="18.75" customHeight="1" x14ac:dyDescent="0.3">
      <c r="B5" s="320"/>
      <c r="F5" s="509"/>
      <c r="G5" s="515"/>
      <c r="H5" s="357" t="s">
        <v>27</v>
      </c>
      <c r="I5" s="357"/>
      <c r="J5" s="518" t="s">
        <v>217</v>
      </c>
    </row>
    <row r="6" spans="2:15" ht="24.75" customHeight="1" x14ac:dyDescent="0.2">
      <c r="F6" s="516"/>
      <c r="G6" s="517"/>
      <c r="H6" s="358" t="s">
        <v>253</v>
      </c>
      <c r="I6" s="358" t="s">
        <v>249</v>
      </c>
      <c r="J6" s="519"/>
    </row>
    <row r="7" spans="2:15" ht="48" customHeight="1" thickBot="1" x14ac:dyDescent="0.25">
      <c r="F7" s="520" t="s">
        <v>222</v>
      </c>
      <c r="G7" s="521"/>
      <c r="H7" s="359">
        <v>136.07</v>
      </c>
      <c r="I7" s="359">
        <v>129.99700000000001</v>
      </c>
      <c r="J7" s="40">
        <v>4.671646268760032</v>
      </c>
    </row>
    <row r="8" spans="2:15" ht="15.75" customHeight="1" thickBot="1" x14ac:dyDescent="0.25"/>
    <row r="9" spans="2:15" ht="15" customHeight="1" thickBot="1" x14ac:dyDescent="0.25">
      <c r="B9" s="508" t="s">
        <v>0</v>
      </c>
      <c r="C9" s="488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9"/>
      <c r="C10" s="510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9"/>
      <c r="C11" s="510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9"/>
      <c r="C12" s="491"/>
      <c r="D12" s="292" t="s">
        <v>253</v>
      </c>
      <c r="E12" s="292" t="s">
        <v>249</v>
      </c>
      <c r="F12" s="293" t="s">
        <v>15</v>
      </c>
      <c r="G12" s="292" t="s">
        <v>253</v>
      </c>
      <c r="H12" s="292" t="s">
        <v>249</v>
      </c>
      <c r="I12" s="293" t="s">
        <v>15</v>
      </c>
      <c r="J12" s="292" t="s">
        <v>253</v>
      </c>
      <c r="K12" s="292" t="s">
        <v>249</v>
      </c>
      <c r="L12" s="293" t="s">
        <v>15</v>
      </c>
      <c r="M12" s="292" t="s">
        <v>253</v>
      </c>
      <c r="N12" s="292" t="s">
        <v>249</v>
      </c>
      <c r="O12" s="294" t="s">
        <v>15</v>
      </c>
    </row>
    <row r="13" spans="2:15" ht="36" customHeight="1" thickBot="1" x14ac:dyDescent="0.25">
      <c r="B13" s="511" t="s">
        <v>233</v>
      </c>
      <c r="C13" s="512"/>
      <c r="D13" s="131">
        <v>137.28</v>
      </c>
      <c r="E13" s="131">
        <v>131.47</v>
      </c>
      <c r="F13" s="132">
        <v>4.4192591465733644</v>
      </c>
      <c r="G13" s="110">
        <v>131.41999999999999</v>
      </c>
      <c r="H13" s="110">
        <v>126.61</v>
      </c>
      <c r="I13" s="132">
        <v>3.7990680041070908</v>
      </c>
      <c r="J13" s="110">
        <v>141.72999999999999</v>
      </c>
      <c r="K13" s="110">
        <v>136.69999999999999</v>
      </c>
      <c r="L13" s="132">
        <v>3.6795903438185817</v>
      </c>
      <c r="M13" s="110">
        <v>132.93</v>
      </c>
      <c r="N13" s="110">
        <v>122.34</v>
      </c>
      <c r="O13" s="133">
        <v>8.6562040215792084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06" t="s">
        <v>254</v>
      </c>
      <c r="K18" s="506" t="s">
        <v>255</v>
      </c>
      <c r="L18" s="506" t="s">
        <v>256</v>
      </c>
      <c r="M18" s="104" t="s">
        <v>224</v>
      </c>
      <c r="N18" s="105"/>
    </row>
    <row r="19" spans="9:14" ht="19.5" customHeight="1" thickBot="1" x14ac:dyDescent="0.25">
      <c r="I19" s="106"/>
      <c r="J19" s="507"/>
      <c r="K19" s="507"/>
      <c r="L19" s="507"/>
      <c r="M19" s="107" t="s">
        <v>219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136.07</v>
      </c>
      <c r="K20" s="116">
        <v>117.52</v>
      </c>
      <c r="L20" s="117">
        <v>126.57</v>
      </c>
      <c r="M20" s="118">
        <v>15.784547311095981</v>
      </c>
      <c r="N20" s="119">
        <v>7.505728055621395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E39" sqref="E3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18"/>
      <c r="C12" s="319"/>
      <c r="D12" s="319"/>
      <c r="E12" s="319"/>
      <c r="F12" s="319"/>
      <c r="G12" s="319"/>
      <c r="H12" s="319"/>
      <c r="I12" s="319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2017-02-16T10:27:32Z</dcterms:modified>
</cp:coreProperties>
</file>