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<sst xmlns="http://schemas.openxmlformats.org/spreadsheetml/2006/main" count="1430" uniqueCount="276">
  <si>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</si>
  <si>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</si>
  <si>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</si>
  <si>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</si>
  <si>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</si>
  <si>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</si>
  <si>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</si>
  <si>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</si>
  <si>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</si>
  <si>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</si>
  <si>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</si>
  <si>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</si>
  <si>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</si>
  <si>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</si>
  <si>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</si>
  <si>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</si>
  <si>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</si>
  <si>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</si>
  <si>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</si>
  <si>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</si>
  <si>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</si>
  <si>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</si>
  <si>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</si>
  <si>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</si>
  <si>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</si>
  <si>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</si>
  <si>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</si>
  <si>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</si>
  <si>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</si>
  <si>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</si>
  <si>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</si>
  <si>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</si>
  <si>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</si>
  <si>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</si>
  <si>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</si>
  <si>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</si>
  <si>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</si>
  <si>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</si>
  <si>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</si>
  <si>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</si>
  <si>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</si>
  <si>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</si>
  <si>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</si>
  <si>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</si>
  <si>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</si>
  <si>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</si>
  <si>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</si>
  <si>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</si>
  <si>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</si>
  <si>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</si>
  <si>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</si>
  <si>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</si>
  <si>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</si>
  <si>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</si>
  <si>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</si>
  <si>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</si>
  <si>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</si>
  <si>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</si>
  <si>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</si>
  <si>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</si>
  <si>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</si>
  <si>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</si>
  <si>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</si>
  <si>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</si>
  <si>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</si>
  <si>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</si>
  <si>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</si>
  <si>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</si>
  <si>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</si>
  <si>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</si>
  <si>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</si>
  <si>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</si>
  <si>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</si>
  <si>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</si>
  <si>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</si>
  <si>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</si>
  <si>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</si>
  <si>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</si>
  <si>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</si>
  <si>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</si>
  <si>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</si>
  <si>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</si>
  <si>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</si>
  <si>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</si>
  <si>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</si>
  <si>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</si>
  <si>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</si>
  <si>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</si>
  <si>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</si>
  <si>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</si>
  <si>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</si>
  <si>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</si>
  <si>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</si>
  <si>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</si>
  <si>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</si>
  <si>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</si>
  <si>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</si>
  <si>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</si>
  <si>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</si>
  <si>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</si>
  <si>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</si>
  <si>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</si>
  <si>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</si>
  <si>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</si>
  <si>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</si>
  <si>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</si>
  <si>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</si>
  <si>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</si>
  <si>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</si>
  <si>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</si>
  <si>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</si>
  <si>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</si>
  <si>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</si>
  <si>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</si>
  <si>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</si>
  <si>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</si>
  <si>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</si>
  <si>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</si>
  <si>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</si>
  <si>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</si>
  <si>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</si>
  <si>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</si>
  <si>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</si>
  <si>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</si>
  <si>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</si>
  <si>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</si>
  <si>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</si>
  <si>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</si>
  <si>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</si>
  <si>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</si>
  <si>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</si>
  <si>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</si>
  <si>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</si>
  <si>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</si>
  <si>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</si>
  <si>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</si>
  <si>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</si>
  <si>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</si>
  <si>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</si>
  <si>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</si>
  <si>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</si>
  <si>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</si>
  <si>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</si>
  <si>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</si>
  <si>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</si>
  <si>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</si>
  <si>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</si>
  <si>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</si>
  <si>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</si>
  <si>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</si>
  <si>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</si>
  <si>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</si>
  <si>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</si>
  <si>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</si>
  <si>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</si>
  <si>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</si>
  <si>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</si>
  <si>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</si>
  <si>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</si>
  <si>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</si>
  <si>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</si>
  <si>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</si>
  <si>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</si>
  <si>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</si>
  <si>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</si>
  <si>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</si>
  <si>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</si>
  <si>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</si>
  <si>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</si>
  <si>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</si>
  <si>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</si>
  <si>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</si>
  <si>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</si>
  <si>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</si>
  <si>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</si>
  <si>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</si>
  <si>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</si>
  <si>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</si>
  <si>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</si>
  <si>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</si>
  <si>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</si>
  <si>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</si>
  <si>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</si>
  <si>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</si>
  <si>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</si>
  <si>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</si>
  <si>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</si>
  <si>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</si>
  <si>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</si>
  <si>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</si>
  <si>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</si>
  <si>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</si>
  <si>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</si>
  <si>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</si>
  <si>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</si>
  <si>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</si>
  <si>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</si>
  <si>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</si>
  <si>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</si>
  <si>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</si>
  <si>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</si>
  <si>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</si>
  <si>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</si>
  <si>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</si>
  <si>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</si>
  <si>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</si>
  <si>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</si>
  <si>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</si>
  <si>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</si>
  <si>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</si>
  <si>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</si>
  <si>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</si>
  <si>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</si>
  <si>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</si>
  <si>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</si>
  <si>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</si>
  <si>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</si>
  <si>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</si>
  <si>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</si>
  <si>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</si>
  <si>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</si>
  <si>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</si>
  <si>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</si>
  <si>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</si>
  <si>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</si>
  <si>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</si>
  <si>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</si>
  <si>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</si>
  <si>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</si>
  <si>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</si>
  <si>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</si>
  <si>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</si>
  <si>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</si>
  <si>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</si>
  <si>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</si>
  <si>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</si>
  <si>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</si>
  <si>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</si>
  <si>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</si>
  <si>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</si>
  <si>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</si>
  <si>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</si>
  <si>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</si>
  <si>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</si>
  <si>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</si>
  <si>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</si>
  <si>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</si>
  <si>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Ukraina</t>
  </si>
  <si>
    <t>grudzień</t>
  </si>
  <si>
    <t xml:space="preserve">     MONITOROWANYCH W RAMACH ZSRIR w 2017r.</t>
  </si>
  <si>
    <t>2016r.*</t>
  </si>
  <si>
    <t>Handel zagraniczny produktami mlecznymi w okresie I-XII 2016r. - dane wstępne</t>
  </si>
  <si>
    <t>2015r</t>
  </si>
  <si>
    <t>2016r</t>
  </si>
  <si>
    <t>według ważniejszych krajów w okresie I-XII 2016r (dane wstępne)</t>
  </si>
  <si>
    <t>Zjedn.Emiraty Arabskie</t>
  </si>
  <si>
    <t>Bangladesz</t>
  </si>
  <si>
    <t xml:space="preserve"> z mleka - kod 0405) według ważniejszych krajów w okresie I-XII 2016r (dane wstępne)</t>
  </si>
  <si>
    <t>z mleka - kod 0405) według ważniejszych krajów w okresie I-XII 2016r (dane wstępne)</t>
  </si>
  <si>
    <t>2017-02-12</t>
  </si>
  <si>
    <t>1EUR=4,29938</t>
  </si>
  <si>
    <t>NR 7/2017</t>
  </si>
  <si>
    <t>23 lutego 2017r.</t>
  </si>
  <si>
    <t>Notowania z okresu: 13-19.02.2017r.</t>
  </si>
  <si>
    <t>styczeń</t>
  </si>
  <si>
    <t>styczeń 2017</t>
  </si>
  <si>
    <t>styczeń 2016</t>
  </si>
  <si>
    <t>styczeń 2015</t>
  </si>
  <si>
    <t>Zmiana ceny [%] w 2017r. w stos. do lat:</t>
  </si>
  <si>
    <t>2016r.</t>
  </si>
  <si>
    <t>Ceny sprzedaży (NETTO) wybranych produktów mleczarskich za okres: 13-19.02.2017r.</t>
  </si>
  <si>
    <t>2017-02-19</t>
  </si>
  <si>
    <t>1EUR=4,3129</t>
  </si>
  <si>
    <r>
      <t>Mleko surowe</t>
    </r>
    <r>
      <rPr>
        <b/>
        <sz val="11"/>
        <rFont val="Times New Roman"/>
        <family val="1"/>
        <charset val="238"/>
      </rPr>
      <t xml:space="preserve"> skup     styczeń 17</t>
    </r>
  </si>
  <si>
    <t>XII-2016</t>
  </si>
  <si>
    <t>XII-2015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</si>
</sst>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5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2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0" borderId="25" xfId="0" applyNumberFormat="1" applyFont="1" applyBorder="1" applyAlignment="1">
      <alignment vertical="center" wrapText="1"/>
    </xf>
    <xf numFmtId="4" fontId="8" fillId="24" borderId="25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4" fontId="8" fillId="24" borderId="63" xfId="0" applyNumberFormat="1" applyFont="1" applyFill="1" applyBorder="1" applyAlignment="1">
      <alignment horizontal="center" vertical="center" wrapText="1"/>
    </xf>
    <xf numFmtId="4" fontId="91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164" fontId="8" fillId="0" borderId="52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77" xfId="0" applyNumberFormat="1" applyFont="1" applyBorder="1" applyAlignment="1">
      <alignment vertical="center" wrapText="1"/>
    </xf>
    <xf numFmtId="4" fontId="8" fillId="24" borderId="34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47" xfId="0" applyNumberFormat="1" applyFont="1" applyBorder="1" applyAlignment="1">
      <alignment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4" fontId="92" fillId="0" borderId="50" xfId="0" applyNumberFormat="1" applyFont="1" applyFill="1" applyBorder="1" applyAlignment="1">
      <alignment horizontal="center" vertical="center" wrapText="1"/>
    </xf>
    <xf numFmtId="4" fontId="92" fillId="0" borderId="20" xfId="0" applyNumberFormat="1" applyFont="1" applyFill="1" applyBorder="1" applyAlignment="1">
      <alignment horizontal="center" vertical="center" wrapText="1"/>
    </xf>
    <xf numFmtId="4" fontId="92" fillId="0" borderId="90" xfId="0" applyNumberFormat="1" applyFont="1" applyFill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1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1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3" fillId="0" borderId="23" xfId="0" applyFont="1" applyBorder="1"/>
    <xf numFmtId="0" fontId="93" fillId="0" borderId="33" xfId="0" applyFont="1" applyBorder="1"/>
    <xf numFmtId="0" fontId="0" fillId="0" borderId="49" xfId="0" applyBorder="1"/>
    <xf numFmtId="0" fontId="94" fillId="0" borderId="23" xfId="0" applyFont="1" applyBorder="1"/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108468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85725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45</xdr:row>
      <xdr:rowOff>161925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545782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7200" y="5457826"/>
          <a:ext cx="3505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152400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7762875"/>
          <a:ext cx="357187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466725</xdr:colOff>
      <xdr:row>60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7762876"/>
          <a:ext cx="3514725" cy="211454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0</xdr:row>
      <xdr:rowOff>142875</xdr:rowOff>
    </xdr:from>
    <xdr:to>
      <xdr:col>15</xdr:col>
      <xdr:colOff>539919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177854</xdr:colOff>
      <xdr:row>40</xdr:row>
      <xdr:rowOff>23813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035604" cy="5024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43</xdr:row>
      <xdr:rowOff>23811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90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8</xdr:col>
      <xdr:colOff>65690</xdr:colOff>
      <xdr:row>47</xdr:row>
      <xdr:rowOff>76200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5882290" cy="370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0</xdr:colOff>
      <xdr:row>28</xdr:row>
      <xdr:rowOff>-1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4" cy="31670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229</v>
      </c>
      <c r="B2" s="162"/>
      <c r="C2" s="162"/>
      <c r="D2" s="162"/>
      <c r="E2" s="162"/>
      <c r="F2" s="162"/>
      <c r="G2" s="162"/>
      <c r="H2" s="162"/>
      <c r="I2" s="162"/>
      <c r="J2" s="162" t="s">
        <v>230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252</v>
      </c>
      <c r="B5" s="169"/>
      <c r="C5" s="170"/>
      <c r="D5" s="171"/>
      <c r="E5" s="168" t="s">
        <v>253</v>
      </c>
      <c r="F5" s="169"/>
      <c r="G5" s="170"/>
      <c r="H5" s="171"/>
      <c r="I5" s="167"/>
      <c r="J5" s="168" t="s">
        <v>252</v>
      </c>
      <c r="K5" s="169"/>
      <c r="L5" s="170"/>
      <c r="M5" s="171"/>
      <c r="N5" s="168" t="s">
        <v>253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266055.8</v>
      </c>
      <c r="C7" s="178">
        <v>1111259.0020000001</v>
      </c>
      <c r="D7" s="179">
        <v>525822.11</v>
      </c>
      <c r="E7" s="180" t="s">
        <v>119</v>
      </c>
      <c r="F7" s="181">
        <v>275436.09100000001</v>
      </c>
      <c r="G7" s="182">
        <v>1197640.649</v>
      </c>
      <c r="H7" s="179">
        <v>603237.17799999996</v>
      </c>
      <c r="I7" s="167"/>
      <c r="J7" s="176" t="s">
        <v>119</v>
      </c>
      <c r="K7" s="177">
        <v>86769.789000000004</v>
      </c>
      <c r="L7" s="178">
        <v>363066.03200000001</v>
      </c>
      <c r="M7" s="179">
        <v>212406.30600000001</v>
      </c>
      <c r="N7" s="180" t="s">
        <v>119</v>
      </c>
      <c r="O7" s="181">
        <v>125617.886</v>
      </c>
      <c r="P7" s="182">
        <v>545826.46799999999</v>
      </c>
      <c r="Q7" s="179">
        <v>252916.514</v>
      </c>
    </row>
    <row r="8" spans="1:17" x14ac:dyDescent="0.2">
      <c r="A8" s="183" t="s">
        <v>78</v>
      </c>
      <c r="B8" s="184">
        <v>150737.64199999999</v>
      </c>
      <c r="C8" s="185">
        <v>629328.86</v>
      </c>
      <c r="D8" s="184">
        <v>314628.7</v>
      </c>
      <c r="E8" s="186" t="s">
        <v>78</v>
      </c>
      <c r="F8" s="187">
        <v>138577.788</v>
      </c>
      <c r="G8" s="188">
        <v>602449.625</v>
      </c>
      <c r="H8" s="189">
        <v>320395.11900000001</v>
      </c>
      <c r="I8" s="167"/>
      <c r="J8" s="183" t="s">
        <v>137</v>
      </c>
      <c r="K8" s="184">
        <v>39435.343000000001</v>
      </c>
      <c r="L8" s="185">
        <v>165190.03400000001</v>
      </c>
      <c r="M8" s="184">
        <v>106997.23</v>
      </c>
      <c r="N8" s="186" t="s">
        <v>137</v>
      </c>
      <c r="O8" s="187">
        <v>60093.053999999996</v>
      </c>
      <c r="P8" s="188">
        <v>261167.58100000001</v>
      </c>
      <c r="Q8" s="189">
        <v>125008.33</v>
      </c>
    </row>
    <row r="9" spans="1:17" x14ac:dyDescent="0.2">
      <c r="A9" s="190" t="s">
        <v>228</v>
      </c>
      <c r="B9" s="191">
        <v>16881.164000000001</v>
      </c>
      <c r="C9" s="192">
        <v>70993.235000000001</v>
      </c>
      <c r="D9" s="191">
        <v>55039.597999999998</v>
      </c>
      <c r="E9" s="193" t="s">
        <v>228</v>
      </c>
      <c r="F9" s="194">
        <v>32784.328000000001</v>
      </c>
      <c r="G9" s="195">
        <v>142620.46599999999</v>
      </c>
      <c r="H9" s="196">
        <v>103699.738</v>
      </c>
      <c r="I9" s="167"/>
      <c r="J9" s="190" t="s">
        <v>78</v>
      </c>
      <c r="K9" s="191">
        <v>17823.703000000001</v>
      </c>
      <c r="L9" s="192">
        <v>74470.301000000007</v>
      </c>
      <c r="M9" s="191">
        <v>19221.927</v>
      </c>
      <c r="N9" s="193" t="s">
        <v>78</v>
      </c>
      <c r="O9" s="194">
        <v>28054.012999999999</v>
      </c>
      <c r="P9" s="195">
        <v>121905.083</v>
      </c>
      <c r="Q9" s="196">
        <v>39822.822</v>
      </c>
    </row>
    <row r="10" spans="1:17" x14ac:dyDescent="0.2">
      <c r="A10" s="190" t="s">
        <v>145</v>
      </c>
      <c r="B10" s="191">
        <v>12904.723</v>
      </c>
      <c r="C10" s="192">
        <v>53914.315999999999</v>
      </c>
      <c r="D10" s="191">
        <v>18524.856</v>
      </c>
      <c r="E10" s="193" t="s">
        <v>145</v>
      </c>
      <c r="F10" s="194">
        <v>16523.670999999998</v>
      </c>
      <c r="G10" s="195">
        <v>71876.428</v>
      </c>
      <c r="H10" s="196">
        <v>28640.401999999998</v>
      </c>
      <c r="I10" s="167"/>
      <c r="J10" s="190" t="s">
        <v>138</v>
      </c>
      <c r="K10" s="191">
        <v>13441.382</v>
      </c>
      <c r="L10" s="192">
        <v>56144.896999999997</v>
      </c>
      <c r="M10" s="191">
        <v>42568.271999999997</v>
      </c>
      <c r="N10" s="193" t="s">
        <v>138</v>
      </c>
      <c r="O10" s="194">
        <v>12318.001</v>
      </c>
      <c r="P10" s="195">
        <v>53493.315999999999</v>
      </c>
      <c r="Q10" s="196">
        <v>42068.031000000003</v>
      </c>
    </row>
    <row r="11" spans="1:17" x14ac:dyDescent="0.2">
      <c r="A11" s="190" t="s">
        <v>138</v>
      </c>
      <c r="B11" s="191">
        <v>10729.755999999999</v>
      </c>
      <c r="C11" s="192">
        <v>44715.285000000003</v>
      </c>
      <c r="D11" s="191">
        <v>14029.512000000001</v>
      </c>
      <c r="E11" s="193" t="s">
        <v>138</v>
      </c>
      <c r="F11" s="194">
        <v>11248.263000000001</v>
      </c>
      <c r="G11" s="195">
        <v>48925.978999999999</v>
      </c>
      <c r="H11" s="196">
        <v>12571.835999999999</v>
      </c>
      <c r="I11" s="167"/>
      <c r="J11" s="190" t="s">
        <v>163</v>
      </c>
      <c r="K11" s="191">
        <v>6594.3419999999996</v>
      </c>
      <c r="L11" s="192">
        <v>27689.123</v>
      </c>
      <c r="M11" s="191">
        <v>25091.554</v>
      </c>
      <c r="N11" s="193" t="s">
        <v>163</v>
      </c>
      <c r="O11" s="194">
        <v>10750.84</v>
      </c>
      <c r="P11" s="195">
        <v>46548.553999999996</v>
      </c>
      <c r="Q11" s="196">
        <v>22206.623</v>
      </c>
    </row>
    <row r="12" spans="1:17" x14ac:dyDescent="0.2">
      <c r="A12" s="190" t="s">
        <v>134</v>
      </c>
      <c r="B12" s="191">
        <v>9174.7810000000009</v>
      </c>
      <c r="C12" s="192">
        <v>38311.660000000003</v>
      </c>
      <c r="D12" s="191">
        <v>8426.1650000000009</v>
      </c>
      <c r="E12" s="193" t="s">
        <v>137</v>
      </c>
      <c r="F12" s="194">
        <v>9592.8490000000002</v>
      </c>
      <c r="G12" s="195">
        <v>41718.648000000001</v>
      </c>
      <c r="H12" s="196">
        <v>21750.353999999999</v>
      </c>
      <c r="I12" s="167"/>
      <c r="J12" s="190" t="s">
        <v>142</v>
      </c>
      <c r="K12" s="191">
        <v>2374.7350000000001</v>
      </c>
      <c r="L12" s="192">
        <v>9842.7170000000006</v>
      </c>
      <c r="M12" s="191">
        <v>7005.1379999999999</v>
      </c>
      <c r="N12" s="193" t="s">
        <v>140</v>
      </c>
      <c r="O12" s="194">
        <v>4646.5320000000002</v>
      </c>
      <c r="P12" s="195">
        <v>20194.370999999999</v>
      </c>
      <c r="Q12" s="196">
        <v>7857.8130000000001</v>
      </c>
    </row>
    <row r="13" spans="1:17" x14ac:dyDescent="0.2">
      <c r="A13" s="190" t="s">
        <v>147</v>
      </c>
      <c r="B13" s="191">
        <v>8317.3529999999992</v>
      </c>
      <c r="C13" s="192">
        <v>34897.385999999999</v>
      </c>
      <c r="D13" s="191">
        <v>18460.111000000001</v>
      </c>
      <c r="E13" s="193" t="s">
        <v>147</v>
      </c>
      <c r="F13" s="194">
        <v>8609.7720000000008</v>
      </c>
      <c r="G13" s="195">
        <v>37403.017</v>
      </c>
      <c r="H13" s="196">
        <v>18120.476999999999</v>
      </c>
      <c r="I13" s="167"/>
      <c r="J13" s="190" t="s">
        <v>240</v>
      </c>
      <c r="K13" s="191">
        <v>2173.3519999999999</v>
      </c>
      <c r="L13" s="192">
        <v>9090.2279999999992</v>
      </c>
      <c r="M13" s="191">
        <v>2636.0659999999998</v>
      </c>
      <c r="N13" s="193" t="s">
        <v>143</v>
      </c>
      <c r="O13" s="194">
        <v>3388.18</v>
      </c>
      <c r="P13" s="195">
        <v>14874.108</v>
      </c>
      <c r="Q13" s="196">
        <v>370.15</v>
      </c>
    </row>
    <row r="14" spans="1:17" x14ac:dyDescent="0.2">
      <c r="A14" s="190" t="s">
        <v>189</v>
      </c>
      <c r="B14" s="191">
        <v>7559.0619999999999</v>
      </c>
      <c r="C14" s="192">
        <v>31621.219000000001</v>
      </c>
      <c r="D14" s="191">
        <v>14018.514999999999</v>
      </c>
      <c r="E14" s="193" t="s">
        <v>189</v>
      </c>
      <c r="F14" s="194">
        <v>8318.9279999999999</v>
      </c>
      <c r="G14" s="195">
        <v>36121.817000000003</v>
      </c>
      <c r="H14" s="196">
        <v>17780.538</v>
      </c>
      <c r="I14" s="167"/>
      <c r="J14" s="190" t="s">
        <v>80</v>
      </c>
      <c r="K14" s="191">
        <v>1655.62</v>
      </c>
      <c r="L14" s="192">
        <v>6979.9650000000001</v>
      </c>
      <c r="M14" s="191">
        <v>6423.8389999999999</v>
      </c>
      <c r="N14" s="193" t="s">
        <v>80</v>
      </c>
      <c r="O14" s="194">
        <v>2419.049</v>
      </c>
      <c r="P14" s="195">
        <v>10508.737999999999</v>
      </c>
      <c r="Q14" s="196">
        <v>10433.021000000001</v>
      </c>
    </row>
    <row r="15" spans="1:17" x14ac:dyDescent="0.2">
      <c r="A15" s="190" t="s">
        <v>227</v>
      </c>
      <c r="B15" s="191">
        <v>7537.7730000000001</v>
      </c>
      <c r="C15" s="192">
        <v>30917.989000000001</v>
      </c>
      <c r="D15" s="191">
        <v>15906.749</v>
      </c>
      <c r="E15" s="193" t="s">
        <v>134</v>
      </c>
      <c r="F15" s="194">
        <v>7378.3360000000002</v>
      </c>
      <c r="G15" s="195">
        <v>32097.597000000002</v>
      </c>
      <c r="H15" s="196">
        <v>10433.103999999999</v>
      </c>
      <c r="I15" s="167"/>
      <c r="J15" s="190" t="s">
        <v>140</v>
      </c>
      <c r="K15" s="191">
        <v>1475.808</v>
      </c>
      <c r="L15" s="192">
        <v>6167.9</v>
      </c>
      <c r="M15" s="191">
        <v>713.26400000000001</v>
      </c>
      <c r="N15" s="193" t="s">
        <v>142</v>
      </c>
      <c r="O15" s="194">
        <v>1222.0219999999999</v>
      </c>
      <c r="P15" s="195">
        <v>5288.5079999999998</v>
      </c>
      <c r="Q15" s="196">
        <v>2211.1950000000002</v>
      </c>
    </row>
    <row r="16" spans="1:17" x14ac:dyDescent="0.2">
      <c r="A16" s="190" t="s">
        <v>137</v>
      </c>
      <c r="B16" s="191">
        <v>7324.509</v>
      </c>
      <c r="C16" s="192">
        <v>30612.77</v>
      </c>
      <c r="D16" s="191">
        <v>15065.252</v>
      </c>
      <c r="E16" s="193" t="s">
        <v>142</v>
      </c>
      <c r="F16" s="194">
        <v>5398.0379999999996</v>
      </c>
      <c r="G16" s="195">
        <v>23529.808000000001</v>
      </c>
      <c r="H16" s="196">
        <v>6345.5929999999998</v>
      </c>
      <c r="I16" s="167"/>
      <c r="J16" s="190" t="s">
        <v>77</v>
      </c>
      <c r="K16" s="191">
        <v>967.49900000000002</v>
      </c>
      <c r="L16" s="192">
        <v>4036.9459999999999</v>
      </c>
      <c r="M16" s="191">
        <v>814.36500000000001</v>
      </c>
      <c r="N16" s="193" t="s">
        <v>160</v>
      </c>
      <c r="O16" s="194">
        <v>536.66899999999998</v>
      </c>
      <c r="P16" s="195">
        <v>2331.9290000000001</v>
      </c>
      <c r="Q16" s="196">
        <v>1172.501</v>
      </c>
    </row>
    <row r="17" spans="1:17" x14ac:dyDescent="0.2">
      <c r="A17" s="190" t="s">
        <v>142</v>
      </c>
      <c r="B17" s="191">
        <v>5122.8490000000002</v>
      </c>
      <c r="C17" s="192">
        <v>21407.129000000001</v>
      </c>
      <c r="D17" s="191">
        <v>6054.5020000000004</v>
      </c>
      <c r="E17" s="193" t="s">
        <v>227</v>
      </c>
      <c r="F17" s="194">
        <v>4890.9830000000002</v>
      </c>
      <c r="G17" s="195">
        <v>21315.579000000002</v>
      </c>
      <c r="H17" s="196">
        <v>12871.59</v>
      </c>
      <c r="I17" s="167"/>
      <c r="J17" s="190" t="s">
        <v>144</v>
      </c>
      <c r="K17" s="191">
        <v>273.66000000000003</v>
      </c>
      <c r="L17" s="192">
        <v>1134.0029999999999</v>
      </c>
      <c r="M17" s="191">
        <v>320.01900000000001</v>
      </c>
      <c r="N17" s="193" t="s">
        <v>77</v>
      </c>
      <c r="O17" s="194">
        <v>531.27</v>
      </c>
      <c r="P17" s="195">
        <v>2309.886</v>
      </c>
      <c r="Q17" s="196">
        <v>430.46699999999998</v>
      </c>
    </row>
    <row r="18" spans="1:17" x14ac:dyDescent="0.2">
      <c r="A18" s="190" t="s">
        <v>143</v>
      </c>
      <c r="B18" s="191">
        <v>3989.7939999999999</v>
      </c>
      <c r="C18" s="192">
        <v>16697.206999999999</v>
      </c>
      <c r="D18" s="191">
        <v>9321.5059999999994</v>
      </c>
      <c r="E18" s="193" t="s">
        <v>143</v>
      </c>
      <c r="F18" s="194">
        <v>4732.5789999999997</v>
      </c>
      <c r="G18" s="195">
        <v>20581.760999999999</v>
      </c>
      <c r="H18" s="196">
        <v>10186.143</v>
      </c>
      <c r="I18" s="167"/>
      <c r="J18" s="190" t="s">
        <v>147</v>
      </c>
      <c r="K18" s="191">
        <v>224.97900000000001</v>
      </c>
      <c r="L18" s="192">
        <v>942.21</v>
      </c>
      <c r="M18" s="191">
        <v>269.63600000000002</v>
      </c>
      <c r="N18" s="193" t="s">
        <v>240</v>
      </c>
      <c r="O18" s="194">
        <v>384.00200000000001</v>
      </c>
      <c r="P18" s="195">
        <v>1683.288</v>
      </c>
      <c r="Q18" s="196">
        <v>245.33500000000001</v>
      </c>
    </row>
    <row r="19" spans="1:17" x14ac:dyDescent="0.2">
      <c r="A19" s="190" t="s">
        <v>80</v>
      </c>
      <c r="B19" s="191">
        <v>3606.5949999999998</v>
      </c>
      <c r="C19" s="192">
        <v>15036.249</v>
      </c>
      <c r="D19" s="191">
        <v>3596.0349999999999</v>
      </c>
      <c r="E19" s="193" t="s">
        <v>240</v>
      </c>
      <c r="F19" s="194">
        <v>4121.3310000000001</v>
      </c>
      <c r="G19" s="195">
        <v>17919.87</v>
      </c>
      <c r="H19" s="196">
        <v>9232.2929999999997</v>
      </c>
      <c r="I19" s="167"/>
      <c r="J19" s="190" t="s">
        <v>139</v>
      </c>
      <c r="K19" s="191">
        <v>172.88800000000001</v>
      </c>
      <c r="L19" s="192">
        <v>721.28599999999994</v>
      </c>
      <c r="M19" s="191">
        <v>173.679</v>
      </c>
      <c r="N19" s="193" t="s">
        <v>145</v>
      </c>
      <c r="O19" s="194">
        <v>344.262</v>
      </c>
      <c r="P19" s="195">
        <v>1470.4749999999999</v>
      </c>
      <c r="Q19" s="196">
        <v>243.53800000000001</v>
      </c>
    </row>
    <row r="20" spans="1:17" x14ac:dyDescent="0.2">
      <c r="A20" s="190" t="s">
        <v>77</v>
      </c>
      <c r="B20" s="191">
        <v>3259.1849999999999</v>
      </c>
      <c r="C20" s="192">
        <v>13738.344999999999</v>
      </c>
      <c r="D20" s="191">
        <v>1945.95</v>
      </c>
      <c r="E20" s="193" t="s">
        <v>77</v>
      </c>
      <c r="F20" s="194">
        <v>3761.7170000000001</v>
      </c>
      <c r="G20" s="195">
        <v>16298.834999999999</v>
      </c>
      <c r="H20" s="196">
        <v>2216.1819999999998</v>
      </c>
      <c r="I20" s="167"/>
      <c r="J20" s="190" t="s">
        <v>145</v>
      </c>
      <c r="K20" s="191">
        <v>88.441999999999993</v>
      </c>
      <c r="L20" s="192">
        <v>370.99599999999998</v>
      </c>
      <c r="M20" s="191">
        <v>56.677999999999997</v>
      </c>
      <c r="N20" s="193" t="s">
        <v>144</v>
      </c>
      <c r="O20" s="194">
        <v>284.803</v>
      </c>
      <c r="P20" s="195">
        <v>1240.4190000000001</v>
      </c>
      <c r="Q20" s="196">
        <v>365.94600000000003</v>
      </c>
    </row>
    <row r="21" spans="1:17" x14ac:dyDescent="0.2">
      <c r="A21" s="190" t="s">
        <v>240</v>
      </c>
      <c r="B21" s="191">
        <v>3046.3890000000001</v>
      </c>
      <c r="C21" s="192">
        <v>12836.907999999999</v>
      </c>
      <c r="D21" s="191">
        <v>5657.3729999999996</v>
      </c>
      <c r="E21" s="193" t="s">
        <v>80</v>
      </c>
      <c r="F21" s="194">
        <v>2836.8989999999999</v>
      </c>
      <c r="G21" s="195">
        <v>12316.331</v>
      </c>
      <c r="H21" s="196">
        <v>2029.1410000000001</v>
      </c>
      <c r="I21" s="167"/>
      <c r="J21" s="190" t="s">
        <v>134</v>
      </c>
      <c r="K21" s="191">
        <v>39.429000000000002</v>
      </c>
      <c r="L21" s="192">
        <v>163.767</v>
      </c>
      <c r="M21" s="191">
        <v>26.029</v>
      </c>
      <c r="N21" s="193" t="s">
        <v>134</v>
      </c>
      <c r="O21" s="194">
        <v>227.84299999999999</v>
      </c>
      <c r="P21" s="195">
        <v>990.60900000000004</v>
      </c>
      <c r="Q21" s="196">
        <v>76.293999999999997</v>
      </c>
    </row>
    <row r="22" spans="1:17" x14ac:dyDescent="0.2">
      <c r="A22" s="190" t="s">
        <v>135</v>
      </c>
      <c r="B22" s="191">
        <v>1758.623</v>
      </c>
      <c r="C22" s="192">
        <v>7357.1949999999997</v>
      </c>
      <c r="D22" s="191">
        <v>2230.1080000000002</v>
      </c>
      <c r="E22" s="193" t="s">
        <v>182</v>
      </c>
      <c r="F22" s="194">
        <v>2554.5709999999999</v>
      </c>
      <c r="G22" s="195">
        <v>11074.513000000001</v>
      </c>
      <c r="H22" s="196">
        <v>4824.4809999999998</v>
      </c>
      <c r="I22" s="167"/>
      <c r="J22" s="190" t="s">
        <v>226</v>
      </c>
      <c r="K22" s="191">
        <v>0.88600000000000001</v>
      </c>
      <c r="L22" s="192">
        <v>3.8279999999999998</v>
      </c>
      <c r="M22" s="191">
        <v>0.189</v>
      </c>
      <c r="N22" s="193" t="s">
        <v>139</v>
      </c>
      <c r="O22" s="194">
        <v>192.56800000000001</v>
      </c>
      <c r="P22" s="195">
        <v>837.61800000000005</v>
      </c>
      <c r="Q22" s="196">
        <v>239.565</v>
      </c>
    </row>
    <row r="23" spans="1:17" ht="13.5" thickBot="1" x14ac:dyDescent="0.25">
      <c r="A23" s="197" t="s">
        <v>163</v>
      </c>
      <c r="B23" s="198">
        <v>1681.0920000000001</v>
      </c>
      <c r="C23" s="199">
        <v>7026.6080000000002</v>
      </c>
      <c r="D23" s="198">
        <v>2740.7269999999999</v>
      </c>
      <c r="E23" s="200" t="s">
        <v>222</v>
      </c>
      <c r="F23" s="201">
        <v>1667.327</v>
      </c>
      <c r="G23" s="202">
        <v>7278.1360000000004</v>
      </c>
      <c r="H23" s="203">
        <v>2170.2939999999999</v>
      </c>
      <c r="I23" s="167"/>
      <c r="J23" s="197" t="s">
        <v>255</v>
      </c>
      <c r="K23" s="198">
        <v>7.3999999999999996E-2</v>
      </c>
      <c r="L23" s="199">
        <v>0.313</v>
      </c>
      <c r="M23" s="198">
        <v>1.0999999999999999E-2</v>
      </c>
      <c r="N23" s="200" t="s">
        <v>158</v>
      </c>
      <c r="O23" s="201">
        <v>133.71899999999999</v>
      </c>
      <c r="P23" s="202">
        <v>580.72199999999998</v>
      </c>
      <c r="Q23" s="203">
        <v>90.72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252</v>
      </c>
      <c r="B30" s="169"/>
      <c r="C30" s="170"/>
      <c r="D30" s="171"/>
      <c r="E30" s="168" t="s">
        <v>253</v>
      </c>
      <c r="F30" s="169"/>
      <c r="G30" s="170"/>
      <c r="H30" s="171"/>
      <c r="I30" s="167"/>
      <c r="J30" s="168" t="s">
        <v>252</v>
      </c>
      <c r="K30" s="169"/>
      <c r="L30" s="170"/>
      <c r="M30" s="171"/>
      <c r="N30" s="168" t="s">
        <v>253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280709.15899999999</v>
      </c>
      <c r="C32" s="178">
        <v>1171501.2890000001</v>
      </c>
      <c r="D32" s="179">
        <v>142365.46599999999</v>
      </c>
      <c r="E32" s="180" t="s">
        <v>119</v>
      </c>
      <c r="F32" s="181">
        <v>191131.226</v>
      </c>
      <c r="G32" s="182">
        <v>831030.32299999997</v>
      </c>
      <c r="H32" s="179">
        <v>109942.90300000001</v>
      </c>
      <c r="I32" s="167"/>
      <c r="J32" s="176" t="s">
        <v>119</v>
      </c>
      <c r="K32" s="177">
        <v>243455.35999999999</v>
      </c>
      <c r="L32" s="178">
        <v>1017480.014</v>
      </c>
      <c r="M32" s="179">
        <v>106374.548</v>
      </c>
      <c r="N32" s="180" t="s">
        <v>119</v>
      </c>
      <c r="O32" s="181">
        <v>230845.122</v>
      </c>
      <c r="P32" s="182">
        <v>1003121.777</v>
      </c>
      <c r="Q32" s="179">
        <v>114102.71400000001</v>
      </c>
    </row>
    <row r="33" spans="1:17" x14ac:dyDescent="0.2">
      <c r="A33" s="183" t="s">
        <v>171</v>
      </c>
      <c r="B33" s="184">
        <v>48886.853999999999</v>
      </c>
      <c r="C33" s="185">
        <v>202917.334</v>
      </c>
      <c r="D33" s="184">
        <v>24562.001</v>
      </c>
      <c r="E33" s="186" t="s">
        <v>171</v>
      </c>
      <c r="F33" s="187">
        <v>35949.813999999998</v>
      </c>
      <c r="G33" s="188">
        <v>155656.152</v>
      </c>
      <c r="H33" s="189">
        <v>20392.7</v>
      </c>
      <c r="I33" s="167"/>
      <c r="J33" s="183" t="s">
        <v>135</v>
      </c>
      <c r="K33" s="184">
        <v>96801.345000000001</v>
      </c>
      <c r="L33" s="185">
        <v>404007.359</v>
      </c>
      <c r="M33" s="184">
        <v>32449.705999999998</v>
      </c>
      <c r="N33" s="186" t="s">
        <v>135</v>
      </c>
      <c r="O33" s="187">
        <v>86228.495999999999</v>
      </c>
      <c r="P33" s="188">
        <v>374360.489</v>
      </c>
      <c r="Q33" s="189">
        <v>28700.546999999999</v>
      </c>
    </row>
    <row r="34" spans="1:17" x14ac:dyDescent="0.2">
      <c r="A34" s="190" t="s">
        <v>78</v>
      </c>
      <c r="B34" s="191">
        <v>30550.758999999998</v>
      </c>
      <c r="C34" s="192">
        <v>128153.844</v>
      </c>
      <c r="D34" s="191">
        <v>15884.717000000001</v>
      </c>
      <c r="E34" s="193" t="s">
        <v>240</v>
      </c>
      <c r="F34" s="194">
        <v>21713.186000000002</v>
      </c>
      <c r="G34" s="195">
        <v>94706.573999999993</v>
      </c>
      <c r="H34" s="196">
        <v>12176.237999999999</v>
      </c>
      <c r="I34" s="167"/>
      <c r="J34" s="190" t="s">
        <v>78</v>
      </c>
      <c r="K34" s="191">
        <v>63763.769</v>
      </c>
      <c r="L34" s="192">
        <v>266418.98</v>
      </c>
      <c r="M34" s="191">
        <v>42665.180999999997</v>
      </c>
      <c r="N34" s="193" t="s">
        <v>78</v>
      </c>
      <c r="O34" s="194">
        <v>73456.073000000004</v>
      </c>
      <c r="P34" s="195">
        <v>319361.18400000001</v>
      </c>
      <c r="Q34" s="196">
        <v>51023.947</v>
      </c>
    </row>
    <row r="35" spans="1:17" x14ac:dyDescent="0.2">
      <c r="A35" s="190" t="s">
        <v>240</v>
      </c>
      <c r="B35" s="191">
        <v>27822.766</v>
      </c>
      <c r="C35" s="192">
        <v>117332.83100000001</v>
      </c>
      <c r="D35" s="191">
        <v>13525.56</v>
      </c>
      <c r="E35" s="193" t="s">
        <v>78</v>
      </c>
      <c r="F35" s="194">
        <v>18917.822</v>
      </c>
      <c r="G35" s="195">
        <v>82407.123999999996</v>
      </c>
      <c r="H35" s="196">
        <v>13365.397999999999</v>
      </c>
      <c r="I35" s="167"/>
      <c r="J35" s="190" t="s">
        <v>240</v>
      </c>
      <c r="K35" s="191">
        <v>45883.6</v>
      </c>
      <c r="L35" s="192">
        <v>192006.11</v>
      </c>
      <c r="M35" s="191">
        <v>14339.513000000001</v>
      </c>
      <c r="N35" s="193" t="s">
        <v>240</v>
      </c>
      <c r="O35" s="194">
        <v>42246.398000000001</v>
      </c>
      <c r="P35" s="195">
        <v>183755.41899999999</v>
      </c>
      <c r="Q35" s="196">
        <v>15734.996999999999</v>
      </c>
    </row>
    <row r="36" spans="1:17" x14ac:dyDescent="0.2">
      <c r="A36" s="190" t="s">
        <v>190</v>
      </c>
      <c r="B36" s="191">
        <v>20299.305</v>
      </c>
      <c r="C36" s="192">
        <v>85003.519</v>
      </c>
      <c r="D36" s="191">
        <v>8841.3379999999997</v>
      </c>
      <c r="E36" s="193" t="s">
        <v>190</v>
      </c>
      <c r="F36" s="194">
        <v>12437.664000000001</v>
      </c>
      <c r="G36" s="195">
        <v>54233.552000000003</v>
      </c>
      <c r="H36" s="196">
        <v>6942.8530000000001</v>
      </c>
      <c r="I36" s="167"/>
      <c r="J36" s="190" t="s">
        <v>134</v>
      </c>
      <c r="K36" s="191">
        <v>14255.115</v>
      </c>
      <c r="L36" s="192">
        <v>59833.762000000002</v>
      </c>
      <c r="M36" s="191">
        <v>4498.3429999999998</v>
      </c>
      <c r="N36" s="193" t="s">
        <v>77</v>
      </c>
      <c r="O36" s="194">
        <v>7167.2939999999999</v>
      </c>
      <c r="P36" s="195">
        <v>31170.163</v>
      </c>
      <c r="Q36" s="196">
        <v>4560.2849999999999</v>
      </c>
    </row>
    <row r="37" spans="1:17" x14ac:dyDescent="0.2">
      <c r="A37" s="190" t="s">
        <v>223</v>
      </c>
      <c r="B37" s="191">
        <v>16726.578000000001</v>
      </c>
      <c r="C37" s="192">
        <v>68914.206999999995</v>
      </c>
      <c r="D37" s="191">
        <v>7698</v>
      </c>
      <c r="E37" s="193" t="s">
        <v>181</v>
      </c>
      <c r="F37" s="194">
        <v>10452.942999999999</v>
      </c>
      <c r="G37" s="195">
        <v>45590.783000000003</v>
      </c>
      <c r="H37" s="196">
        <v>4616.1750000000002</v>
      </c>
      <c r="I37" s="167"/>
      <c r="J37" s="190" t="s">
        <v>77</v>
      </c>
      <c r="K37" s="191">
        <v>7817.5860000000002</v>
      </c>
      <c r="L37" s="192">
        <v>32668.147000000001</v>
      </c>
      <c r="M37" s="191">
        <v>3790.3119999999999</v>
      </c>
      <c r="N37" s="193" t="s">
        <v>140</v>
      </c>
      <c r="O37" s="194">
        <v>5186.2470000000003</v>
      </c>
      <c r="P37" s="195">
        <v>22470.755000000001</v>
      </c>
      <c r="Q37" s="196">
        <v>3763.9029999999998</v>
      </c>
    </row>
    <row r="38" spans="1:17" x14ac:dyDescent="0.2">
      <c r="A38" s="190" t="s">
        <v>134</v>
      </c>
      <c r="B38" s="191">
        <v>14400.22</v>
      </c>
      <c r="C38" s="192">
        <v>60119.01</v>
      </c>
      <c r="D38" s="191">
        <v>7568.2929999999997</v>
      </c>
      <c r="E38" s="193" t="s">
        <v>134</v>
      </c>
      <c r="F38" s="194">
        <v>10234.297</v>
      </c>
      <c r="G38" s="195">
        <v>44467.699000000001</v>
      </c>
      <c r="H38" s="196">
        <v>6635.0619999999999</v>
      </c>
      <c r="I38" s="167"/>
      <c r="J38" s="190" t="s">
        <v>144</v>
      </c>
      <c r="K38" s="191">
        <v>3416.7139999999999</v>
      </c>
      <c r="L38" s="192">
        <v>14424.124</v>
      </c>
      <c r="M38" s="191">
        <v>1832.4259999999999</v>
      </c>
      <c r="N38" s="193" t="s">
        <v>137</v>
      </c>
      <c r="O38" s="194">
        <v>2962.9549999999999</v>
      </c>
      <c r="P38" s="195">
        <v>12901.375</v>
      </c>
      <c r="Q38" s="196">
        <v>2836.2440000000001</v>
      </c>
    </row>
    <row r="39" spans="1:17" x14ac:dyDescent="0.2">
      <c r="A39" s="190" t="s">
        <v>181</v>
      </c>
      <c r="B39" s="191">
        <v>13033.736000000001</v>
      </c>
      <c r="C39" s="192">
        <v>53875.533000000003</v>
      </c>
      <c r="D39" s="191">
        <v>6040.1959999999999</v>
      </c>
      <c r="E39" s="193" t="s">
        <v>143</v>
      </c>
      <c r="F39" s="194">
        <v>8037.8280000000004</v>
      </c>
      <c r="G39" s="195">
        <v>34965.103000000003</v>
      </c>
      <c r="H39" s="196">
        <v>5053.335</v>
      </c>
      <c r="I39" s="167"/>
      <c r="J39" s="190" t="s">
        <v>139</v>
      </c>
      <c r="K39" s="191">
        <v>3153.8539999999998</v>
      </c>
      <c r="L39" s="192">
        <v>13249.025</v>
      </c>
      <c r="M39" s="191">
        <v>1154.3399999999999</v>
      </c>
      <c r="N39" s="193" t="s">
        <v>139</v>
      </c>
      <c r="O39" s="194">
        <v>2805.578</v>
      </c>
      <c r="P39" s="195">
        <v>12187.666999999999</v>
      </c>
      <c r="Q39" s="196">
        <v>1078.6610000000001</v>
      </c>
    </row>
    <row r="40" spans="1:17" x14ac:dyDescent="0.2">
      <c r="A40" s="190" t="s">
        <v>143</v>
      </c>
      <c r="B40" s="191">
        <v>12810.922</v>
      </c>
      <c r="C40" s="192">
        <v>53494.819000000003</v>
      </c>
      <c r="D40" s="191">
        <v>7498.3710000000001</v>
      </c>
      <c r="E40" s="193" t="s">
        <v>145</v>
      </c>
      <c r="F40" s="194">
        <v>7695.6350000000002</v>
      </c>
      <c r="G40" s="195">
        <v>33385.781000000003</v>
      </c>
      <c r="H40" s="196">
        <v>4090.2660000000001</v>
      </c>
      <c r="I40" s="167"/>
      <c r="J40" s="190" t="s">
        <v>140</v>
      </c>
      <c r="K40" s="191">
        <v>2002.7760000000001</v>
      </c>
      <c r="L40" s="192">
        <v>8393.4779999999992</v>
      </c>
      <c r="M40" s="191">
        <v>1184.4280000000001</v>
      </c>
      <c r="N40" s="193" t="s">
        <v>144</v>
      </c>
      <c r="O40" s="194">
        <v>2195.9589999999998</v>
      </c>
      <c r="P40" s="195">
        <v>9545.3019999999997</v>
      </c>
      <c r="Q40" s="196">
        <v>914.64499999999998</v>
      </c>
    </row>
    <row r="41" spans="1:17" x14ac:dyDescent="0.2">
      <c r="A41" s="190" t="s">
        <v>189</v>
      </c>
      <c r="B41" s="191">
        <v>7230.0839999999998</v>
      </c>
      <c r="C41" s="192">
        <v>30048.315999999999</v>
      </c>
      <c r="D41" s="191">
        <v>2424.2339999999999</v>
      </c>
      <c r="E41" s="193" t="s">
        <v>189</v>
      </c>
      <c r="F41" s="194">
        <v>5407.8990000000003</v>
      </c>
      <c r="G41" s="195">
        <v>23553.532999999999</v>
      </c>
      <c r="H41" s="196">
        <v>2796.431</v>
      </c>
      <c r="I41" s="167"/>
      <c r="J41" s="190" t="s">
        <v>137</v>
      </c>
      <c r="K41" s="191">
        <v>915.07799999999997</v>
      </c>
      <c r="L41" s="192">
        <v>3806.8780000000002</v>
      </c>
      <c r="M41" s="191">
        <v>716.11099999999999</v>
      </c>
      <c r="N41" s="193" t="s">
        <v>138</v>
      </c>
      <c r="O41" s="194">
        <v>1342.7370000000001</v>
      </c>
      <c r="P41" s="195">
        <v>5828.9210000000003</v>
      </c>
      <c r="Q41" s="196">
        <v>926.91800000000001</v>
      </c>
    </row>
    <row r="42" spans="1:17" x14ac:dyDescent="0.2">
      <c r="A42" s="190" t="s">
        <v>225</v>
      </c>
      <c r="B42" s="191">
        <v>6781.1040000000003</v>
      </c>
      <c r="C42" s="192">
        <v>28255.267</v>
      </c>
      <c r="D42" s="191">
        <v>3360.05</v>
      </c>
      <c r="E42" s="193" t="s">
        <v>211</v>
      </c>
      <c r="F42" s="194">
        <v>4781.7749999999996</v>
      </c>
      <c r="G42" s="195">
        <v>20662.567999999999</v>
      </c>
      <c r="H42" s="196">
        <v>2571.0500000000002</v>
      </c>
      <c r="I42" s="167"/>
      <c r="J42" s="190" t="s">
        <v>160</v>
      </c>
      <c r="K42" s="191">
        <v>900.79100000000005</v>
      </c>
      <c r="L42" s="192">
        <v>3753.7269999999999</v>
      </c>
      <c r="M42" s="191">
        <v>502.41899999999998</v>
      </c>
      <c r="N42" s="193" t="s">
        <v>163</v>
      </c>
      <c r="O42" s="194">
        <v>1338.7860000000001</v>
      </c>
      <c r="P42" s="195">
        <v>5827.8990000000003</v>
      </c>
      <c r="Q42" s="196">
        <v>1705.952</v>
      </c>
    </row>
    <row r="43" spans="1:17" x14ac:dyDescent="0.2">
      <c r="A43" s="190" t="s">
        <v>145</v>
      </c>
      <c r="B43" s="191">
        <v>5291.2259999999997</v>
      </c>
      <c r="C43" s="192">
        <v>22206.606</v>
      </c>
      <c r="D43" s="191">
        <v>2828.6930000000002</v>
      </c>
      <c r="E43" s="193" t="s">
        <v>147</v>
      </c>
      <c r="F43" s="194">
        <v>4656.2259999999997</v>
      </c>
      <c r="G43" s="195">
        <v>20289.36</v>
      </c>
      <c r="H43" s="196">
        <v>3389.2339999999999</v>
      </c>
      <c r="I43" s="167"/>
      <c r="J43" s="190" t="s">
        <v>80</v>
      </c>
      <c r="K43" s="191">
        <v>822.154</v>
      </c>
      <c r="L43" s="192">
        <v>3414.9009999999998</v>
      </c>
      <c r="M43" s="191">
        <v>354.91300000000001</v>
      </c>
      <c r="N43" s="193" t="s">
        <v>160</v>
      </c>
      <c r="O43" s="194">
        <v>1268.7</v>
      </c>
      <c r="P43" s="195">
        <v>5548.0140000000001</v>
      </c>
      <c r="Q43" s="196">
        <v>674.82</v>
      </c>
    </row>
    <row r="44" spans="1:17" x14ac:dyDescent="0.2">
      <c r="A44" s="190" t="s">
        <v>232</v>
      </c>
      <c r="B44" s="191">
        <v>5156.9520000000002</v>
      </c>
      <c r="C44" s="192">
        <v>21524.359</v>
      </c>
      <c r="D44" s="191">
        <v>2381.828</v>
      </c>
      <c r="E44" s="193" t="s">
        <v>234</v>
      </c>
      <c r="F44" s="194">
        <v>3660.6210000000001</v>
      </c>
      <c r="G44" s="195">
        <v>15898.374</v>
      </c>
      <c r="H44" s="196">
        <v>2200.5</v>
      </c>
      <c r="I44" s="167"/>
      <c r="J44" s="190" t="s">
        <v>163</v>
      </c>
      <c r="K44" s="191">
        <v>673.06600000000003</v>
      </c>
      <c r="L44" s="192">
        <v>2787.33</v>
      </c>
      <c r="M44" s="191">
        <v>366.42099999999999</v>
      </c>
      <c r="N44" s="193" t="s">
        <v>145</v>
      </c>
      <c r="O44" s="194">
        <v>1054.806</v>
      </c>
      <c r="P44" s="195">
        <v>4609.0709999999999</v>
      </c>
      <c r="Q44" s="196">
        <v>612.36199999999997</v>
      </c>
    </row>
    <row r="45" spans="1:17" x14ac:dyDescent="0.2">
      <c r="A45" s="190" t="s">
        <v>144</v>
      </c>
      <c r="B45" s="191">
        <v>4964.9120000000003</v>
      </c>
      <c r="C45" s="192">
        <v>20630.97</v>
      </c>
      <c r="D45" s="191">
        <v>2556.154</v>
      </c>
      <c r="E45" s="193" t="s">
        <v>224</v>
      </c>
      <c r="F45" s="194">
        <v>3421.8780000000002</v>
      </c>
      <c r="G45" s="195">
        <v>14829.184999999999</v>
      </c>
      <c r="H45" s="196">
        <v>2061</v>
      </c>
      <c r="I45" s="167"/>
      <c r="J45" s="190" t="s">
        <v>209</v>
      </c>
      <c r="K45" s="191">
        <v>570.19299999999998</v>
      </c>
      <c r="L45" s="192">
        <v>2419.16</v>
      </c>
      <c r="M45" s="191">
        <v>302.42099999999999</v>
      </c>
      <c r="N45" s="193" t="s">
        <v>134</v>
      </c>
      <c r="O45" s="194">
        <v>1045.7180000000001</v>
      </c>
      <c r="P45" s="195">
        <v>4505.4189999999999</v>
      </c>
      <c r="Q45" s="196">
        <v>347.84199999999998</v>
      </c>
    </row>
    <row r="46" spans="1:17" x14ac:dyDescent="0.2">
      <c r="A46" s="190" t="s">
        <v>211</v>
      </c>
      <c r="B46" s="191">
        <v>4959.5889999999999</v>
      </c>
      <c r="C46" s="192">
        <v>20698.86</v>
      </c>
      <c r="D46" s="191">
        <v>2240.9749999999999</v>
      </c>
      <c r="E46" s="193" t="s">
        <v>138</v>
      </c>
      <c r="F46" s="194">
        <v>2824.6950000000002</v>
      </c>
      <c r="G46" s="195">
        <v>12257.893</v>
      </c>
      <c r="H46" s="196">
        <v>1448.4159999999999</v>
      </c>
      <c r="I46" s="167"/>
      <c r="J46" s="190" t="s">
        <v>146</v>
      </c>
      <c r="K46" s="191">
        <v>522.98800000000006</v>
      </c>
      <c r="L46" s="192">
        <v>2186.319</v>
      </c>
      <c r="M46" s="191">
        <v>239.6</v>
      </c>
      <c r="N46" s="193" t="s">
        <v>146</v>
      </c>
      <c r="O46" s="194">
        <v>720.34900000000005</v>
      </c>
      <c r="P46" s="195">
        <v>3121.924</v>
      </c>
      <c r="Q46" s="196">
        <v>346.5</v>
      </c>
    </row>
    <row r="47" spans="1:17" x14ac:dyDescent="0.2">
      <c r="A47" s="190" t="s">
        <v>147</v>
      </c>
      <c r="B47" s="191">
        <v>4359.6850000000004</v>
      </c>
      <c r="C47" s="192">
        <v>18214.663</v>
      </c>
      <c r="D47" s="191">
        <v>2841.413</v>
      </c>
      <c r="E47" s="193" t="s">
        <v>219</v>
      </c>
      <c r="F47" s="194">
        <v>2599.7020000000002</v>
      </c>
      <c r="G47" s="195">
        <v>11439.71</v>
      </c>
      <c r="H47" s="196">
        <v>1194</v>
      </c>
      <c r="I47" s="167"/>
      <c r="J47" s="190" t="s">
        <v>145</v>
      </c>
      <c r="K47" s="191">
        <v>494.92099999999999</v>
      </c>
      <c r="L47" s="192">
        <v>2009.6030000000001</v>
      </c>
      <c r="M47" s="191">
        <v>1061.7339999999999</v>
      </c>
      <c r="N47" s="193" t="s">
        <v>80</v>
      </c>
      <c r="O47" s="194">
        <v>529.81299999999999</v>
      </c>
      <c r="P47" s="195">
        <v>2317.098</v>
      </c>
      <c r="Q47" s="196">
        <v>274.26400000000001</v>
      </c>
    </row>
    <row r="48" spans="1:17" ht="13.5" thickBot="1" x14ac:dyDescent="0.25">
      <c r="A48" s="197" t="s">
        <v>179</v>
      </c>
      <c r="B48" s="198">
        <v>4102.8869999999997</v>
      </c>
      <c r="C48" s="199">
        <v>17101.772000000001</v>
      </c>
      <c r="D48" s="198">
        <v>1941.5</v>
      </c>
      <c r="E48" s="200" t="s">
        <v>256</v>
      </c>
      <c r="F48" s="201">
        <v>2265.98</v>
      </c>
      <c r="G48" s="202">
        <v>9902.1919999999991</v>
      </c>
      <c r="H48" s="203">
        <v>1177</v>
      </c>
      <c r="I48" s="167"/>
      <c r="J48" s="197" t="s">
        <v>158</v>
      </c>
      <c r="K48" s="198">
        <v>459.58100000000002</v>
      </c>
      <c r="L48" s="199">
        <v>1920.9359999999999</v>
      </c>
      <c r="M48" s="198">
        <v>164.05699999999999</v>
      </c>
      <c r="N48" s="200" t="s">
        <v>158</v>
      </c>
      <c r="O48" s="201">
        <v>467.35399999999998</v>
      </c>
      <c r="P48" s="202">
        <v>2030.422</v>
      </c>
      <c r="Q48" s="203">
        <v>175.86600000000001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252</v>
      </c>
      <c r="B56" s="169"/>
      <c r="C56" s="170"/>
      <c r="D56" s="171"/>
      <c r="E56" s="168" t="s">
        <v>253</v>
      </c>
      <c r="F56" s="169"/>
      <c r="G56" s="170"/>
      <c r="H56" s="171"/>
      <c r="I56" s="167"/>
      <c r="J56" s="168" t="s">
        <v>252</v>
      </c>
      <c r="K56" s="169"/>
      <c r="L56" s="170"/>
      <c r="M56" s="171"/>
      <c r="N56" s="168" t="s">
        <v>253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120891.54300000001</v>
      </c>
      <c r="C58" s="178">
        <v>505958.21399999998</v>
      </c>
      <c r="D58" s="179">
        <v>41343.915000000001</v>
      </c>
      <c r="E58" s="180" t="s">
        <v>119</v>
      </c>
      <c r="F58" s="181">
        <v>130432.325</v>
      </c>
      <c r="G58" s="182">
        <v>567020.34499999997</v>
      </c>
      <c r="H58" s="179">
        <v>45108.705999999998</v>
      </c>
      <c r="I58" s="167"/>
      <c r="J58" s="177" t="s">
        <v>119</v>
      </c>
      <c r="K58" s="178">
        <v>48247.21</v>
      </c>
      <c r="L58" s="179">
        <v>202042.18799999999</v>
      </c>
      <c r="M58" s="350">
        <v>13662.97</v>
      </c>
      <c r="N58" s="181" t="s">
        <v>119</v>
      </c>
      <c r="O58" s="182">
        <v>60448.218999999997</v>
      </c>
      <c r="P58" s="179">
        <v>262819.87300000002</v>
      </c>
      <c r="Q58" s="179">
        <v>16346.486999999999</v>
      </c>
    </row>
    <row r="59" spans="1:17" x14ac:dyDescent="0.2">
      <c r="A59" s="183" t="s">
        <v>138</v>
      </c>
      <c r="B59" s="184">
        <v>18538.504000000001</v>
      </c>
      <c r="C59" s="185">
        <v>77641.203999999998</v>
      </c>
      <c r="D59" s="184">
        <v>6181.674</v>
      </c>
      <c r="E59" s="186" t="s">
        <v>78</v>
      </c>
      <c r="F59" s="187">
        <v>20560.319</v>
      </c>
      <c r="G59" s="188">
        <v>89417.29</v>
      </c>
      <c r="H59" s="189">
        <v>8211.6869999999999</v>
      </c>
      <c r="I59" s="167"/>
      <c r="J59" s="323" t="s">
        <v>78</v>
      </c>
      <c r="K59" s="185">
        <v>18084.875</v>
      </c>
      <c r="L59" s="184">
        <v>75738.078999999998</v>
      </c>
      <c r="M59" s="187">
        <v>5547.1779999999999</v>
      </c>
      <c r="N59" s="187" t="s">
        <v>240</v>
      </c>
      <c r="O59" s="188">
        <v>16614.344000000001</v>
      </c>
      <c r="P59" s="189">
        <v>72299.642999999996</v>
      </c>
      <c r="Q59" s="189">
        <v>4706.1570000000002</v>
      </c>
    </row>
    <row r="60" spans="1:17" x14ac:dyDescent="0.2">
      <c r="A60" s="190" t="s">
        <v>78</v>
      </c>
      <c r="B60" s="191">
        <v>17067.694</v>
      </c>
      <c r="C60" s="192">
        <v>70933.646999999997</v>
      </c>
      <c r="D60" s="191">
        <v>6248.9440000000004</v>
      </c>
      <c r="E60" s="193" t="s">
        <v>138</v>
      </c>
      <c r="F60" s="194">
        <v>20267.75</v>
      </c>
      <c r="G60" s="195">
        <v>88209.797999999995</v>
      </c>
      <c r="H60" s="196">
        <v>6063.5640000000003</v>
      </c>
      <c r="I60" s="167"/>
      <c r="J60" s="324" t="s">
        <v>240</v>
      </c>
      <c r="K60" s="192">
        <v>11022.427</v>
      </c>
      <c r="L60" s="191">
        <v>46017.381999999998</v>
      </c>
      <c r="M60" s="194">
        <v>3070.134</v>
      </c>
      <c r="N60" s="194" t="s">
        <v>78</v>
      </c>
      <c r="O60" s="195">
        <v>15547.788</v>
      </c>
      <c r="P60" s="196">
        <v>67615.228000000003</v>
      </c>
      <c r="Q60" s="196">
        <v>4614.9880000000003</v>
      </c>
    </row>
    <row r="61" spans="1:17" x14ac:dyDescent="0.2">
      <c r="A61" s="190" t="s">
        <v>80</v>
      </c>
      <c r="B61" s="191">
        <v>16138.724</v>
      </c>
      <c r="C61" s="192">
        <v>67496.308999999994</v>
      </c>
      <c r="D61" s="191">
        <v>5333.8890000000001</v>
      </c>
      <c r="E61" s="193" t="s">
        <v>80</v>
      </c>
      <c r="F61" s="194">
        <v>17103.113000000001</v>
      </c>
      <c r="G61" s="195">
        <v>74352.138000000006</v>
      </c>
      <c r="H61" s="196">
        <v>5149.8450000000003</v>
      </c>
      <c r="I61" s="167"/>
      <c r="J61" s="324" t="s">
        <v>77</v>
      </c>
      <c r="K61" s="192">
        <v>5082.1409999999996</v>
      </c>
      <c r="L61" s="191">
        <v>21322.553</v>
      </c>
      <c r="M61" s="194">
        <v>1233.1120000000001</v>
      </c>
      <c r="N61" s="194" t="s">
        <v>140</v>
      </c>
      <c r="O61" s="195">
        <v>5435.1570000000002</v>
      </c>
      <c r="P61" s="196">
        <v>23570.311000000002</v>
      </c>
      <c r="Q61" s="196">
        <v>1258.7190000000001</v>
      </c>
    </row>
    <row r="62" spans="1:17" x14ac:dyDescent="0.2">
      <c r="A62" s="190" t="s">
        <v>240</v>
      </c>
      <c r="B62" s="191">
        <v>13503.282999999999</v>
      </c>
      <c r="C62" s="192">
        <v>56986.909</v>
      </c>
      <c r="D62" s="191">
        <v>4754.1639999999998</v>
      </c>
      <c r="E62" s="193" t="s">
        <v>147</v>
      </c>
      <c r="F62" s="194">
        <v>13741.79</v>
      </c>
      <c r="G62" s="195">
        <v>59736.171999999999</v>
      </c>
      <c r="H62" s="196">
        <v>4536.95</v>
      </c>
      <c r="I62" s="167"/>
      <c r="J62" s="324" t="s">
        <v>135</v>
      </c>
      <c r="K62" s="192">
        <v>3042.6889999999999</v>
      </c>
      <c r="L62" s="191">
        <v>12720.120999999999</v>
      </c>
      <c r="M62" s="194">
        <v>625.03200000000004</v>
      </c>
      <c r="N62" s="194" t="s">
        <v>135</v>
      </c>
      <c r="O62" s="195">
        <v>4288.0240000000003</v>
      </c>
      <c r="P62" s="196">
        <v>18674.811000000002</v>
      </c>
      <c r="Q62" s="196">
        <v>943.46199999999999</v>
      </c>
    </row>
    <row r="63" spans="1:17" x14ac:dyDescent="0.2">
      <c r="A63" s="190" t="s">
        <v>147</v>
      </c>
      <c r="B63" s="191">
        <v>10080.424999999999</v>
      </c>
      <c r="C63" s="192">
        <v>42290.5</v>
      </c>
      <c r="D63" s="191">
        <v>3469.8470000000002</v>
      </c>
      <c r="E63" s="193" t="s">
        <v>240</v>
      </c>
      <c r="F63" s="194">
        <v>9100.5429999999997</v>
      </c>
      <c r="G63" s="195">
        <v>39483.071000000004</v>
      </c>
      <c r="H63" s="196">
        <v>3856.9740000000002</v>
      </c>
      <c r="I63" s="167"/>
      <c r="J63" s="324" t="s">
        <v>139</v>
      </c>
      <c r="K63" s="192">
        <v>2537.1289999999999</v>
      </c>
      <c r="L63" s="191">
        <v>10660.079</v>
      </c>
      <c r="M63" s="194">
        <v>497.24</v>
      </c>
      <c r="N63" s="194" t="s">
        <v>144</v>
      </c>
      <c r="O63" s="195">
        <v>3680.393</v>
      </c>
      <c r="P63" s="196">
        <v>15997.996999999999</v>
      </c>
      <c r="Q63" s="196">
        <v>1039.3399999999999</v>
      </c>
    </row>
    <row r="64" spans="1:17" x14ac:dyDescent="0.2">
      <c r="A64" s="190" t="s">
        <v>77</v>
      </c>
      <c r="B64" s="191">
        <v>6474.652</v>
      </c>
      <c r="C64" s="192">
        <v>27041.226999999999</v>
      </c>
      <c r="D64" s="191">
        <v>2316.2510000000002</v>
      </c>
      <c r="E64" s="193" t="s">
        <v>145</v>
      </c>
      <c r="F64" s="194">
        <v>7543.9830000000002</v>
      </c>
      <c r="G64" s="195">
        <v>32751.16</v>
      </c>
      <c r="H64" s="196">
        <v>2671.8580000000002</v>
      </c>
      <c r="I64" s="167"/>
      <c r="J64" s="324" t="s">
        <v>144</v>
      </c>
      <c r="K64" s="192">
        <v>2024.5530000000001</v>
      </c>
      <c r="L64" s="191">
        <v>8508.6419999999998</v>
      </c>
      <c r="M64" s="194">
        <v>581.54600000000005</v>
      </c>
      <c r="N64" s="194" t="s">
        <v>77</v>
      </c>
      <c r="O64" s="195">
        <v>3402.703</v>
      </c>
      <c r="P64" s="196">
        <v>14755.879000000001</v>
      </c>
      <c r="Q64" s="196">
        <v>847.87400000000002</v>
      </c>
    </row>
    <row r="65" spans="1:17" x14ac:dyDescent="0.2">
      <c r="A65" s="190" t="s">
        <v>145</v>
      </c>
      <c r="B65" s="191">
        <v>5147.076</v>
      </c>
      <c r="C65" s="192">
        <v>21554.556</v>
      </c>
      <c r="D65" s="191">
        <v>1927.298</v>
      </c>
      <c r="E65" s="193" t="s">
        <v>77</v>
      </c>
      <c r="F65" s="194">
        <v>4458.8770000000004</v>
      </c>
      <c r="G65" s="195">
        <v>19361.339</v>
      </c>
      <c r="H65" s="196">
        <v>1701.1310000000001</v>
      </c>
      <c r="I65" s="167"/>
      <c r="J65" s="324" t="s">
        <v>140</v>
      </c>
      <c r="K65" s="192">
        <v>1716.18</v>
      </c>
      <c r="L65" s="191">
        <v>7185.3969999999999</v>
      </c>
      <c r="M65" s="194">
        <v>653.26</v>
      </c>
      <c r="N65" s="194" t="s">
        <v>145</v>
      </c>
      <c r="O65" s="195">
        <v>3218.866</v>
      </c>
      <c r="P65" s="196">
        <v>13965.038</v>
      </c>
      <c r="Q65" s="196">
        <v>848.17600000000004</v>
      </c>
    </row>
    <row r="66" spans="1:17" x14ac:dyDescent="0.2">
      <c r="A66" s="190" t="s">
        <v>137</v>
      </c>
      <c r="B66" s="191">
        <v>4019.91</v>
      </c>
      <c r="C66" s="192">
        <v>16840.171999999999</v>
      </c>
      <c r="D66" s="191">
        <v>1246.3800000000001</v>
      </c>
      <c r="E66" s="193" t="s">
        <v>215</v>
      </c>
      <c r="F66" s="194">
        <v>4121.9650000000001</v>
      </c>
      <c r="G66" s="195">
        <v>17960.887999999999</v>
      </c>
      <c r="H66" s="196">
        <v>1417</v>
      </c>
      <c r="I66" s="167"/>
      <c r="J66" s="324" t="s">
        <v>145</v>
      </c>
      <c r="K66" s="192">
        <v>1665.703</v>
      </c>
      <c r="L66" s="191">
        <v>7010.5020000000004</v>
      </c>
      <c r="M66" s="194">
        <v>383.36200000000002</v>
      </c>
      <c r="N66" s="194" t="s">
        <v>139</v>
      </c>
      <c r="O66" s="195">
        <v>2352.9810000000002</v>
      </c>
      <c r="P66" s="196">
        <v>10238.253000000001</v>
      </c>
      <c r="Q66" s="196">
        <v>518.70000000000005</v>
      </c>
    </row>
    <row r="67" spans="1:17" x14ac:dyDescent="0.2">
      <c r="A67" s="190" t="s">
        <v>143</v>
      </c>
      <c r="B67" s="191">
        <v>3771.8690000000001</v>
      </c>
      <c r="C67" s="192">
        <v>15789.898999999999</v>
      </c>
      <c r="D67" s="191">
        <v>1313.345</v>
      </c>
      <c r="E67" s="193" t="s">
        <v>140</v>
      </c>
      <c r="F67" s="194">
        <v>3897.875</v>
      </c>
      <c r="G67" s="195">
        <v>16923.066999999999</v>
      </c>
      <c r="H67" s="196">
        <v>1452.9269999999999</v>
      </c>
      <c r="I67" s="167"/>
      <c r="J67" s="324" t="s">
        <v>146</v>
      </c>
      <c r="K67" s="192">
        <v>1456.691</v>
      </c>
      <c r="L67" s="191">
        <v>6101.982</v>
      </c>
      <c r="M67" s="194">
        <v>501.76</v>
      </c>
      <c r="N67" s="194" t="s">
        <v>137</v>
      </c>
      <c r="O67" s="195">
        <v>1872.0940000000001</v>
      </c>
      <c r="P67" s="196">
        <v>8194.607</v>
      </c>
      <c r="Q67" s="196">
        <v>492.82499999999999</v>
      </c>
    </row>
    <row r="68" spans="1:17" x14ac:dyDescent="0.2">
      <c r="A68" s="190" t="s">
        <v>140</v>
      </c>
      <c r="B68" s="191">
        <v>3756.7930000000001</v>
      </c>
      <c r="C68" s="192">
        <v>15919.478999999999</v>
      </c>
      <c r="D68" s="191">
        <v>1339.693</v>
      </c>
      <c r="E68" s="193" t="s">
        <v>137</v>
      </c>
      <c r="F68" s="194">
        <v>3636.7379999999998</v>
      </c>
      <c r="G68" s="195">
        <v>15857.779</v>
      </c>
      <c r="H68" s="196">
        <v>1054.9259999999999</v>
      </c>
      <c r="I68" s="167"/>
      <c r="J68" s="324" t="s">
        <v>134</v>
      </c>
      <c r="K68" s="192">
        <v>936.178</v>
      </c>
      <c r="L68" s="191">
        <v>3928.2429999999999</v>
      </c>
      <c r="M68" s="194">
        <v>344.476</v>
      </c>
      <c r="N68" s="194" t="s">
        <v>146</v>
      </c>
      <c r="O68" s="195">
        <v>1452.577</v>
      </c>
      <c r="P68" s="196">
        <v>6305.71</v>
      </c>
      <c r="Q68" s="196">
        <v>375.68</v>
      </c>
    </row>
    <row r="69" spans="1:17" x14ac:dyDescent="0.2">
      <c r="A69" s="190" t="s">
        <v>142</v>
      </c>
      <c r="B69" s="191">
        <v>3518.2370000000001</v>
      </c>
      <c r="C69" s="192">
        <v>14640.77</v>
      </c>
      <c r="D69" s="191">
        <v>1139.451</v>
      </c>
      <c r="E69" s="193" t="s">
        <v>143</v>
      </c>
      <c r="F69" s="194">
        <v>3416.759</v>
      </c>
      <c r="G69" s="195">
        <v>14794.779</v>
      </c>
      <c r="H69" s="196">
        <v>1142.0029999999999</v>
      </c>
      <c r="I69" s="167"/>
      <c r="J69" s="324" t="s">
        <v>163</v>
      </c>
      <c r="K69" s="192">
        <v>191.071</v>
      </c>
      <c r="L69" s="191">
        <v>802.63199999999995</v>
      </c>
      <c r="M69" s="194">
        <v>66</v>
      </c>
      <c r="N69" s="194" t="s">
        <v>134</v>
      </c>
      <c r="O69" s="195">
        <v>1330.325</v>
      </c>
      <c r="P69" s="196">
        <v>5755.9620000000004</v>
      </c>
      <c r="Q69" s="196">
        <v>351.50299999999999</v>
      </c>
    </row>
    <row r="70" spans="1:17" x14ac:dyDescent="0.2">
      <c r="A70" s="190" t="s">
        <v>144</v>
      </c>
      <c r="B70" s="191">
        <v>2824.9580000000001</v>
      </c>
      <c r="C70" s="192">
        <v>11926.962</v>
      </c>
      <c r="D70" s="191">
        <v>915.31299999999999</v>
      </c>
      <c r="E70" s="193" t="s">
        <v>142</v>
      </c>
      <c r="F70" s="194">
        <v>3111.4169999999999</v>
      </c>
      <c r="G70" s="195">
        <v>13550.733</v>
      </c>
      <c r="H70" s="196">
        <v>1055.9000000000001</v>
      </c>
      <c r="I70" s="167"/>
      <c r="J70" s="324" t="s">
        <v>160</v>
      </c>
      <c r="K70" s="192">
        <v>166.33600000000001</v>
      </c>
      <c r="L70" s="191">
        <v>699.60699999999997</v>
      </c>
      <c r="M70" s="194">
        <v>47.639000000000003</v>
      </c>
      <c r="N70" s="194" t="s">
        <v>160</v>
      </c>
      <c r="O70" s="195">
        <v>363.51499999999999</v>
      </c>
      <c r="P70" s="196">
        <v>1579.528</v>
      </c>
      <c r="Q70" s="196">
        <v>93.763999999999996</v>
      </c>
    </row>
    <row r="71" spans="1:17" x14ac:dyDescent="0.2">
      <c r="A71" s="190" t="s">
        <v>222</v>
      </c>
      <c r="B71" s="191">
        <v>1708.84</v>
      </c>
      <c r="C71" s="192">
        <v>7078.7539999999999</v>
      </c>
      <c r="D71" s="191">
        <v>551.928</v>
      </c>
      <c r="E71" s="193" t="s">
        <v>222</v>
      </c>
      <c r="F71" s="194">
        <v>1949.6579999999999</v>
      </c>
      <c r="G71" s="195">
        <v>8493.2999999999993</v>
      </c>
      <c r="H71" s="196">
        <v>696.53700000000003</v>
      </c>
      <c r="I71" s="167"/>
      <c r="J71" s="324" t="s">
        <v>138</v>
      </c>
      <c r="K71" s="192">
        <v>71.197000000000003</v>
      </c>
      <c r="L71" s="191">
        <v>299.79899999999998</v>
      </c>
      <c r="M71" s="194">
        <v>26.376999999999999</v>
      </c>
      <c r="N71" s="194" t="s">
        <v>142</v>
      </c>
      <c r="O71" s="195">
        <v>310.95699999999999</v>
      </c>
      <c r="P71" s="196">
        <v>1345.6579999999999</v>
      </c>
      <c r="Q71" s="196">
        <v>77.3</v>
      </c>
    </row>
    <row r="72" spans="1:17" x14ac:dyDescent="0.2">
      <c r="A72" s="190" t="s">
        <v>215</v>
      </c>
      <c r="B72" s="191">
        <v>1489.854</v>
      </c>
      <c r="C72" s="192">
        <v>6234.8779999999997</v>
      </c>
      <c r="D72" s="191">
        <v>504.03</v>
      </c>
      <c r="E72" s="193" t="s">
        <v>235</v>
      </c>
      <c r="F72" s="194">
        <v>1876.443</v>
      </c>
      <c r="G72" s="195">
        <v>8157.9210000000003</v>
      </c>
      <c r="H72" s="196">
        <v>783</v>
      </c>
      <c r="I72" s="167"/>
      <c r="J72" s="324" t="s">
        <v>246</v>
      </c>
      <c r="K72" s="192">
        <v>68.007000000000005</v>
      </c>
      <c r="L72" s="191">
        <v>285.67599999999999</v>
      </c>
      <c r="M72" s="194">
        <v>22.5</v>
      </c>
      <c r="N72" s="194" t="s">
        <v>80</v>
      </c>
      <c r="O72" s="195">
        <v>254.00299999999999</v>
      </c>
      <c r="P72" s="196">
        <v>1106.5440000000001</v>
      </c>
      <c r="Q72" s="196">
        <v>66.665999999999997</v>
      </c>
    </row>
    <row r="73" spans="1:17" x14ac:dyDescent="0.2">
      <c r="A73" s="190" t="s">
        <v>181</v>
      </c>
      <c r="B73" s="191">
        <v>1380.1210000000001</v>
      </c>
      <c r="C73" s="192">
        <v>5755.72</v>
      </c>
      <c r="D73" s="191">
        <v>392.02300000000002</v>
      </c>
      <c r="E73" s="193" t="s">
        <v>237</v>
      </c>
      <c r="F73" s="194">
        <v>1736.6579999999999</v>
      </c>
      <c r="G73" s="195">
        <v>7532.7110000000002</v>
      </c>
      <c r="H73" s="196">
        <v>560.60500000000002</v>
      </c>
      <c r="I73" s="167"/>
      <c r="J73" s="324" t="s">
        <v>233</v>
      </c>
      <c r="K73" s="192">
        <v>61.225000000000001</v>
      </c>
      <c r="L73" s="191">
        <v>248.61199999999999</v>
      </c>
      <c r="M73" s="194">
        <v>16.8</v>
      </c>
      <c r="N73" s="194" t="s">
        <v>247</v>
      </c>
      <c r="O73" s="195">
        <v>194.393</v>
      </c>
      <c r="P73" s="196">
        <v>845.07</v>
      </c>
      <c r="Q73" s="196">
        <v>60</v>
      </c>
    </row>
    <row r="74" spans="1:17" ht="13.5" thickBot="1" x14ac:dyDescent="0.25">
      <c r="A74" s="197" t="s">
        <v>163</v>
      </c>
      <c r="B74" s="198">
        <v>1337.6949999999999</v>
      </c>
      <c r="C74" s="199">
        <v>5605.0529999999999</v>
      </c>
      <c r="D74" s="198">
        <v>417.17899999999997</v>
      </c>
      <c r="E74" s="200" t="s">
        <v>139</v>
      </c>
      <c r="F74" s="201">
        <v>1492.644</v>
      </c>
      <c r="G74" s="202">
        <v>6526.3050000000003</v>
      </c>
      <c r="H74" s="203">
        <v>506.16899999999998</v>
      </c>
      <c r="I74" s="167"/>
      <c r="J74" s="325" t="s">
        <v>209</v>
      </c>
      <c r="K74" s="199">
        <v>60.914999999999999</v>
      </c>
      <c r="L74" s="198">
        <v>255.88499999999999</v>
      </c>
      <c r="M74" s="201">
        <v>21</v>
      </c>
      <c r="N74" s="201" t="s">
        <v>163</v>
      </c>
      <c r="O74" s="202">
        <v>115.91500000000001</v>
      </c>
      <c r="P74" s="203">
        <v>507.79700000000003</v>
      </c>
      <c r="Q74" s="203">
        <v>48.241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252</v>
      </c>
      <c r="B82" s="169"/>
      <c r="C82" s="170"/>
      <c r="D82" s="171"/>
      <c r="E82" s="168" t="s">
        <v>253</v>
      </c>
      <c r="F82" s="169"/>
      <c r="G82" s="170"/>
      <c r="H82" s="171"/>
      <c r="I82" s="167"/>
      <c r="J82" s="168" t="s">
        <v>252</v>
      </c>
      <c r="K82" s="169"/>
      <c r="L82" s="170"/>
      <c r="M82" s="171"/>
      <c r="N82" s="168" t="s">
        <v>253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597600.554</v>
      </c>
      <c r="C84" s="178">
        <v>2497674.281</v>
      </c>
      <c r="D84" s="179">
        <v>223224.92600000001</v>
      </c>
      <c r="E84" s="180" t="s">
        <v>119</v>
      </c>
      <c r="F84" s="181">
        <v>623699.99300000002</v>
      </c>
      <c r="G84" s="182">
        <v>2711037.24</v>
      </c>
      <c r="H84" s="179">
        <v>233422.111</v>
      </c>
      <c r="I84" s="167"/>
      <c r="J84" s="176" t="s">
        <v>119</v>
      </c>
      <c r="K84" s="177">
        <v>262421.174</v>
      </c>
      <c r="L84" s="178">
        <v>1097891.456</v>
      </c>
      <c r="M84" s="179">
        <v>76245.338000000003</v>
      </c>
      <c r="N84" s="180" t="s">
        <v>119</v>
      </c>
      <c r="O84" s="181">
        <v>277068.34499999997</v>
      </c>
      <c r="P84" s="182">
        <v>1204150.952</v>
      </c>
      <c r="Q84" s="179">
        <v>85002.085000000006</v>
      </c>
    </row>
    <row r="85" spans="1:17" x14ac:dyDescent="0.2">
      <c r="A85" s="183" t="s">
        <v>138</v>
      </c>
      <c r="B85" s="184">
        <v>71053.914000000004</v>
      </c>
      <c r="C85" s="185">
        <v>297088.92200000002</v>
      </c>
      <c r="D85" s="184">
        <v>25951.82</v>
      </c>
      <c r="E85" s="186" t="s">
        <v>138</v>
      </c>
      <c r="F85" s="187">
        <v>80539</v>
      </c>
      <c r="G85" s="188">
        <v>349997.00799999997</v>
      </c>
      <c r="H85" s="189">
        <v>28791.32</v>
      </c>
      <c r="I85" s="167"/>
      <c r="J85" s="183" t="s">
        <v>78</v>
      </c>
      <c r="K85" s="184">
        <v>114959.26300000001</v>
      </c>
      <c r="L85" s="185">
        <v>480993.20899999997</v>
      </c>
      <c r="M85" s="184">
        <v>38026.966999999997</v>
      </c>
      <c r="N85" s="186" t="s">
        <v>78</v>
      </c>
      <c r="O85" s="187">
        <v>98119.983999999997</v>
      </c>
      <c r="P85" s="188">
        <v>426582.69099999999</v>
      </c>
      <c r="Q85" s="189">
        <v>36073.921000000002</v>
      </c>
    </row>
    <row r="86" spans="1:17" x14ac:dyDescent="0.2">
      <c r="A86" s="190" t="s">
        <v>78</v>
      </c>
      <c r="B86" s="191">
        <v>69719.53</v>
      </c>
      <c r="C86" s="192">
        <v>291391.95799999998</v>
      </c>
      <c r="D86" s="191">
        <v>31476.542000000001</v>
      </c>
      <c r="E86" s="193" t="s">
        <v>78</v>
      </c>
      <c r="F86" s="194">
        <v>79226.198999999993</v>
      </c>
      <c r="G86" s="195">
        <v>344407.74800000002</v>
      </c>
      <c r="H86" s="196">
        <v>37011.110999999997</v>
      </c>
      <c r="I86" s="167"/>
      <c r="J86" s="190" t="s">
        <v>134</v>
      </c>
      <c r="K86" s="191">
        <v>26840.598999999998</v>
      </c>
      <c r="L86" s="192">
        <v>112215.493</v>
      </c>
      <c r="M86" s="191">
        <v>5370.8440000000001</v>
      </c>
      <c r="N86" s="193" t="s">
        <v>240</v>
      </c>
      <c r="O86" s="194">
        <v>34428.178999999996</v>
      </c>
      <c r="P86" s="195">
        <v>149604.905</v>
      </c>
      <c r="Q86" s="196">
        <v>11610.138999999999</v>
      </c>
    </row>
    <row r="87" spans="1:17" x14ac:dyDescent="0.2">
      <c r="A87" s="190" t="s">
        <v>134</v>
      </c>
      <c r="B87" s="191">
        <v>52019.777999999998</v>
      </c>
      <c r="C87" s="192">
        <v>216658.43599999999</v>
      </c>
      <c r="D87" s="191">
        <v>16743.674999999999</v>
      </c>
      <c r="E87" s="193" t="s">
        <v>134</v>
      </c>
      <c r="F87" s="194">
        <v>49915.252999999997</v>
      </c>
      <c r="G87" s="195">
        <v>216726.85200000001</v>
      </c>
      <c r="H87" s="196">
        <v>16576.213</v>
      </c>
      <c r="I87" s="167"/>
      <c r="J87" s="190" t="s">
        <v>240</v>
      </c>
      <c r="K87" s="191">
        <v>23768.278999999999</v>
      </c>
      <c r="L87" s="192">
        <v>99574.827000000005</v>
      </c>
      <c r="M87" s="191">
        <v>7608.4949999999999</v>
      </c>
      <c r="N87" s="193" t="s">
        <v>134</v>
      </c>
      <c r="O87" s="194">
        <v>32829.951000000001</v>
      </c>
      <c r="P87" s="195">
        <v>142711.55300000001</v>
      </c>
      <c r="Q87" s="196">
        <v>6894.7830000000004</v>
      </c>
    </row>
    <row r="88" spans="1:17" x14ac:dyDescent="0.2">
      <c r="A88" s="190" t="s">
        <v>145</v>
      </c>
      <c r="B88" s="191">
        <v>39009.211000000003</v>
      </c>
      <c r="C88" s="192">
        <v>163166.47099999999</v>
      </c>
      <c r="D88" s="191">
        <v>12436.821</v>
      </c>
      <c r="E88" s="193" t="s">
        <v>145</v>
      </c>
      <c r="F88" s="194">
        <v>44972.567999999999</v>
      </c>
      <c r="G88" s="195">
        <v>195455.91800000001</v>
      </c>
      <c r="H88" s="196">
        <v>14693.244000000001</v>
      </c>
      <c r="I88" s="167"/>
      <c r="J88" s="190" t="s">
        <v>144</v>
      </c>
      <c r="K88" s="191">
        <v>22726.757000000001</v>
      </c>
      <c r="L88" s="192">
        <v>94973.959000000003</v>
      </c>
      <c r="M88" s="191">
        <v>7415.67</v>
      </c>
      <c r="N88" s="193" t="s">
        <v>144</v>
      </c>
      <c r="O88" s="194">
        <v>27618.800999999999</v>
      </c>
      <c r="P88" s="195">
        <v>119911.591</v>
      </c>
      <c r="Q88" s="196">
        <v>8408.0759999999991</v>
      </c>
    </row>
    <row r="89" spans="1:17" x14ac:dyDescent="0.2">
      <c r="A89" s="190" t="s">
        <v>80</v>
      </c>
      <c r="B89" s="191">
        <v>38176.26</v>
      </c>
      <c r="C89" s="192">
        <v>159632.53899999999</v>
      </c>
      <c r="D89" s="191">
        <v>14302.543</v>
      </c>
      <c r="E89" s="193" t="s">
        <v>80</v>
      </c>
      <c r="F89" s="194">
        <v>39606.241999999998</v>
      </c>
      <c r="G89" s="195">
        <v>172136.27799999999</v>
      </c>
      <c r="H89" s="196">
        <v>14559.537</v>
      </c>
      <c r="I89" s="167"/>
      <c r="J89" s="190" t="s">
        <v>77</v>
      </c>
      <c r="K89" s="191">
        <v>22411.681</v>
      </c>
      <c r="L89" s="192">
        <v>93675.084000000003</v>
      </c>
      <c r="M89" s="191">
        <v>6042.4679999999998</v>
      </c>
      <c r="N89" s="193" t="s">
        <v>138</v>
      </c>
      <c r="O89" s="194">
        <v>23418.199000000001</v>
      </c>
      <c r="P89" s="195">
        <v>101739.171</v>
      </c>
      <c r="Q89" s="196">
        <v>6719.7939999999999</v>
      </c>
    </row>
    <row r="90" spans="1:17" x14ac:dyDescent="0.2">
      <c r="A90" s="190" t="s">
        <v>142</v>
      </c>
      <c r="B90" s="191">
        <v>27908.678</v>
      </c>
      <c r="C90" s="192">
        <v>116613.151</v>
      </c>
      <c r="D90" s="191">
        <v>11795.725</v>
      </c>
      <c r="E90" s="193" t="s">
        <v>142</v>
      </c>
      <c r="F90" s="194">
        <v>31651.165000000001</v>
      </c>
      <c r="G90" s="195">
        <v>137507.90700000001</v>
      </c>
      <c r="H90" s="196">
        <v>12260.974</v>
      </c>
      <c r="I90" s="167"/>
      <c r="J90" s="190" t="s">
        <v>138</v>
      </c>
      <c r="K90" s="191">
        <v>19034.792000000001</v>
      </c>
      <c r="L90" s="192">
        <v>79554.269</v>
      </c>
      <c r="M90" s="191">
        <v>4986.0249999999996</v>
      </c>
      <c r="N90" s="193" t="s">
        <v>77</v>
      </c>
      <c r="O90" s="194">
        <v>23124.682000000001</v>
      </c>
      <c r="P90" s="195">
        <v>100486.781</v>
      </c>
      <c r="Q90" s="196">
        <v>6667.4530000000004</v>
      </c>
    </row>
    <row r="91" spans="1:17" x14ac:dyDescent="0.2">
      <c r="A91" s="190" t="s">
        <v>240</v>
      </c>
      <c r="B91" s="191">
        <v>26321.232</v>
      </c>
      <c r="C91" s="192">
        <v>110140.88</v>
      </c>
      <c r="D91" s="191">
        <v>10325.499</v>
      </c>
      <c r="E91" s="193" t="s">
        <v>144</v>
      </c>
      <c r="F91" s="194">
        <v>28600.172999999999</v>
      </c>
      <c r="G91" s="195">
        <v>124203.454</v>
      </c>
      <c r="H91" s="196">
        <v>7095.7979999999998</v>
      </c>
      <c r="I91" s="167"/>
      <c r="J91" s="190" t="s">
        <v>145</v>
      </c>
      <c r="K91" s="191">
        <v>7702.924</v>
      </c>
      <c r="L91" s="192">
        <v>32296.166000000001</v>
      </c>
      <c r="M91" s="191">
        <v>1595.3869999999999</v>
      </c>
      <c r="N91" s="193" t="s">
        <v>145</v>
      </c>
      <c r="O91" s="194">
        <v>7736.5870000000004</v>
      </c>
      <c r="P91" s="195">
        <v>33625.892</v>
      </c>
      <c r="Q91" s="196">
        <v>1821.6420000000001</v>
      </c>
    </row>
    <row r="92" spans="1:17" x14ac:dyDescent="0.2">
      <c r="A92" s="190" t="s">
        <v>141</v>
      </c>
      <c r="B92" s="191">
        <v>22851.963</v>
      </c>
      <c r="C92" s="192">
        <v>95491.937999999995</v>
      </c>
      <c r="D92" s="191">
        <v>8236.1</v>
      </c>
      <c r="E92" s="193" t="s">
        <v>147</v>
      </c>
      <c r="F92" s="194">
        <v>27655.432000000001</v>
      </c>
      <c r="G92" s="195">
        <v>120125.773</v>
      </c>
      <c r="H92" s="196">
        <v>11820.861999999999</v>
      </c>
      <c r="I92" s="167"/>
      <c r="J92" s="190" t="s">
        <v>136</v>
      </c>
      <c r="K92" s="191">
        <v>5169.0630000000001</v>
      </c>
      <c r="L92" s="192">
        <v>21588.757000000001</v>
      </c>
      <c r="M92" s="191">
        <v>798.81399999999996</v>
      </c>
      <c r="N92" s="193" t="s">
        <v>136</v>
      </c>
      <c r="O92" s="194">
        <v>6770.1170000000002</v>
      </c>
      <c r="P92" s="195">
        <v>29399.192999999999</v>
      </c>
      <c r="Q92" s="196">
        <v>1129.19</v>
      </c>
    </row>
    <row r="93" spans="1:17" x14ac:dyDescent="0.2">
      <c r="A93" s="190" t="s">
        <v>144</v>
      </c>
      <c r="B93" s="191">
        <v>21603.1</v>
      </c>
      <c r="C93" s="192">
        <v>90107.751999999993</v>
      </c>
      <c r="D93" s="191">
        <v>7321.3</v>
      </c>
      <c r="E93" s="193" t="s">
        <v>141</v>
      </c>
      <c r="F93" s="194">
        <v>24557.704000000002</v>
      </c>
      <c r="G93" s="195">
        <v>106925.576</v>
      </c>
      <c r="H93" s="196">
        <v>9032.3629999999994</v>
      </c>
      <c r="I93" s="167"/>
      <c r="J93" s="190" t="s">
        <v>137</v>
      </c>
      <c r="K93" s="191">
        <v>4071.6080000000002</v>
      </c>
      <c r="L93" s="192">
        <v>17084.352999999999</v>
      </c>
      <c r="M93" s="191">
        <v>731.35</v>
      </c>
      <c r="N93" s="193" t="s">
        <v>137</v>
      </c>
      <c r="O93" s="194">
        <v>5457.7610000000004</v>
      </c>
      <c r="P93" s="195">
        <v>23659.83</v>
      </c>
      <c r="Q93" s="196">
        <v>1117.2380000000001</v>
      </c>
    </row>
    <row r="94" spans="1:17" x14ac:dyDescent="0.2">
      <c r="A94" s="190" t="s">
        <v>147</v>
      </c>
      <c r="B94" s="191">
        <v>20438.635999999999</v>
      </c>
      <c r="C94" s="192">
        <v>85489.334000000003</v>
      </c>
      <c r="D94" s="191">
        <v>9238.4840000000004</v>
      </c>
      <c r="E94" s="193" t="s">
        <v>150</v>
      </c>
      <c r="F94" s="194">
        <v>16517.466</v>
      </c>
      <c r="G94" s="195">
        <v>71985.591</v>
      </c>
      <c r="H94" s="196">
        <v>6345.4049999999997</v>
      </c>
      <c r="I94" s="167"/>
      <c r="J94" s="190" t="s">
        <v>135</v>
      </c>
      <c r="K94" s="191">
        <v>2681.5149999999999</v>
      </c>
      <c r="L94" s="192">
        <v>11198.627</v>
      </c>
      <c r="M94" s="191">
        <v>461.05900000000003</v>
      </c>
      <c r="N94" s="193" t="s">
        <v>163</v>
      </c>
      <c r="O94" s="194">
        <v>3324.386</v>
      </c>
      <c r="P94" s="195">
        <v>14498.455</v>
      </c>
      <c r="Q94" s="196">
        <v>1365.3630000000001</v>
      </c>
    </row>
    <row r="95" spans="1:17" x14ac:dyDescent="0.2">
      <c r="A95" s="190" t="s">
        <v>150</v>
      </c>
      <c r="B95" s="191">
        <v>17538.428</v>
      </c>
      <c r="C95" s="192">
        <v>73487.626999999993</v>
      </c>
      <c r="D95" s="191">
        <v>6401.3220000000001</v>
      </c>
      <c r="E95" s="193" t="s">
        <v>143</v>
      </c>
      <c r="F95" s="194">
        <v>16450.165000000001</v>
      </c>
      <c r="G95" s="195">
        <v>71504.923999999999</v>
      </c>
      <c r="H95" s="196">
        <v>7107.0770000000002</v>
      </c>
      <c r="I95" s="167"/>
      <c r="J95" s="190" t="s">
        <v>139</v>
      </c>
      <c r="K95" s="191">
        <v>2488.7579999999998</v>
      </c>
      <c r="L95" s="192">
        <v>10440.972</v>
      </c>
      <c r="M95" s="191">
        <v>712.90800000000002</v>
      </c>
      <c r="N95" s="193" t="s">
        <v>135</v>
      </c>
      <c r="O95" s="194">
        <v>2593.7310000000002</v>
      </c>
      <c r="P95" s="195">
        <v>11255.281999999999</v>
      </c>
      <c r="Q95" s="196">
        <v>458.75900000000001</v>
      </c>
    </row>
    <row r="96" spans="1:17" x14ac:dyDescent="0.2">
      <c r="A96" s="190" t="s">
        <v>143</v>
      </c>
      <c r="B96" s="191">
        <v>16126.754000000001</v>
      </c>
      <c r="C96" s="192">
        <v>67281.165999999997</v>
      </c>
      <c r="D96" s="191">
        <v>6703.9560000000001</v>
      </c>
      <c r="E96" s="193" t="s">
        <v>137</v>
      </c>
      <c r="F96" s="194">
        <v>15434.146000000001</v>
      </c>
      <c r="G96" s="195">
        <v>67102.301999999996</v>
      </c>
      <c r="H96" s="196">
        <v>5561.1009999999997</v>
      </c>
      <c r="I96" s="167"/>
      <c r="J96" s="190" t="s">
        <v>158</v>
      </c>
      <c r="K96" s="191">
        <v>1605.848</v>
      </c>
      <c r="L96" s="192">
        <v>6790.5640000000003</v>
      </c>
      <c r="M96" s="191">
        <v>200.37299999999999</v>
      </c>
      <c r="N96" s="193" t="s">
        <v>142</v>
      </c>
      <c r="O96" s="194">
        <v>2496.424</v>
      </c>
      <c r="P96" s="195">
        <v>10918.05</v>
      </c>
      <c r="Q96" s="196">
        <v>537.08799999999997</v>
      </c>
    </row>
    <row r="97" spans="1:17" x14ac:dyDescent="0.2">
      <c r="A97" s="190" t="s">
        <v>137</v>
      </c>
      <c r="B97" s="191">
        <v>15480.245999999999</v>
      </c>
      <c r="C97" s="192">
        <v>64696.517999999996</v>
      </c>
      <c r="D97" s="191">
        <v>5612.1170000000002</v>
      </c>
      <c r="E97" s="193" t="s">
        <v>240</v>
      </c>
      <c r="F97" s="194">
        <v>15105.931</v>
      </c>
      <c r="G97" s="195">
        <v>65634.466</v>
      </c>
      <c r="H97" s="196">
        <v>6170.585</v>
      </c>
      <c r="I97" s="167"/>
      <c r="J97" s="190" t="s">
        <v>182</v>
      </c>
      <c r="K97" s="191">
        <v>1488.7280000000001</v>
      </c>
      <c r="L97" s="192">
        <v>6174.5680000000002</v>
      </c>
      <c r="M97" s="191">
        <v>265.53100000000001</v>
      </c>
      <c r="N97" s="193" t="s">
        <v>139</v>
      </c>
      <c r="O97" s="194">
        <v>1838.2249999999999</v>
      </c>
      <c r="P97" s="195">
        <v>7980.4639999999999</v>
      </c>
      <c r="Q97" s="196">
        <v>479.85199999999998</v>
      </c>
    </row>
    <row r="98" spans="1:17" x14ac:dyDescent="0.2">
      <c r="A98" s="190" t="s">
        <v>245</v>
      </c>
      <c r="B98" s="191">
        <v>14856.004000000001</v>
      </c>
      <c r="C98" s="192">
        <v>62446.913</v>
      </c>
      <c r="D98" s="191">
        <v>5439.3559999999998</v>
      </c>
      <c r="E98" s="193" t="s">
        <v>163</v>
      </c>
      <c r="F98" s="194">
        <v>11520.227999999999</v>
      </c>
      <c r="G98" s="195">
        <v>50116.337</v>
      </c>
      <c r="H98" s="196">
        <v>4018.6379999999999</v>
      </c>
      <c r="I98" s="167"/>
      <c r="J98" s="190" t="s">
        <v>142</v>
      </c>
      <c r="K98" s="191">
        <v>1436.3240000000001</v>
      </c>
      <c r="L98" s="192">
        <v>6091.0420000000004</v>
      </c>
      <c r="M98" s="191">
        <v>309.505</v>
      </c>
      <c r="N98" s="193" t="s">
        <v>182</v>
      </c>
      <c r="O98" s="194">
        <v>1741.0429999999999</v>
      </c>
      <c r="P98" s="195">
        <v>7574.1490000000003</v>
      </c>
      <c r="Q98" s="196">
        <v>296.14400000000001</v>
      </c>
    </row>
    <row r="99" spans="1:17" x14ac:dyDescent="0.2">
      <c r="A99" s="190" t="s">
        <v>136</v>
      </c>
      <c r="B99" s="191">
        <v>11469.648999999999</v>
      </c>
      <c r="C99" s="192">
        <v>47806.241999999998</v>
      </c>
      <c r="D99" s="191">
        <v>4620.125</v>
      </c>
      <c r="E99" s="193" t="s">
        <v>136</v>
      </c>
      <c r="F99" s="194">
        <v>10822.199000000001</v>
      </c>
      <c r="G99" s="195">
        <v>47043.792999999998</v>
      </c>
      <c r="H99" s="196">
        <v>4039.5729999999999</v>
      </c>
      <c r="I99" s="167"/>
      <c r="J99" s="190" t="s">
        <v>146</v>
      </c>
      <c r="K99" s="191">
        <v>1417.9480000000001</v>
      </c>
      <c r="L99" s="192">
        <v>5928.817</v>
      </c>
      <c r="M99" s="191">
        <v>609.29300000000001</v>
      </c>
      <c r="N99" s="193" t="s">
        <v>80</v>
      </c>
      <c r="O99" s="194">
        <v>940.61199999999997</v>
      </c>
      <c r="P99" s="195">
        <v>4090.4279999999999</v>
      </c>
      <c r="Q99" s="196">
        <v>272.77</v>
      </c>
    </row>
    <row r="100" spans="1:17" ht="13.5" thickBot="1" x14ac:dyDescent="0.25">
      <c r="A100" s="197" t="s">
        <v>163</v>
      </c>
      <c r="B100" s="198">
        <v>11303.208000000001</v>
      </c>
      <c r="C100" s="199">
        <v>47297.360999999997</v>
      </c>
      <c r="D100" s="198">
        <v>4176.1450000000004</v>
      </c>
      <c r="E100" s="200" t="s">
        <v>237</v>
      </c>
      <c r="F100" s="201">
        <v>10419.414000000001</v>
      </c>
      <c r="G100" s="202">
        <v>45319.250999999997</v>
      </c>
      <c r="H100" s="203">
        <v>3410.2220000000002</v>
      </c>
      <c r="I100" s="167"/>
      <c r="J100" s="197" t="s">
        <v>140</v>
      </c>
      <c r="K100" s="198">
        <v>1336.1780000000001</v>
      </c>
      <c r="L100" s="199">
        <v>5575.0550000000003</v>
      </c>
      <c r="M100" s="198">
        <v>216.04599999999999</v>
      </c>
      <c r="N100" s="200" t="s">
        <v>209</v>
      </c>
      <c r="O100" s="201">
        <v>930.76300000000003</v>
      </c>
      <c r="P100" s="202">
        <v>4045</v>
      </c>
      <c r="Q100" s="203">
        <v>262.18400000000003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I56" sqref="I5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218</v>
      </c>
      <c r="E9" s="228" t="s">
        <v>250</v>
      </c>
      <c r="F9" s="227" t="s">
        <v>218</v>
      </c>
      <c r="G9" s="228" t="s">
        <v>250</v>
      </c>
      <c r="H9" s="230" t="s">
        <v>218</v>
      </c>
      <c r="I9" s="231" t="s">
        <v>250</v>
      </c>
      <c r="J9" s="242" t="s">
        <v>218</v>
      </c>
      <c r="K9" s="111" t="s">
        <v>250</v>
      </c>
      <c r="L9" s="151" t="s">
        <v>218</v>
      </c>
      <c r="M9" s="111" t="s">
        <v>250</v>
      </c>
      <c r="N9" s="110" t="s">
        <v>218</v>
      </c>
      <c r="O9" s="112" t="s">
        <v>250</v>
      </c>
      <c r="P9" s="242" t="s">
        <v>218</v>
      </c>
      <c r="Q9" s="111" t="s">
        <v>250</v>
      </c>
      <c r="R9" s="152" t="s">
        <v>218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1548352.4790000001</v>
      </c>
      <c r="E10" s="229">
        <f t="shared" si="0"/>
        <v>1472393.2620000001</v>
      </c>
      <c r="F10" s="232">
        <f>SUM(F11:F16)</f>
        <v>6470543.5050000008</v>
      </c>
      <c r="G10" s="233">
        <f>SUM(G11:G16)</f>
        <v>6401323.7549999999</v>
      </c>
      <c r="H10" s="239">
        <f t="shared" si="0"/>
        <v>1272822.3769999999</v>
      </c>
      <c r="I10" s="243">
        <f t="shared" si="0"/>
        <v>1305122.9350000001</v>
      </c>
      <c r="J10" s="241">
        <f t="shared" si="0"/>
        <v>723806.53899999999</v>
      </c>
      <c r="K10" s="216">
        <f t="shared" si="0"/>
        <v>796358.11400000006</v>
      </c>
      <c r="L10" s="217">
        <f t="shared" si="0"/>
        <v>3027411.321</v>
      </c>
      <c r="M10" s="216">
        <f t="shared" si="0"/>
        <v>3460742.3480000002</v>
      </c>
      <c r="N10" s="218">
        <f t="shared" si="0"/>
        <v>520017.01899999997</v>
      </c>
      <c r="O10" s="245">
        <f t="shared" si="0"/>
        <v>592366.59900000005</v>
      </c>
      <c r="P10" s="241">
        <f t="shared" si="0"/>
        <v>824545.94</v>
      </c>
      <c r="Q10" s="206">
        <f t="shared" si="0"/>
        <v>676035.14800000004</v>
      </c>
      <c r="R10" s="205">
        <f>SUM(R11:R16)</f>
        <v>3443132.1840000004</v>
      </c>
      <c r="S10" s="206">
        <f>SUM(S11:S16)</f>
        <v>2940581.4070000001</v>
      </c>
      <c r="T10" s="221"/>
      <c r="U10" s="359"/>
    </row>
    <row r="11" spans="1:21" x14ac:dyDescent="0.2">
      <c r="A11" s="331"/>
      <c r="B11" s="338" t="s">
        <v>108</v>
      </c>
      <c r="C11" s="274" t="s">
        <v>191</v>
      </c>
      <c r="D11" s="275">
        <v>266055.8</v>
      </c>
      <c r="E11" s="276">
        <v>275436.09100000001</v>
      </c>
      <c r="F11" s="153">
        <v>1111259.0020000001</v>
      </c>
      <c r="G11" s="87">
        <v>1197640.649</v>
      </c>
      <c r="H11" s="275">
        <v>525822.11</v>
      </c>
      <c r="I11" s="277">
        <v>603237.17799999996</v>
      </c>
      <c r="J11" s="275">
        <v>86769.789000000004</v>
      </c>
      <c r="K11" s="276">
        <v>125617.886</v>
      </c>
      <c r="L11" s="153">
        <v>363066.03200000001</v>
      </c>
      <c r="M11" s="87">
        <v>545826.46799999999</v>
      </c>
      <c r="N11" s="275">
        <v>212406.30600000001</v>
      </c>
      <c r="O11" s="277">
        <v>252916.514</v>
      </c>
      <c r="P11" s="278">
        <v>179286.011</v>
      </c>
      <c r="Q11" s="279">
        <v>149818.20500000002</v>
      </c>
      <c r="R11" s="154">
        <f t="shared" ref="R11:S16" si="1">F11-L11</f>
        <v>748192.97000000009</v>
      </c>
      <c r="S11" s="155">
        <f t="shared" si="1"/>
        <v>651814.18099999998</v>
      </c>
      <c r="T11" s="221"/>
      <c r="U11" s="359"/>
    </row>
    <row r="12" spans="1:21" x14ac:dyDescent="0.2">
      <c r="A12" s="331"/>
      <c r="B12" s="338" t="s">
        <v>109</v>
      </c>
      <c r="C12" s="274" t="s">
        <v>110</v>
      </c>
      <c r="D12" s="275">
        <v>280709.15899999999</v>
      </c>
      <c r="E12" s="276">
        <v>191131.226</v>
      </c>
      <c r="F12" s="153">
        <v>1171501.2890000001</v>
      </c>
      <c r="G12" s="87">
        <v>831030.32299999997</v>
      </c>
      <c r="H12" s="275">
        <v>142365.46599999999</v>
      </c>
      <c r="I12" s="277">
        <v>109942.90300000001</v>
      </c>
      <c r="J12" s="275">
        <v>243455.35999999999</v>
      </c>
      <c r="K12" s="276">
        <v>230845.122</v>
      </c>
      <c r="L12" s="153">
        <v>1017480.014</v>
      </c>
      <c r="M12" s="87">
        <v>1003121.777</v>
      </c>
      <c r="N12" s="275">
        <v>106374.548</v>
      </c>
      <c r="O12" s="277">
        <v>114102.71400000001</v>
      </c>
      <c r="P12" s="278">
        <v>37253.798999999999</v>
      </c>
      <c r="Q12" s="279">
        <v>-39713.896000000008</v>
      </c>
      <c r="R12" s="154">
        <f t="shared" si="1"/>
        <v>154021.27500000014</v>
      </c>
      <c r="S12" s="155">
        <f t="shared" si="1"/>
        <v>-172091.45400000003</v>
      </c>
      <c r="T12" s="221"/>
      <c r="U12" s="359"/>
    </row>
    <row r="13" spans="1:21" x14ac:dyDescent="0.2">
      <c r="A13" s="331"/>
      <c r="B13" s="338" t="s">
        <v>111</v>
      </c>
      <c r="C13" s="274" t="s">
        <v>112</v>
      </c>
      <c r="D13" s="275">
        <v>111516.333</v>
      </c>
      <c r="E13" s="276">
        <v>102280.34299999999</v>
      </c>
      <c r="F13" s="153">
        <v>466458.93800000002</v>
      </c>
      <c r="G13" s="87">
        <v>444641.06800000003</v>
      </c>
      <c r="H13" s="275">
        <v>101543.735</v>
      </c>
      <c r="I13" s="277">
        <v>91774.069000000003</v>
      </c>
      <c r="J13" s="275">
        <v>51518.125999999997</v>
      </c>
      <c r="K13" s="276">
        <v>72447.267000000007</v>
      </c>
      <c r="L13" s="153">
        <v>215584.77499999999</v>
      </c>
      <c r="M13" s="87">
        <v>314790.96899999998</v>
      </c>
      <c r="N13" s="275">
        <v>38741.858999999997</v>
      </c>
      <c r="O13" s="277">
        <v>63235.764000000003</v>
      </c>
      <c r="P13" s="278">
        <v>59998.207000000002</v>
      </c>
      <c r="Q13" s="279">
        <v>29833.075999999986</v>
      </c>
      <c r="R13" s="154">
        <f t="shared" si="1"/>
        <v>250874.16300000003</v>
      </c>
      <c r="S13" s="155">
        <f t="shared" si="1"/>
        <v>129850.09900000005</v>
      </c>
      <c r="T13" s="221"/>
      <c r="U13" s="359"/>
    </row>
    <row r="14" spans="1:21" x14ac:dyDescent="0.2">
      <c r="A14" s="331"/>
      <c r="B14" s="338" t="s">
        <v>113</v>
      </c>
      <c r="C14" s="274" t="s">
        <v>114</v>
      </c>
      <c r="D14" s="275">
        <v>171579.09</v>
      </c>
      <c r="E14" s="276">
        <v>149413.28400000001</v>
      </c>
      <c r="F14" s="153">
        <v>717691.78099999996</v>
      </c>
      <c r="G14" s="87">
        <v>649954.13</v>
      </c>
      <c r="H14" s="275">
        <v>238522.22500000001</v>
      </c>
      <c r="I14" s="277">
        <v>221637.96799999999</v>
      </c>
      <c r="J14" s="275">
        <v>31394.880000000001</v>
      </c>
      <c r="K14" s="276">
        <v>29931.275000000001</v>
      </c>
      <c r="L14" s="153">
        <v>131346.856</v>
      </c>
      <c r="M14" s="87">
        <v>130032.30899999999</v>
      </c>
      <c r="N14" s="275">
        <v>72585.998000000007</v>
      </c>
      <c r="O14" s="277">
        <v>60763.035000000003</v>
      </c>
      <c r="P14" s="278">
        <v>140184.21</v>
      </c>
      <c r="Q14" s="279">
        <v>119482.00900000002</v>
      </c>
      <c r="R14" s="154">
        <f t="shared" si="1"/>
        <v>586344.92499999993</v>
      </c>
      <c r="S14" s="155">
        <f t="shared" si="1"/>
        <v>519921.821</v>
      </c>
      <c r="T14" s="221"/>
      <c r="U14" s="359"/>
    </row>
    <row r="15" spans="1:21" x14ac:dyDescent="0.2">
      <c r="A15" s="331"/>
      <c r="B15" s="338" t="s">
        <v>115</v>
      </c>
      <c r="C15" s="274" t="s">
        <v>116</v>
      </c>
      <c r="D15" s="275">
        <v>120891.54300000001</v>
      </c>
      <c r="E15" s="276">
        <v>130432.325</v>
      </c>
      <c r="F15" s="153">
        <v>505958.21399999998</v>
      </c>
      <c r="G15" s="87">
        <v>567020.34499999997</v>
      </c>
      <c r="H15" s="275">
        <v>41343.915000000001</v>
      </c>
      <c r="I15" s="277">
        <v>45108.705999999998</v>
      </c>
      <c r="J15" s="275">
        <v>48247.21</v>
      </c>
      <c r="K15" s="276">
        <v>60448.218999999997</v>
      </c>
      <c r="L15" s="153">
        <v>202042.18799999999</v>
      </c>
      <c r="M15" s="87">
        <v>262819.87300000002</v>
      </c>
      <c r="N15" s="275">
        <v>13662.97</v>
      </c>
      <c r="O15" s="277">
        <v>16346.486999999999</v>
      </c>
      <c r="P15" s="278">
        <v>72644.333000000013</v>
      </c>
      <c r="Q15" s="279">
        <v>69984.106</v>
      </c>
      <c r="R15" s="154">
        <f t="shared" si="1"/>
        <v>303916.02599999995</v>
      </c>
      <c r="S15" s="155">
        <f t="shared" si="1"/>
        <v>304200.47199999995</v>
      </c>
      <c r="T15" s="221"/>
      <c r="U15" s="359"/>
    </row>
    <row r="16" spans="1:21" ht="13.5" thickBot="1" x14ac:dyDescent="0.25">
      <c r="A16" s="331"/>
      <c r="B16" s="339" t="s">
        <v>117</v>
      </c>
      <c r="C16" s="283" t="s">
        <v>118</v>
      </c>
      <c r="D16" s="284">
        <v>597600.554</v>
      </c>
      <c r="E16" s="285">
        <v>623699.99300000002</v>
      </c>
      <c r="F16" s="156">
        <v>2497674.281</v>
      </c>
      <c r="G16" s="89">
        <v>2711037.24</v>
      </c>
      <c r="H16" s="284">
        <v>223224.92600000001</v>
      </c>
      <c r="I16" s="286">
        <v>233422.111</v>
      </c>
      <c r="J16" s="284">
        <v>262421.174</v>
      </c>
      <c r="K16" s="285">
        <v>277068.34499999997</v>
      </c>
      <c r="L16" s="156">
        <v>1097891.456</v>
      </c>
      <c r="M16" s="89">
        <v>1204150.952</v>
      </c>
      <c r="N16" s="284">
        <v>76245.338000000003</v>
      </c>
      <c r="O16" s="286">
        <v>85002.085000000006</v>
      </c>
      <c r="P16" s="287">
        <v>335179.38</v>
      </c>
      <c r="Q16" s="288">
        <v>346631.64800000004</v>
      </c>
      <c r="R16" s="157">
        <f t="shared" si="1"/>
        <v>1399782.825</v>
      </c>
      <c r="S16" s="158">
        <f t="shared" si="1"/>
        <v>1506886.2880000002</v>
      </c>
      <c r="U16" s="359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218</v>
      </c>
      <c r="E21" s="228" t="s">
        <v>250</v>
      </c>
      <c r="F21" s="227" t="s">
        <v>218</v>
      </c>
      <c r="G21" s="228" t="s">
        <v>250</v>
      </c>
      <c r="H21" s="230" t="s">
        <v>218</v>
      </c>
      <c r="I21" s="231" t="s">
        <v>250</v>
      </c>
      <c r="J21" s="242" t="s">
        <v>218</v>
      </c>
      <c r="K21" s="111" t="s">
        <v>250</v>
      </c>
      <c r="L21" s="151" t="s">
        <v>218</v>
      </c>
      <c r="M21" s="111" t="s">
        <v>250</v>
      </c>
      <c r="N21" s="110" t="s">
        <v>218</v>
      </c>
      <c r="O21" s="112" t="s">
        <v>250</v>
      </c>
      <c r="P21" s="242" t="s">
        <v>218</v>
      </c>
      <c r="Q21" s="111" t="s">
        <v>250</v>
      </c>
      <c r="R21" s="152" t="s">
        <v>218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644.25400000000002</v>
      </c>
      <c r="E22" s="216">
        <f t="shared" si="2"/>
        <v>0</v>
      </c>
      <c r="F22" s="217">
        <f t="shared" si="2"/>
        <v>2618.9389999999999</v>
      </c>
      <c r="G22" s="216">
        <f t="shared" si="2"/>
        <v>0</v>
      </c>
      <c r="H22" s="218">
        <f t="shared" si="2"/>
        <v>183.53399999999999</v>
      </c>
      <c r="I22" s="245">
        <f t="shared" si="2"/>
        <v>0</v>
      </c>
      <c r="J22" s="241">
        <f t="shared" si="2"/>
        <v>45.503</v>
      </c>
      <c r="K22" s="216">
        <f t="shared" si="2"/>
        <v>0</v>
      </c>
      <c r="L22" s="217">
        <f>SUM(L23:L28)</f>
        <v>0.17605699999999999</v>
      </c>
      <c r="M22" s="216">
        <f>SUM(M23:M28)</f>
        <v>0</v>
      </c>
      <c r="N22" s="218">
        <f t="shared" si="2"/>
        <v>126.968</v>
      </c>
      <c r="O22" s="245">
        <f t="shared" si="2"/>
        <v>0</v>
      </c>
      <c r="P22" s="241">
        <f t="shared" si="2"/>
        <v>598.75099999999998</v>
      </c>
      <c r="Q22" s="229">
        <f t="shared" si="2"/>
        <v>0</v>
      </c>
      <c r="R22" s="347">
        <f t="shared" si="2"/>
        <v>2618.7629430000002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191</v>
      </c>
      <c r="D23" s="275">
        <v>61.82</v>
      </c>
      <c r="E23" s="276"/>
      <c r="F23" s="86">
        <v>248.553</v>
      </c>
      <c r="G23" s="87"/>
      <c r="H23" s="275">
        <v>34.844000000000001</v>
      </c>
      <c r="I23" s="277"/>
      <c r="J23" s="214"/>
      <c r="K23" s="87"/>
      <c r="L23" s="153"/>
      <c r="M23" s="87"/>
      <c r="N23" s="86"/>
      <c r="O23" s="246"/>
      <c r="P23" s="278">
        <v>61.82</v>
      </c>
      <c r="Q23" s="345">
        <v>0</v>
      </c>
      <c r="R23" s="348">
        <f t="shared" ref="R23" si="3">F23-L23</f>
        <v>248.553</v>
      </c>
      <c r="S23" s="155">
        <f t="shared" ref="S23" si="4">G23-M23</f>
        <v>0</v>
      </c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>
        <f t="shared" ref="R24:R28" si="5">F24-L24</f>
        <v>0</v>
      </c>
      <c r="S24" s="155">
        <f t="shared" ref="S24:S28" si="6">G24-M24</f>
        <v>0</v>
      </c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>
        <f t="shared" si="5"/>
        <v>0</v>
      </c>
      <c r="S25" s="155">
        <f t="shared" si="6"/>
        <v>0</v>
      </c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>
        <v>45.503</v>
      </c>
      <c r="K26" s="87"/>
      <c r="L26" s="153">
        <v>0.17605699999999999</v>
      </c>
      <c r="M26" s="87"/>
      <c r="N26" s="86">
        <v>126.968</v>
      </c>
      <c r="O26" s="246">
        <v>0</v>
      </c>
      <c r="P26" s="278">
        <v>-45.503</v>
      </c>
      <c r="Q26" s="345"/>
      <c r="R26" s="348">
        <f t="shared" si="5"/>
        <v>-0.17605699999999999</v>
      </c>
      <c r="S26" s="155">
        <f t="shared" si="6"/>
        <v>0</v>
      </c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>
        <f t="shared" si="5"/>
        <v>0</v>
      </c>
      <c r="S27" s="155">
        <f t="shared" si="6"/>
        <v>0</v>
      </c>
    </row>
    <row r="28" spans="1:19" ht="13.5" thickBot="1" x14ac:dyDescent="0.25">
      <c r="A28" s="331"/>
      <c r="B28" s="339" t="s">
        <v>117</v>
      </c>
      <c r="C28" s="283" t="s">
        <v>118</v>
      </c>
      <c r="D28" s="284">
        <v>582.43399999999997</v>
      </c>
      <c r="E28" s="285"/>
      <c r="F28" s="88">
        <v>2370.386</v>
      </c>
      <c r="G28" s="89"/>
      <c r="H28" s="284">
        <v>148.69</v>
      </c>
      <c r="I28" s="286"/>
      <c r="J28" s="215"/>
      <c r="K28" s="89"/>
      <c r="L28" s="156"/>
      <c r="M28" s="89"/>
      <c r="N28" s="88"/>
      <c r="O28" s="247"/>
      <c r="P28" s="287">
        <v>582.43399999999997</v>
      </c>
      <c r="Q28" s="346">
        <v>0</v>
      </c>
      <c r="R28" s="349">
        <f t="shared" si="5"/>
        <v>2370.386</v>
      </c>
      <c r="S28" s="158">
        <f t="shared" si="6"/>
        <v>0</v>
      </c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218</v>
      </c>
      <c r="E33" s="228" t="s">
        <v>250</v>
      </c>
      <c r="F33" s="227" t="s">
        <v>218</v>
      </c>
      <c r="G33" s="228" t="s">
        <v>250</v>
      </c>
      <c r="H33" s="230" t="s">
        <v>218</v>
      </c>
      <c r="I33" s="231" t="s">
        <v>250</v>
      </c>
      <c r="J33" s="242" t="s">
        <v>218</v>
      </c>
      <c r="K33" s="111" t="s">
        <v>250</v>
      </c>
      <c r="L33" s="151" t="s">
        <v>218</v>
      </c>
      <c r="M33" s="111" t="s">
        <v>250</v>
      </c>
      <c r="N33" s="110" t="s">
        <v>218</v>
      </c>
      <c r="O33" s="112" t="s">
        <v>250</v>
      </c>
      <c r="P33" s="242" t="s">
        <v>218</v>
      </c>
      <c r="Q33" s="111" t="s">
        <v>250</v>
      </c>
      <c r="R33" s="152" t="s">
        <v>218</v>
      </c>
      <c r="S33" s="113" t="s">
        <v>250</v>
      </c>
    </row>
    <row r="34" spans="1:21" ht="15.75" x14ac:dyDescent="0.25">
      <c r="A34" s="331"/>
      <c r="B34" s="337" t="s">
        <v>107</v>
      </c>
      <c r="C34" s="244"/>
      <c r="D34" s="241">
        <f t="shared" ref="D34:S34" si="7">SUM(D35:D40)</f>
        <v>294623.777</v>
      </c>
      <c r="E34" s="216">
        <f t="shared" si="7"/>
        <v>278989.92299999995</v>
      </c>
      <c r="F34" s="217">
        <f t="shared" si="7"/>
        <v>1230931.477</v>
      </c>
      <c r="G34" s="216">
        <f t="shared" si="7"/>
        <v>1212974.9560000002</v>
      </c>
      <c r="H34" s="218">
        <f t="shared" si="7"/>
        <v>445257.76700000005</v>
      </c>
      <c r="I34" s="245">
        <f t="shared" si="7"/>
        <v>432246.84399999992</v>
      </c>
      <c r="J34" s="241">
        <f t="shared" si="7"/>
        <v>253407.25600000002</v>
      </c>
      <c r="K34" s="216">
        <f t="shared" si="7"/>
        <v>267531.33299999998</v>
      </c>
      <c r="L34" s="217">
        <f t="shared" si="7"/>
        <v>1059957.2649999999</v>
      </c>
      <c r="M34" s="216">
        <f t="shared" si="7"/>
        <v>1162806.639</v>
      </c>
      <c r="N34" s="218">
        <f t="shared" si="7"/>
        <v>135500.50899999999</v>
      </c>
      <c r="O34" s="245">
        <f t="shared" si="7"/>
        <v>178149.75700000001</v>
      </c>
      <c r="P34" s="241">
        <f t="shared" si="7"/>
        <v>41216.520999999979</v>
      </c>
      <c r="Q34" s="206">
        <f t="shared" si="7"/>
        <v>11458.589999999986</v>
      </c>
      <c r="R34" s="205">
        <f t="shared" si="7"/>
        <v>170974.212</v>
      </c>
      <c r="S34" s="206">
        <f t="shared" si="7"/>
        <v>50168.317000000039</v>
      </c>
    </row>
    <row r="35" spans="1:21" x14ac:dyDescent="0.2">
      <c r="A35" s="331"/>
      <c r="B35" s="338" t="s">
        <v>108</v>
      </c>
      <c r="C35" s="274" t="s">
        <v>191</v>
      </c>
      <c r="D35" s="275">
        <v>150737.64199999999</v>
      </c>
      <c r="E35" s="276">
        <v>138577.788</v>
      </c>
      <c r="F35" s="153">
        <v>629328.86</v>
      </c>
      <c r="G35" s="87">
        <v>602449.625</v>
      </c>
      <c r="H35" s="275">
        <v>314628.7</v>
      </c>
      <c r="I35" s="277">
        <v>320395.11900000001</v>
      </c>
      <c r="J35" s="328">
        <v>17823.703000000001</v>
      </c>
      <c r="K35" s="276">
        <v>28054.012999999999</v>
      </c>
      <c r="L35" s="153">
        <v>74470.301000000007</v>
      </c>
      <c r="M35" s="87">
        <v>121905.083</v>
      </c>
      <c r="N35" s="275">
        <v>19221.927</v>
      </c>
      <c r="O35" s="277">
        <v>39822.822</v>
      </c>
      <c r="P35" s="326">
        <v>132913.93899999998</v>
      </c>
      <c r="Q35" s="279">
        <v>110523.77499999999</v>
      </c>
      <c r="R35" s="154">
        <f t="shared" ref="R35:R40" si="8">F35-L35</f>
        <v>554858.55900000001</v>
      </c>
      <c r="S35" s="155">
        <f t="shared" ref="S35:S40" si="9">G35-M35</f>
        <v>480544.54200000002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30550.758999999998</v>
      </c>
      <c r="E36" s="276">
        <v>18917.822</v>
      </c>
      <c r="F36" s="153">
        <v>128153.844</v>
      </c>
      <c r="G36" s="87">
        <v>82407.123999999996</v>
      </c>
      <c r="H36" s="275">
        <v>15884.717000000001</v>
      </c>
      <c r="I36" s="277">
        <v>13365.397999999999</v>
      </c>
      <c r="J36" s="328">
        <v>63763.769</v>
      </c>
      <c r="K36" s="276">
        <v>73456.073000000004</v>
      </c>
      <c r="L36" s="153">
        <v>266418.98</v>
      </c>
      <c r="M36" s="87">
        <v>319361.18400000001</v>
      </c>
      <c r="N36" s="275">
        <v>42665.180999999997</v>
      </c>
      <c r="O36" s="277">
        <v>51023.947</v>
      </c>
      <c r="P36" s="326">
        <v>-33213.01</v>
      </c>
      <c r="Q36" s="279">
        <v>-54538.251000000004</v>
      </c>
      <c r="R36" s="154">
        <f t="shared" si="8"/>
        <v>-138265.136</v>
      </c>
      <c r="S36" s="155">
        <f t="shared" si="9"/>
        <v>-236954.06</v>
      </c>
    </row>
    <row r="37" spans="1:21" x14ac:dyDescent="0.2">
      <c r="A37" s="331"/>
      <c r="B37" s="338" t="s">
        <v>111</v>
      </c>
      <c r="C37" s="274" t="s">
        <v>112</v>
      </c>
      <c r="D37" s="275">
        <v>7553.2939999999999</v>
      </c>
      <c r="E37" s="276">
        <v>8523.7800000000007</v>
      </c>
      <c r="F37" s="153">
        <v>31609.777999999998</v>
      </c>
      <c r="G37" s="87">
        <v>37062.353999999999</v>
      </c>
      <c r="H37" s="275">
        <v>8264.9060000000009</v>
      </c>
      <c r="I37" s="277">
        <v>8462.5490000000009</v>
      </c>
      <c r="J37" s="328">
        <v>31750.688999999998</v>
      </c>
      <c r="K37" s="276">
        <v>44459.163999999997</v>
      </c>
      <c r="L37" s="153">
        <v>132976.342</v>
      </c>
      <c r="M37" s="87">
        <v>193055.09</v>
      </c>
      <c r="N37" s="275">
        <v>25405.004000000001</v>
      </c>
      <c r="O37" s="277">
        <v>40383.807999999997</v>
      </c>
      <c r="P37" s="326">
        <v>-24197.394999999997</v>
      </c>
      <c r="Q37" s="279">
        <v>-35935.383999999998</v>
      </c>
      <c r="R37" s="154">
        <f t="shared" si="8"/>
        <v>-101366.56400000001</v>
      </c>
      <c r="S37" s="155">
        <f t="shared" si="9"/>
        <v>-155992.736</v>
      </c>
    </row>
    <row r="38" spans="1:21" x14ac:dyDescent="0.2">
      <c r="A38" s="331"/>
      <c r="B38" s="338" t="s">
        <v>113</v>
      </c>
      <c r="C38" s="274" t="s">
        <v>114</v>
      </c>
      <c r="D38" s="275">
        <v>18994.858</v>
      </c>
      <c r="E38" s="276">
        <v>13184.014999999999</v>
      </c>
      <c r="F38" s="153">
        <v>79513.39</v>
      </c>
      <c r="G38" s="87">
        <v>57230.815000000002</v>
      </c>
      <c r="H38" s="275">
        <v>68753.957999999999</v>
      </c>
      <c r="I38" s="277">
        <v>44800.98</v>
      </c>
      <c r="J38" s="328">
        <v>7024.9570000000003</v>
      </c>
      <c r="K38" s="276">
        <v>7894.3109999999997</v>
      </c>
      <c r="L38" s="153">
        <v>29360.353999999999</v>
      </c>
      <c r="M38" s="87">
        <v>34287.362999999998</v>
      </c>
      <c r="N38" s="275">
        <v>4634.2520000000004</v>
      </c>
      <c r="O38" s="277">
        <v>6230.2709999999997</v>
      </c>
      <c r="P38" s="326">
        <v>11969.901</v>
      </c>
      <c r="Q38" s="279">
        <v>5289.7039999999997</v>
      </c>
      <c r="R38" s="154">
        <f t="shared" si="8"/>
        <v>50153.036</v>
      </c>
      <c r="S38" s="155">
        <f t="shared" si="9"/>
        <v>22943.452000000005</v>
      </c>
    </row>
    <row r="39" spans="1:21" x14ac:dyDescent="0.2">
      <c r="A39" s="331"/>
      <c r="B39" s="338" t="s">
        <v>115</v>
      </c>
      <c r="C39" s="274" t="s">
        <v>116</v>
      </c>
      <c r="D39" s="275">
        <v>17067.694</v>
      </c>
      <c r="E39" s="276">
        <v>20560.319</v>
      </c>
      <c r="F39" s="153">
        <v>70933.646999999997</v>
      </c>
      <c r="G39" s="87">
        <v>89417.29</v>
      </c>
      <c r="H39" s="275">
        <v>6248.9440000000004</v>
      </c>
      <c r="I39" s="277">
        <v>8211.6869999999999</v>
      </c>
      <c r="J39" s="328">
        <v>18084.875</v>
      </c>
      <c r="K39" s="276">
        <v>15547.788</v>
      </c>
      <c r="L39" s="153">
        <v>75738.078999999998</v>
      </c>
      <c r="M39" s="87">
        <v>67615.228000000003</v>
      </c>
      <c r="N39" s="275">
        <v>5547.1779999999999</v>
      </c>
      <c r="O39" s="277">
        <v>4614.9880000000003</v>
      </c>
      <c r="P39" s="326">
        <v>-1017.1810000000005</v>
      </c>
      <c r="Q39" s="279">
        <v>5012.530999999999</v>
      </c>
      <c r="R39" s="154">
        <f t="shared" si="8"/>
        <v>-4804.4320000000007</v>
      </c>
      <c r="S39" s="155">
        <f t="shared" si="9"/>
        <v>21802.061999999991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69719.53</v>
      </c>
      <c r="E40" s="285">
        <v>79226.198999999993</v>
      </c>
      <c r="F40" s="156">
        <v>291391.95799999998</v>
      </c>
      <c r="G40" s="89">
        <v>344407.74800000002</v>
      </c>
      <c r="H40" s="284">
        <v>31476.542000000001</v>
      </c>
      <c r="I40" s="286">
        <v>37011.110999999997</v>
      </c>
      <c r="J40" s="329">
        <v>114959.26300000001</v>
      </c>
      <c r="K40" s="285">
        <v>98119.983999999997</v>
      </c>
      <c r="L40" s="156">
        <v>480993.20899999997</v>
      </c>
      <c r="M40" s="89">
        <v>426582.69099999999</v>
      </c>
      <c r="N40" s="284">
        <v>38026.966999999997</v>
      </c>
      <c r="O40" s="286">
        <v>36073.921000000002</v>
      </c>
      <c r="P40" s="327">
        <v>-45239.733000000007</v>
      </c>
      <c r="Q40" s="288">
        <v>-18893.785000000003</v>
      </c>
      <c r="R40" s="157">
        <f t="shared" si="8"/>
        <v>-189601.25099999999</v>
      </c>
      <c r="S40" s="158">
        <f t="shared" si="9"/>
        <v>-82174.94299999997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208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218</v>
      </c>
      <c r="E45" s="111" t="s">
        <v>250</v>
      </c>
      <c r="F45" s="151" t="s">
        <v>218</v>
      </c>
      <c r="G45" s="111" t="s">
        <v>250</v>
      </c>
      <c r="H45" s="110" t="s">
        <v>218</v>
      </c>
      <c r="I45" s="112" t="s">
        <v>250</v>
      </c>
      <c r="J45" s="242" t="s">
        <v>218</v>
      </c>
      <c r="K45" s="111" t="s">
        <v>250</v>
      </c>
      <c r="L45" s="151" t="s">
        <v>218</v>
      </c>
      <c r="M45" s="111" t="s">
        <v>250</v>
      </c>
      <c r="N45" s="110" t="s">
        <v>218</v>
      </c>
      <c r="O45" s="112" t="s">
        <v>250</v>
      </c>
      <c r="P45" s="242" t="s">
        <v>218</v>
      </c>
      <c r="Q45" s="111" t="s">
        <v>250</v>
      </c>
      <c r="R45" s="152" t="s">
        <v>218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10">SUM(D47:D52)</f>
        <v>1103501.4720000001</v>
      </c>
      <c r="E46" s="216">
        <f t="shared" si="10"/>
        <v>1096334.7779999999</v>
      </c>
      <c r="F46" s="217">
        <f>(SUM(F47:F52))/1</f>
        <v>4613374.2050000001</v>
      </c>
      <c r="G46" s="216">
        <f>(SUM(G47:G52))/1</f>
        <v>4765491.9019999998</v>
      </c>
      <c r="H46" s="218">
        <f t="shared" si="10"/>
        <v>943541.81699999992</v>
      </c>
      <c r="I46" s="245">
        <f t="shared" si="10"/>
        <v>946556.21100000001</v>
      </c>
      <c r="J46" s="241">
        <f t="shared" si="10"/>
        <v>722636.549</v>
      </c>
      <c r="K46" s="216">
        <f t="shared" si="10"/>
        <v>795494.86599999992</v>
      </c>
      <c r="L46" s="217">
        <f>(SUM(L47:L52))/1</f>
        <v>3022532.0669999998</v>
      </c>
      <c r="M46" s="216">
        <f>(SUM(M47:M52))/1</f>
        <v>3456984.0920000002</v>
      </c>
      <c r="N46" s="218">
        <f t="shared" si="10"/>
        <v>519323.54800000001</v>
      </c>
      <c r="O46" s="245">
        <f t="shared" si="10"/>
        <v>592109.78899999999</v>
      </c>
      <c r="P46" s="241">
        <f t="shared" si="10"/>
        <v>380864.92300000001</v>
      </c>
      <c r="Q46" s="206">
        <f t="shared" si="10"/>
        <v>300839.91200000007</v>
      </c>
      <c r="R46" s="205">
        <f t="shared" si="10"/>
        <v>1590842.1379999998</v>
      </c>
      <c r="S46" s="206">
        <f t="shared" si="10"/>
        <v>1308507.81</v>
      </c>
    </row>
    <row r="47" spans="1:21" x14ac:dyDescent="0.2">
      <c r="A47" s="331"/>
      <c r="B47" s="330" t="s">
        <v>108</v>
      </c>
      <c r="C47" s="280" t="s">
        <v>191</v>
      </c>
      <c r="D47" s="214">
        <v>226361.95499999999</v>
      </c>
      <c r="E47" s="87">
        <v>222498.70600000001</v>
      </c>
      <c r="F47" s="153">
        <v>945518.6</v>
      </c>
      <c r="G47" s="87">
        <v>967356.25</v>
      </c>
      <c r="H47" s="86">
        <v>427916.03499999997</v>
      </c>
      <c r="I47" s="246">
        <v>456519.989</v>
      </c>
      <c r="J47" s="214">
        <v>86741.222999999998</v>
      </c>
      <c r="K47" s="87">
        <v>125617.747</v>
      </c>
      <c r="L47" s="153">
        <v>362944.538</v>
      </c>
      <c r="M47" s="87">
        <v>545825.86100000003</v>
      </c>
      <c r="N47" s="86">
        <v>212317.70600000001</v>
      </c>
      <c r="O47" s="246">
        <v>252916.353</v>
      </c>
      <c r="P47" s="248">
        <v>139620.73199999999</v>
      </c>
      <c r="Q47" s="212">
        <v>96880.959000000003</v>
      </c>
      <c r="R47" s="154">
        <f t="shared" ref="R47:S52" si="11">F47-L47</f>
        <v>582574.06199999992</v>
      </c>
      <c r="S47" s="155">
        <f t="shared" si="11"/>
        <v>421530.38899999997</v>
      </c>
    </row>
    <row r="48" spans="1:21" x14ac:dyDescent="0.2">
      <c r="A48" s="331"/>
      <c r="B48" s="335" t="s">
        <v>109</v>
      </c>
      <c r="C48" s="280" t="s">
        <v>110</v>
      </c>
      <c r="D48" s="214">
        <v>122162.914</v>
      </c>
      <c r="E48" s="87">
        <v>89703.922999999995</v>
      </c>
      <c r="F48" s="153">
        <v>511896.83399999997</v>
      </c>
      <c r="G48" s="87">
        <v>390366.72399999999</v>
      </c>
      <c r="H48" s="86">
        <v>66748.618000000002</v>
      </c>
      <c r="I48" s="246">
        <v>55218.925000000003</v>
      </c>
      <c r="J48" s="214">
        <v>243388.66699999999</v>
      </c>
      <c r="K48" s="87">
        <v>230704.43599999999</v>
      </c>
      <c r="L48" s="153">
        <v>1017205.118</v>
      </c>
      <c r="M48" s="87">
        <v>1002512.438</v>
      </c>
      <c r="N48" s="86">
        <v>106350.15399999999</v>
      </c>
      <c r="O48" s="246">
        <v>114002.277</v>
      </c>
      <c r="P48" s="248">
        <v>-121225.75299999998</v>
      </c>
      <c r="Q48" s="212">
        <v>-141000.51299999998</v>
      </c>
      <c r="R48" s="154">
        <f t="shared" si="11"/>
        <v>-505308.28400000004</v>
      </c>
      <c r="S48" s="155">
        <f t="shared" si="11"/>
        <v>-612145.71399999992</v>
      </c>
    </row>
    <row r="49" spans="1:19" x14ac:dyDescent="0.2">
      <c r="A49" s="331"/>
      <c r="B49" s="335" t="s">
        <v>111</v>
      </c>
      <c r="C49" s="280" t="s">
        <v>112</v>
      </c>
      <c r="D49" s="214">
        <v>107273.31299999999</v>
      </c>
      <c r="E49" s="87">
        <v>97557.732999999993</v>
      </c>
      <c r="F49" s="153">
        <v>448653.39299999998</v>
      </c>
      <c r="G49" s="87">
        <v>424077.016</v>
      </c>
      <c r="H49" s="86">
        <v>98568.459000000003</v>
      </c>
      <c r="I49" s="246">
        <v>88414.256999999998</v>
      </c>
      <c r="J49" s="214">
        <v>51514.353999999999</v>
      </c>
      <c r="K49" s="87">
        <v>72438.362999999998</v>
      </c>
      <c r="L49" s="153">
        <v>215569.016</v>
      </c>
      <c r="M49" s="87">
        <v>314751.99599999998</v>
      </c>
      <c r="N49" s="86">
        <v>38740.75</v>
      </c>
      <c r="O49" s="246">
        <v>63234.684999999998</v>
      </c>
      <c r="P49" s="248">
        <v>55758.958999999995</v>
      </c>
      <c r="Q49" s="212">
        <v>25119.369999999995</v>
      </c>
      <c r="R49" s="154">
        <f t="shared" si="11"/>
        <v>233084.37699999998</v>
      </c>
      <c r="S49" s="155">
        <f t="shared" si="11"/>
        <v>109325.02000000002</v>
      </c>
    </row>
    <row r="50" spans="1:19" x14ac:dyDescent="0.2">
      <c r="A50" s="331"/>
      <c r="B50" s="335" t="s">
        <v>113</v>
      </c>
      <c r="C50" s="280" t="s">
        <v>114</v>
      </c>
      <c r="D50" s="214">
        <v>74557.683999999994</v>
      </c>
      <c r="E50" s="87">
        <v>77740.39</v>
      </c>
      <c r="F50" s="153">
        <v>311882.59499999997</v>
      </c>
      <c r="G50" s="87">
        <v>337782.31599999999</v>
      </c>
      <c r="H50" s="86">
        <v>135810.05799999999</v>
      </c>
      <c r="I50" s="246">
        <v>119905.37300000001</v>
      </c>
      <c r="J50" s="214">
        <v>31014.634999999998</v>
      </c>
      <c r="K50" s="87">
        <v>29893.87</v>
      </c>
      <c r="L50" s="153">
        <v>129768.177</v>
      </c>
      <c r="M50" s="87">
        <v>129870.656</v>
      </c>
      <c r="N50" s="86">
        <v>72092.953999999998</v>
      </c>
      <c r="O50" s="246">
        <v>60714.877</v>
      </c>
      <c r="P50" s="248">
        <v>43543.048999999999</v>
      </c>
      <c r="Q50" s="212">
        <v>47846.520000000004</v>
      </c>
      <c r="R50" s="154">
        <f t="shared" si="11"/>
        <v>182114.41799999998</v>
      </c>
      <c r="S50" s="155">
        <f t="shared" si="11"/>
        <v>207911.65999999997</v>
      </c>
    </row>
    <row r="51" spans="1:19" x14ac:dyDescent="0.2">
      <c r="A51" s="331"/>
      <c r="B51" s="335" t="s">
        <v>115</v>
      </c>
      <c r="C51" s="280" t="s">
        <v>116</v>
      </c>
      <c r="D51" s="214">
        <v>112784.084</v>
      </c>
      <c r="E51" s="87">
        <v>116526.21799999999</v>
      </c>
      <c r="F51" s="153">
        <v>472145.59600000002</v>
      </c>
      <c r="G51" s="87">
        <v>506536.95799999998</v>
      </c>
      <c r="H51" s="86">
        <v>38816.885000000002</v>
      </c>
      <c r="I51" s="246">
        <v>40262.235000000001</v>
      </c>
      <c r="J51" s="214">
        <v>48117.968999999997</v>
      </c>
      <c r="K51" s="87">
        <v>60253.800999999999</v>
      </c>
      <c r="L51" s="153">
        <v>201507.86</v>
      </c>
      <c r="M51" s="87">
        <v>261974.69399999999</v>
      </c>
      <c r="N51" s="86">
        <v>13623.669</v>
      </c>
      <c r="O51" s="246">
        <v>16286.486999999999</v>
      </c>
      <c r="P51" s="248">
        <v>64666.115000000005</v>
      </c>
      <c r="Q51" s="212">
        <v>56272.416999999994</v>
      </c>
      <c r="R51" s="154">
        <f t="shared" si="11"/>
        <v>270637.73600000003</v>
      </c>
      <c r="S51" s="155">
        <f t="shared" si="11"/>
        <v>244562.264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460361.522</v>
      </c>
      <c r="E52" s="89">
        <v>492307.80800000002</v>
      </c>
      <c r="F52" s="156">
        <v>1923277.1869999999</v>
      </c>
      <c r="G52" s="89">
        <v>2139372.6379999998</v>
      </c>
      <c r="H52" s="88">
        <v>175681.76199999999</v>
      </c>
      <c r="I52" s="247">
        <v>186235.432</v>
      </c>
      <c r="J52" s="215">
        <v>261859.701</v>
      </c>
      <c r="K52" s="89">
        <v>276586.64899999998</v>
      </c>
      <c r="L52" s="156">
        <v>1095537.358</v>
      </c>
      <c r="M52" s="89">
        <v>1202048.4469999999</v>
      </c>
      <c r="N52" s="88">
        <v>76198.315000000002</v>
      </c>
      <c r="O52" s="247">
        <v>84955.11</v>
      </c>
      <c r="P52" s="249">
        <v>198501.821</v>
      </c>
      <c r="Q52" s="213">
        <v>215721.15900000004</v>
      </c>
      <c r="R52" s="157">
        <f t="shared" si="11"/>
        <v>827739.82899999991</v>
      </c>
      <c r="S52" s="158">
        <f t="shared" si="11"/>
        <v>937324.19099999988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B84"/>
  <sheetViews>
    <sheetView workbookViewId="0">
      <selection activeCell="FJ10" sqref="FJ1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8" ht="13.5" thickBot="1" x14ac:dyDescent="0.25">
      <c r="BF1" s="144"/>
    </row>
    <row r="3" spans="2:158" x14ac:dyDescent="0.2">
      <c r="B3" s="60" t="s">
        <v>82</v>
      </c>
    </row>
    <row r="5" spans="2:158" x14ac:dyDescent="0.2">
      <c r="B5" t="s">
        <v>120</v>
      </c>
    </row>
    <row r="6" spans="2:158" x14ac:dyDescent="0.2">
      <c r="BL6" s="146"/>
      <c r="BZ6" s="76"/>
    </row>
    <row r="7" spans="2:158" ht="13.5" thickBot="1" x14ac:dyDescent="0.25"/>
    <row r="8" spans="2:158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180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188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210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213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220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</row>
    <row r="9" spans="2:158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</row>
    <row r="10" spans="2:158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</row>
    <row r="11" spans="2:158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</row>
    <row r="12" spans="2:158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</row>
    <row r="13" spans="2:158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</row>
    <row r="14" spans="2:158" ht="13.5" thickBot="1" x14ac:dyDescent="0.25"/>
    <row r="15" spans="2:158" ht="13.5" thickBot="1" x14ac:dyDescent="0.25">
      <c r="B15" s="75"/>
      <c r="C15" t="s">
        <v>99</v>
      </c>
      <c r="CF15" s="144"/>
      <c r="CG15" s="144" t="s">
        <v>274</v>
      </c>
      <c r="CH15" s="363" t="s">
        <v>275</v>
      </c>
    </row>
    <row r="16" spans="2:158" x14ac:dyDescent="0.2">
      <c r="CF16" s="364" t="s">
        <v>236</v>
      </c>
      <c r="CG16" s="364">
        <v>57.33</v>
      </c>
      <c r="CH16" s="365">
        <v>58.13</v>
      </c>
    </row>
    <row r="17" spans="3:86" x14ac:dyDescent="0.2">
      <c r="Z17" s="76"/>
      <c r="CF17" s="366" t="s">
        <v>238</v>
      </c>
      <c r="CG17" s="366">
        <v>46.46</v>
      </c>
      <c r="CH17" s="367">
        <v>47.95</v>
      </c>
    </row>
    <row r="18" spans="3:86" x14ac:dyDescent="0.2">
      <c r="CF18" s="366" t="s">
        <v>182</v>
      </c>
      <c r="CG18" s="366">
        <v>38.799999999999997</v>
      </c>
      <c r="CH18" s="367">
        <v>41.36</v>
      </c>
    </row>
    <row r="19" spans="3:86" x14ac:dyDescent="0.2">
      <c r="CF19" s="366" t="s">
        <v>146</v>
      </c>
      <c r="CG19" s="366">
        <v>37.68</v>
      </c>
      <c r="CH19" s="367">
        <v>38.51</v>
      </c>
    </row>
    <row r="20" spans="3:86" x14ac:dyDescent="0.2">
      <c r="CF20" s="366" t="s">
        <v>240</v>
      </c>
      <c r="CG20" s="366">
        <v>37.5</v>
      </c>
      <c r="CH20" s="367">
        <v>30</v>
      </c>
    </row>
    <row r="21" spans="3:86" x14ac:dyDescent="0.2">
      <c r="CF21" s="366" t="s">
        <v>140</v>
      </c>
      <c r="CG21" s="366">
        <v>35.97</v>
      </c>
      <c r="CH21" s="367">
        <v>27.41</v>
      </c>
    </row>
    <row r="22" spans="3:86" x14ac:dyDescent="0.2">
      <c r="CF22" s="366" t="s">
        <v>135</v>
      </c>
      <c r="CG22" s="366">
        <v>35.06</v>
      </c>
      <c r="CH22" s="367">
        <v>29.43</v>
      </c>
    </row>
    <row r="23" spans="3:86" x14ac:dyDescent="0.2">
      <c r="CF23" s="366" t="s">
        <v>160</v>
      </c>
      <c r="CG23" s="366">
        <v>34.79</v>
      </c>
      <c r="CH23" s="367">
        <v>32.979999999999997</v>
      </c>
    </row>
    <row r="24" spans="3:86" x14ac:dyDescent="0.2">
      <c r="CF24" s="366" t="s">
        <v>134</v>
      </c>
      <c r="CG24" s="366">
        <v>34.340000000000003</v>
      </c>
      <c r="CH24" s="367">
        <v>34.75</v>
      </c>
    </row>
    <row r="25" spans="3:86" x14ac:dyDescent="0.2">
      <c r="CF25" s="366" t="s">
        <v>139</v>
      </c>
      <c r="CG25" s="366">
        <v>34.020000000000003</v>
      </c>
      <c r="CH25" s="367">
        <v>34.450000000000003</v>
      </c>
    </row>
    <row r="26" spans="3:86" x14ac:dyDescent="0.2">
      <c r="CF26" s="366" t="s">
        <v>239</v>
      </c>
      <c r="CG26" s="366">
        <v>33.97</v>
      </c>
      <c r="CH26" s="367">
        <v>30.33</v>
      </c>
    </row>
    <row r="27" spans="3:86" x14ac:dyDescent="0.2">
      <c r="CF27" s="366" t="s">
        <v>78</v>
      </c>
      <c r="CG27" s="366">
        <v>33.67</v>
      </c>
      <c r="CH27" s="367">
        <v>29.75</v>
      </c>
    </row>
    <row r="28" spans="3:86" x14ac:dyDescent="0.2">
      <c r="CF28" s="366" t="s">
        <v>144</v>
      </c>
      <c r="CG28" s="366">
        <v>33.630000000000003</v>
      </c>
      <c r="CH28" s="367">
        <v>30.69</v>
      </c>
    </row>
    <row r="29" spans="3:86" x14ac:dyDescent="0.2">
      <c r="CF29" s="366" t="s">
        <v>77</v>
      </c>
      <c r="CG29" s="366">
        <v>32.72</v>
      </c>
      <c r="CH29" s="367">
        <v>31.74</v>
      </c>
    </row>
    <row r="30" spans="3:86" x14ac:dyDescent="0.2">
      <c r="CF30" s="366" t="s">
        <v>209</v>
      </c>
      <c r="CG30" s="366">
        <v>32.340000000000003</v>
      </c>
      <c r="CH30" s="367">
        <v>23.44</v>
      </c>
    </row>
    <row r="31" spans="3:86" x14ac:dyDescent="0.2">
      <c r="CF31" s="366" t="s">
        <v>222</v>
      </c>
      <c r="CG31" s="366">
        <v>31.3</v>
      </c>
      <c r="CH31" s="367">
        <v>31.92</v>
      </c>
    </row>
    <row r="32" spans="3:86" ht="14.25" x14ac:dyDescent="0.2">
      <c r="C32" s="60" t="s">
        <v>83</v>
      </c>
      <c r="CF32" s="520" t="s">
        <v>79</v>
      </c>
      <c r="CG32" s="520">
        <v>30.67</v>
      </c>
      <c r="CH32" s="521">
        <v>27.39</v>
      </c>
    </row>
    <row r="33" spans="84:86" x14ac:dyDescent="0.2">
      <c r="CF33" s="366" t="s">
        <v>143</v>
      </c>
      <c r="CG33" s="366">
        <v>30.66</v>
      </c>
      <c r="CH33" s="367">
        <v>28.85</v>
      </c>
    </row>
    <row r="34" spans="84:86" x14ac:dyDescent="0.2">
      <c r="CF34" s="366" t="s">
        <v>147</v>
      </c>
      <c r="CG34" s="366">
        <v>30.46</v>
      </c>
      <c r="CH34" s="367">
        <v>27.01</v>
      </c>
    </row>
    <row r="35" spans="84:86" x14ac:dyDescent="0.2">
      <c r="CF35" s="366" t="s">
        <v>137</v>
      </c>
      <c r="CG35" s="366">
        <v>30.41</v>
      </c>
      <c r="CH35" s="367">
        <v>21.96</v>
      </c>
    </row>
    <row r="36" spans="84:86" x14ac:dyDescent="0.2">
      <c r="CF36" s="366" t="s">
        <v>136</v>
      </c>
      <c r="CG36" s="366">
        <v>30.39</v>
      </c>
      <c r="CH36" s="367">
        <v>30.1</v>
      </c>
    </row>
    <row r="37" spans="84:86" x14ac:dyDescent="0.2">
      <c r="CF37" s="366" t="s">
        <v>242</v>
      </c>
      <c r="CG37" s="366">
        <v>30.14</v>
      </c>
      <c r="CH37" s="367">
        <v>30.9</v>
      </c>
    </row>
    <row r="38" spans="84:86" x14ac:dyDescent="0.2">
      <c r="CF38" s="366" t="s">
        <v>163</v>
      </c>
      <c r="CG38" s="366">
        <v>29.91</v>
      </c>
      <c r="CH38" s="367">
        <v>22.14</v>
      </c>
    </row>
    <row r="39" spans="84:86" x14ac:dyDescent="0.2">
      <c r="CF39" s="366" t="s">
        <v>158</v>
      </c>
      <c r="CG39" s="366">
        <v>29.26</v>
      </c>
      <c r="CH39" s="367">
        <v>28.71</v>
      </c>
    </row>
    <row r="40" spans="84:86" x14ac:dyDescent="0.2">
      <c r="CF40" s="366" t="s">
        <v>243</v>
      </c>
      <c r="CG40" s="366">
        <v>28.39</v>
      </c>
      <c r="CH40" s="367">
        <v>25.02</v>
      </c>
    </row>
    <row r="41" spans="84:86" x14ac:dyDescent="0.2">
      <c r="CF41" s="366" t="s">
        <v>80</v>
      </c>
      <c r="CG41" s="366">
        <v>28.29</v>
      </c>
      <c r="CH41" s="367">
        <v>27.43</v>
      </c>
    </row>
    <row r="42" spans="84:86" x14ac:dyDescent="0.2">
      <c r="CF42" s="366" t="s">
        <v>241</v>
      </c>
      <c r="CG42" s="366">
        <v>28.18</v>
      </c>
      <c r="CH42" s="367">
        <v>28.33</v>
      </c>
    </row>
    <row r="43" spans="84:86" ht="13.5" thickBot="1" x14ac:dyDescent="0.25">
      <c r="CF43" s="366" t="s">
        <v>81</v>
      </c>
      <c r="CG43" s="366">
        <v>27.02</v>
      </c>
      <c r="CH43" s="367">
        <v>26.7</v>
      </c>
    </row>
    <row r="44" spans="84:86" ht="13.5" thickBot="1" x14ac:dyDescent="0.25">
      <c r="CF44" s="144" t="s">
        <v>244</v>
      </c>
      <c r="CG44" s="144">
        <v>33.049999999999997</v>
      </c>
      <c r="CH44" s="363">
        <v>30.49</v>
      </c>
    </row>
    <row r="46" spans="84:86" ht="13.5" thickBot="1" x14ac:dyDescent="0.25"/>
    <row r="47" spans="84:86" ht="13.5" thickBot="1" x14ac:dyDescent="0.25">
      <c r="CF47" s="522"/>
      <c r="CG47" s="144" t="s">
        <v>269</v>
      </c>
      <c r="CH47" s="144" t="s">
        <v>218</v>
      </c>
    </row>
    <row r="48" spans="84:86" x14ac:dyDescent="0.2">
      <c r="CF48" s="364" t="s">
        <v>236</v>
      </c>
      <c r="CG48" s="365">
        <v>56</v>
      </c>
      <c r="CH48" s="365">
        <v>56.5</v>
      </c>
    </row>
    <row r="49" spans="2:86" x14ac:dyDescent="0.2">
      <c r="B49" s="67"/>
      <c r="C49" s="67"/>
      <c r="D49" s="67"/>
      <c r="E49" s="67"/>
      <c r="CF49" s="366" t="s">
        <v>182</v>
      </c>
      <c r="CG49" s="367">
        <v>38.65</v>
      </c>
      <c r="CH49" s="367">
        <v>41.84</v>
      </c>
    </row>
    <row r="50" spans="2:86" x14ac:dyDescent="0.2">
      <c r="CF50" s="366" t="s">
        <v>146</v>
      </c>
      <c r="CG50" s="367">
        <v>37.200000000000003</v>
      </c>
      <c r="CH50" s="367">
        <v>38.06</v>
      </c>
    </row>
    <row r="51" spans="2:86" x14ac:dyDescent="0.2">
      <c r="CF51" s="366" t="s">
        <v>134</v>
      </c>
      <c r="CG51" s="367">
        <v>31.99</v>
      </c>
      <c r="CH51" s="367">
        <v>34.67</v>
      </c>
    </row>
    <row r="52" spans="2:86" x14ac:dyDescent="0.2">
      <c r="CF52" s="366" t="s">
        <v>139</v>
      </c>
      <c r="CG52" s="367">
        <v>31.17</v>
      </c>
      <c r="CH52" s="367">
        <v>33.74</v>
      </c>
    </row>
    <row r="53" spans="2:86" x14ac:dyDescent="0.2">
      <c r="CF53" s="366" t="s">
        <v>160</v>
      </c>
      <c r="CG53" s="367">
        <v>30.7</v>
      </c>
      <c r="CH53" s="367">
        <v>31.54</v>
      </c>
    </row>
    <row r="54" spans="2:86" x14ac:dyDescent="0.2">
      <c r="CF54" s="366" t="s">
        <v>77</v>
      </c>
      <c r="CG54" s="367">
        <v>30.18</v>
      </c>
      <c r="CH54" s="367">
        <v>30.96</v>
      </c>
    </row>
    <row r="55" spans="2:86" x14ac:dyDescent="0.2">
      <c r="CF55" s="366" t="s">
        <v>136</v>
      </c>
      <c r="CG55" s="367">
        <v>29.12</v>
      </c>
      <c r="CH55" s="367">
        <v>30.15</v>
      </c>
    </row>
    <row r="56" spans="2:86" x14ac:dyDescent="0.2">
      <c r="CF56" s="366" t="s">
        <v>144</v>
      </c>
      <c r="CG56" s="367">
        <v>28.68</v>
      </c>
      <c r="CH56" s="367">
        <v>31.02</v>
      </c>
    </row>
    <row r="57" spans="2:86" x14ac:dyDescent="0.2">
      <c r="CF57" s="366" t="s">
        <v>240</v>
      </c>
      <c r="CG57" s="367">
        <v>28.38</v>
      </c>
      <c r="CH57" s="367">
        <v>30.6</v>
      </c>
    </row>
    <row r="58" spans="2:86" x14ac:dyDescent="0.2">
      <c r="CF58" s="366" t="s">
        <v>135</v>
      </c>
      <c r="CG58" s="367">
        <v>28.1</v>
      </c>
      <c r="CH58" s="367">
        <v>29.98</v>
      </c>
    </row>
    <row r="59" spans="2:86" x14ac:dyDescent="0.2">
      <c r="CF59" s="366" t="s">
        <v>239</v>
      </c>
      <c r="CG59" s="367">
        <v>28</v>
      </c>
      <c r="CH59" s="367">
        <v>29.82</v>
      </c>
    </row>
    <row r="60" spans="2:86" x14ac:dyDescent="0.2">
      <c r="CF60" s="366" t="s">
        <v>158</v>
      </c>
      <c r="CG60" s="367">
        <v>27.77</v>
      </c>
      <c r="CH60" s="367">
        <v>29.66</v>
      </c>
    </row>
    <row r="61" spans="2:86" x14ac:dyDescent="0.2">
      <c r="CF61" s="366" t="s">
        <v>78</v>
      </c>
      <c r="CG61" s="367">
        <v>27.38</v>
      </c>
      <c r="CH61" s="367">
        <v>29.57</v>
      </c>
    </row>
    <row r="62" spans="2:86" x14ac:dyDescent="0.2">
      <c r="CF62" s="366" t="s">
        <v>242</v>
      </c>
      <c r="CG62" s="367">
        <v>27.18</v>
      </c>
      <c r="CH62" s="367">
        <v>32.96</v>
      </c>
    </row>
    <row r="63" spans="2:86" x14ac:dyDescent="0.2">
      <c r="CF63" s="366" t="s">
        <v>140</v>
      </c>
      <c r="CG63" s="367">
        <v>26.7</v>
      </c>
      <c r="CH63" s="367">
        <v>28.54</v>
      </c>
    </row>
    <row r="64" spans="2:86" x14ac:dyDescent="0.2">
      <c r="CF64" s="523" t="s">
        <v>79</v>
      </c>
      <c r="CG64" s="521">
        <v>25.96</v>
      </c>
      <c r="CH64" s="521">
        <v>27.83</v>
      </c>
    </row>
    <row r="65" spans="84:86" x14ac:dyDescent="0.2">
      <c r="CF65" s="366" t="s">
        <v>147</v>
      </c>
      <c r="CG65" s="367">
        <v>25.66</v>
      </c>
      <c r="CH65" s="367">
        <v>26.32</v>
      </c>
    </row>
    <row r="66" spans="84:86" x14ac:dyDescent="0.2">
      <c r="CF66" s="366" t="s">
        <v>80</v>
      </c>
      <c r="CG66" s="367">
        <v>25.31</v>
      </c>
      <c r="CH66" s="367">
        <v>27.94</v>
      </c>
    </row>
    <row r="67" spans="84:86" x14ac:dyDescent="0.2">
      <c r="CF67" s="366" t="s">
        <v>241</v>
      </c>
      <c r="CG67" s="367">
        <v>25.28</v>
      </c>
      <c r="CH67" s="367">
        <v>28.33</v>
      </c>
    </row>
    <row r="68" spans="84:86" x14ac:dyDescent="0.2">
      <c r="CF68" s="366" t="s">
        <v>81</v>
      </c>
      <c r="CG68" s="367">
        <v>24.08</v>
      </c>
      <c r="CH68" s="367">
        <v>27.31</v>
      </c>
    </row>
    <row r="69" spans="84:86" x14ac:dyDescent="0.2">
      <c r="CF69" s="366" t="s">
        <v>243</v>
      </c>
      <c r="CG69" s="367">
        <v>23.8</v>
      </c>
      <c r="CH69" s="367">
        <v>25.93</v>
      </c>
    </row>
    <row r="70" spans="84:86" x14ac:dyDescent="0.2">
      <c r="CF70" s="366" t="s">
        <v>209</v>
      </c>
      <c r="CG70" s="367">
        <v>23.76</v>
      </c>
      <c r="CH70" s="367">
        <v>23.71</v>
      </c>
    </row>
    <row r="71" spans="84:86" x14ac:dyDescent="0.2">
      <c r="CF71" s="366" t="s">
        <v>137</v>
      </c>
      <c r="CG71" s="367">
        <v>21.72</v>
      </c>
      <c r="CH71" s="367">
        <v>21.68</v>
      </c>
    </row>
    <row r="72" spans="84:86" ht="13.5" thickBot="1" x14ac:dyDescent="0.25">
      <c r="CF72" s="366" t="s">
        <v>163</v>
      </c>
      <c r="CG72" s="367">
        <v>21.63</v>
      </c>
      <c r="CH72" s="367">
        <v>21.67</v>
      </c>
    </row>
    <row r="73" spans="84:86" ht="13.5" thickBot="1" x14ac:dyDescent="0.25">
      <c r="CF73" s="144" t="s">
        <v>244</v>
      </c>
      <c r="CG73" s="363">
        <v>28.46</v>
      </c>
      <c r="CH73" s="363">
        <v>31.22</v>
      </c>
    </row>
    <row r="84" spans="2:7" ht="18.75" x14ac:dyDescent="0.25">
      <c r="B84" s="398" t="s">
        <v>176</v>
      </c>
      <c r="C84" s="399"/>
      <c r="D84" s="399"/>
      <c r="E84" s="399"/>
      <c r="F84" s="399"/>
      <c r="G84" s="39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6" sqref="O4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N11" sqref="N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207</v>
      </c>
      <c r="G2" s="295"/>
    </row>
    <row r="5" spans="2:13" ht="13.5" thickBot="1" x14ac:dyDescent="0.25"/>
    <row r="6" spans="2:13" ht="16.5" customHeight="1" thickBot="1" x14ac:dyDescent="0.25">
      <c r="B6" s="403" t="s">
        <v>88</v>
      </c>
      <c r="C6" s="400" t="s">
        <v>193</v>
      </c>
      <c r="D6" s="401"/>
      <c r="E6" s="401"/>
      <c r="F6" s="401"/>
      <c r="G6" s="401"/>
      <c r="H6" s="401"/>
      <c r="I6" s="400" t="s">
        <v>194</v>
      </c>
      <c r="J6" s="401"/>
      <c r="K6" s="401"/>
      <c r="L6" s="401"/>
      <c r="M6" s="402"/>
    </row>
    <row r="7" spans="2:13" ht="16.5" customHeight="1" thickBot="1" x14ac:dyDescent="0.25">
      <c r="B7" s="404"/>
      <c r="C7" s="301" t="s">
        <v>212</v>
      </c>
      <c r="D7" s="302" t="s">
        <v>217</v>
      </c>
      <c r="E7" s="302" t="s">
        <v>195</v>
      </c>
      <c r="F7" s="303" t="s">
        <v>196</v>
      </c>
      <c r="G7" s="302" t="s">
        <v>197</v>
      </c>
      <c r="H7" s="304" t="s">
        <v>198</v>
      </c>
      <c r="I7" s="305" t="s">
        <v>199</v>
      </c>
      <c r="J7" s="302" t="s">
        <v>200</v>
      </c>
      <c r="K7" s="303" t="s">
        <v>196</v>
      </c>
      <c r="L7" s="302" t="s">
        <v>201</v>
      </c>
      <c r="M7" s="302" t="s">
        <v>202</v>
      </c>
    </row>
    <row r="8" spans="2:13" ht="30" customHeight="1" thickBot="1" x14ac:dyDescent="0.25">
      <c r="B8" s="393" t="s">
        <v>273</v>
      </c>
      <c r="C8" s="312">
        <v>132.02000000000001</v>
      </c>
      <c r="D8" s="313"/>
      <c r="E8" s="313">
        <v>136.07</v>
      </c>
      <c r="F8" s="314">
        <v>132.02000000000001</v>
      </c>
      <c r="G8" s="313">
        <v>114.76</v>
      </c>
      <c r="H8" s="315">
        <v>122.15</v>
      </c>
      <c r="I8" s="316" t="s">
        <v>161</v>
      </c>
      <c r="J8" s="306">
        <v>97.023590798853547</v>
      </c>
      <c r="K8" s="307">
        <v>100</v>
      </c>
      <c r="L8" s="306">
        <v>115.04008365284072</v>
      </c>
      <c r="M8" s="306">
        <v>108.08022922636104</v>
      </c>
    </row>
    <row r="9" spans="2:13" ht="30" customHeight="1" thickBot="1" x14ac:dyDescent="0.25">
      <c r="B9" s="393" t="s">
        <v>203</v>
      </c>
      <c r="C9" s="312">
        <v>841.77</v>
      </c>
      <c r="D9" s="362">
        <v>835.88</v>
      </c>
      <c r="E9" s="313">
        <v>850.65</v>
      </c>
      <c r="F9" s="314">
        <v>869.6</v>
      </c>
      <c r="G9" s="313">
        <v>711.1</v>
      </c>
      <c r="H9" s="315">
        <v>799.82</v>
      </c>
      <c r="I9" s="308">
        <v>100.70464659999043</v>
      </c>
      <c r="J9" s="306">
        <v>98.956092399929474</v>
      </c>
      <c r="K9" s="307">
        <v>96.799678012879482</v>
      </c>
      <c r="L9" s="306">
        <v>118.37575587118549</v>
      </c>
      <c r="M9" s="306">
        <v>105.24493010927458</v>
      </c>
    </row>
    <row r="10" spans="2:13" ht="30" customHeight="1" thickBot="1" x14ac:dyDescent="0.25">
      <c r="B10" s="393" t="s">
        <v>204</v>
      </c>
      <c r="C10" s="312">
        <v>1178.1099999999999</v>
      </c>
      <c r="D10" s="313">
        <v>1173.8900000000001</v>
      </c>
      <c r="E10" s="313">
        <v>1277.7</v>
      </c>
      <c r="F10" s="314">
        <v>1159.74</v>
      </c>
      <c r="G10" s="313">
        <v>929.48</v>
      </c>
      <c r="H10" s="315">
        <v>944.17</v>
      </c>
      <c r="I10" s="308">
        <v>100.35948853810832</v>
      </c>
      <c r="J10" s="306">
        <v>92.205525553729345</v>
      </c>
      <c r="K10" s="307">
        <v>101.58397571869556</v>
      </c>
      <c r="L10" s="306">
        <v>126.74936523647629</v>
      </c>
      <c r="M10" s="306">
        <v>124.77731764406832</v>
      </c>
    </row>
    <row r="11" spans="2:13" ht="30" customHeight="1" thickBot="1" x14ac:dyDescent="0.25">
      <c r="B11" s="393" t="s">
        <v>205</v>
      </c>
      <c r="C11" s="312">
        <v>1624.06</v>
      </c>
      <c r="D11" s="313">
        <v>1634.39</v>
      </c>
      <c r="E11" s="313">
        <v>1818.91</v>
      </c>
      <c r="F11" s="314">
        <v>1822.24</v>
      </c>
      <c r="G11" s="313">
        <v>1105.6199999999999</v>
      </c>
      <c r="H11" s="315">
        <v>1277.18</v>
      </c>
      <c r="I11" s="308">
        <v>99.367959911648995</v>
      </c>
      <c r="J11" s="306">
        <v>89.287540340093784</v>
      </c>
      <c r="K11" s="307">
        <v>89.124374396347349</v>
      </c>
      <c r="L11" s="306">
        <v>146.8913369873917</v>
      </c>
      <c r="M11" s="306">
        <v>127.15983651482171</v>
      </c>
    </row>
    <row r="12" spans="2:13" ht="30" customHeight="1" thickBot="1" x14ac:dyDescent="0.25">
      <c r="B12" s="393" t="s">
        <v>206</v>
      </c>
      <c r="C12" s="312">
        <v>1774.56</v>
      </c>
      <c r="D12" s="313">
        <v>1778.49</v>
      </c>
      <c r="E12" s="313">
        <v>1935.95</v>
      </c>
      <c r="F12" s="314">
        <v>1971.8</v>
      </c>
      <c r="G12" s="313">
        <v>1308.45</v>
      </c>
      <c r="H12" s="315">
        <v>1405.76</v>
      </c>
      <c r="I12" s="308">
        <v>99.779026027697654</v>
      </c>
      <c r="J12" s="306">
        <v>91.663524367881394</v>
      </c>
      <c r="K12" s="307">
        <v>89.996957095040074</v>
      </c>
      <c r="L12" s="306">
        <v>135.62306545913103</v>
      </c>
      <c r="M12" s="306">
        <v>126.23491918961984</v>
      </c>
    </row>
    <row r="13" spans="2:13" ht="30" customHeight="1" thickBot="1" x14ac:dyDescent="0.25">
      <c r="B13" s="393" t="s">
        <v>94</v>
      </c>
      <c r="C13" s="312">
        <v>1371.76</v>
      </c>
      <c r="D13" s="313">
        <v>1378.73</v>
      </c>
      <c r="E13" s="313">
        <v>1461.82</v>
      </c>
      <c r="F13" s="314">
        <v>1454.4</v>
      </c>
      <c r="G13" s="313">
        <v>1003.96</v>
      </c>
      <c r="H13" s="315">
        <v>1151.27</v>
      </c>
      <c r="I13" s="308">
        <v>99.494462295010621</v>
      </c>
      <c r="J13" s="306">
        <v>93.839186767180635</v>
      </c>
      <c r="K13" s="307">
        <v>94.317931793179312</v>
      </c>
      <c r="L13" s="306">
        <v>136.63492569425077</v>
      </c>
      <c r="M13" s="306">
        <v>119.15189312672092</v>
      </c>
    </row>
    <row r="14" spans="2:13" ht="30" customHeight="1" thickBot="1" x14ac:dyDescent="0.25">
      <c r="B14" s="393" t="s">
        <v>95</v>
      </c>
      <c r="C14" s="312">
        <v>1351.49</v>
      </c>
      <c r="D14" s="313">
        <v>1329.15</v>
      </c>
      <c r="E14" s="313">
        <v>1450.4</v>
      </c>
      <c r="F14" s="314">
        <v>1465.78</v>
      </c>
      <c r="G14" s="313">
        <v>1052.3499999999999</v>
      </c>
      <c r="H14" s="315">
        <v>1210.53</v>
      </c>
      <c r="I14" s="308">
        <v>101.68077342662603</v>
      </c>
      <c r="J14" s="306">
        <v>93.180501930501919</v>
      </c>
      <c r="K14" s="307">
        <v>92.202786229857139</v>
      </c>
      <c r="L14" s="306">
        <v>128.42590392930109</v>
      </c>
      <c r="M14" s="306">
        <v>111.64448629938953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05" t="s">
        <v>88</v>
      </c>
      <c r="C5" s="408" t="s">
        <v>1</v>
      </c>
      <c r="D5" s="409"/>
      <c r="E5" s="409"/>
      <c r="F5" s="409"/>
      <c r="G5" s="409"/>
      <c r="H5" s="410"/>
    </row>
    <row r="6" spans="1:8" ht="13.5" customHeight="1" thickBot="1" x14ac:dyDescent="0.25">
      <c r="B6" s="406"/>
      <c r="C6" s="411"/>
      <c r="D6" s="412"/>
      <c r="E6" s="412"/>
      <c r="F6" s="412"/>
      <c r="G6" s="412"/>
      <c r="H6" s="413"/>
    </row>
    <row r="7" spans="1:8" ht="30.75" thickBot="1" x14ac:dyDescent="0.3">
      <c r="B7" s="406"/>
      <c r="C7" s="414" t="s">
        <v>89</v>
      </c>
      <c r="D7" s="415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07"/>
      <c r="C8" s="133">
        <v>42785</v>
      </c>
      <c r="D8" s="342">
        <v>42778</v>
      </c>
      <c r="E8" s="69" t="s">
        <v>15</v>
      </c>
      <c r="F8" s="133">
        <v>42785</v>
      </c>
      <c r="G8" s="360">
        <v>42778</v>
      </c>
      <c r="H8" s="45" t="s">
        <v>15</v>
      </c>
    </row>
    <row r="9" spans="1:8" ht="27.75" customHeight="1" thickBot="1" x14ac:dyDescent="0.25">
      <c r="B9" s="310" t="s">
        <v>91</v>
      </c>
      <c r="C9" s="74">
        <v>1624.06</v>
      </c>
      <c r="D9" s="395">
        <v>1634.39</v>
      </c>
      <c r="E9" s="235">
        <v>-0.63204008835101499</v>
      </c>
      <c r="F9" s="74">
        <v>376.55869600500824</v>
      </c>
      <c r="G9" s="361">
        <v>380.14550935251128</v>
      </c>
      <c r="H9" s="235">
        <v>-0.94353695078822164</v>
      </c>
    </row>
    <row r="10" spans="1:8" ht="33.75" customHeight="1" thickBot="1" x14ac:dyDescent="0.25">
      <c r="B10" s="310" t="s">
        <v>172</v>
      </c>
      <c r="C10" s="340">
        <v>1774.56</v>
      </c>
      <c r="D10" s="396">
        <v>1778.49</v>
      </c>
      <c r="E10" s="235">
        <v>-0.22097397230234997</v>
      </c>
      <c r="F10" s="74">
        <v>411.45401006283475</v>
      </c>
      <c r="G10" s="361">
        <v>413.66196986542246</v>
      </c>
      <c r="H10" s="235">
        <v>-0.53375943727822728</v>
      </c>
    </row>
    <row r="11" spans="1:8" ht="28.5" customHeight="1" thickBot="1" x14ac:dyDescent="0.25">
      <c r="B11" s="234" t="s">
        <v>92</v>
      </c>
      <c r="C11" s="311">
        <v>841.77</v>
      </c>
      <c r="D11" s="397">
        <v>835.88</v>
      </c>
      <c r="E11" s="235">
        <v>0.70464659999042767</v>
      </c>
      <c r="F11" s="74">
        <v>195.1749402953929</v>
      </c>
      <c r="G11" s="361">
        <v>194.41873014248566</v>
      </c>
      <c r="H11" s="235">
        <v>0.38895951658208655</v>
      </c>
    </row>
    <row r="12" spans="1:8" ht="22.5" customHeight="1" thickBot="1" x14ac:dyDescent="0.25">
      <c r="B12" s="234" t="s">
        <v>93</v>
      </c>
      <c r="C12" s="311">
        <v>1178.1099999999999</v>
      </c>
      <c r="D12" s="397">
        <v>1173.8900000000001</v>
      </c>
      <c r="E12" s="235">
        <v>0.35948853810832354</v>
      </c>
      <c r="F12" s="74">
        <v>273.15959099445848</v>
      </c>
      <c r="G12" s="361">
        <v>273.03704255032125</v>
      </c>
      <c r="H12" s="235">
        <v>4.488344987645821E-2</v>
      </c>
    </row>
    <row r="13" spans="1:8" ht="23.25" customHeight="1" thickBot="1" x14ac:dyDescent="0.25">
      <c r="B13" s="70" t="s">
        <v>94</v>
      </c>
      <c r="C13" s="74">
        <v>1371.76</v>
      </c>
      <c r="D13" s="395">
        <v>1378.73</v>
      </c>
      <c r="E13" s="71">
        <v>-0.50553770498937622</v>
      </c>
      <c r="F13" s="74">
        <v>318.05977416587444</v>
      </c>
      <c r="G13" s="361">
        <v>320.68112146402501</v>
      </c>
      <c r="H13" s="71">
        <v>-0.81743112478314017</v>
      </c>
    </row>
    <row r="14" spans="1:8" ht="34.5" customHeight="1" thickBot="1" x14ac:dyDescent="0.25">
      <c r="B14" s="394" t="s">
        <v>95</v>
      </c>
      <c r="C14" s="340">
        <v>1351.49</v>
      </c>
      <c r="D14" s="396">
        <v>1329.15</v>
      </c>
      <c r="E14" s="72">
        <v>1.6807734266260328</v>
      </c>
      <c r="F14" s="74">
        <v>313.35992023928213</v>
      </c>
      <c r="G14" s="361">
        <v>309.14922616749391</v>
      </c>
      <c r="H14" s="72">
        <v>1.3620263987032961</v>
      </c>
    </row>
    <row r="15" spans="1:8" ht="30.75" customHeight="1" thickBot="1" x14ac:dyDescent="0.3">
      <c r="B15" s="416" t="s">
        <v>96</v>
      </c>
      <c r="C15" s="417"/>
      <c r="D15" s="417"/>
      <c r="E15" s="418"/>
      <c r="F15" s="351" t="s">
        <v>272</v>
      </c>
      <c r="G15" s="351" t="s">
        <v>260</v>
      </c>
      <c r="H15" s="236" t="s">
        <v>175</v>
      </c>
    </row>
    <row r="16" spans="1:8" ht="15.75" thickBot="1" x14ac:dyDescent="0.25">
      <c r="B16" s="419"/>
      <c r="C16" s="420"/>
      <c r="D16" s="420"/>
      <c r="E16" s="421"/>
      <c r="F16" s="352">
        <v>4.3129</v>
      </c>
      <c r="G16" s="352">
        <v>4.2993800000000002</v>
      </c>
      <c r="H16" s="237">
        <v>0.31446394596429611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AD29" sqref="AD29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192</v>
      </c>
    </row>
    <row r="4" spans="1:4" ht="15.75" x14ac:dyDescent="0.25">
      <c r="A4" s="138" t="s">
        <v>249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4" sqref="J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22" t="s">
        <v>0</v>
      </c>
      <c r="C4" s="425" t="s">
        <v>41</v>
      </c>
      <c r="D4" s="428" t="s">
        <v>1</v>
      </c>
      <c r="E4" s="429"/>
      <c r="F4" s="43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3"/>
      <c r="C5" s="426"/>
      <c r="D5" s="431"/>
      <c r="E5" s="432"/>
      <c r="F5" s="43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3"/>
      <c r="C6" s="426"/>
      <c r="D6" s="21" t="s">
        <v>27</v>
      </c>
      <c r="E6" s="139"/>
      <c r="F6" s="140" t="s">
        <v>183</v>
      </c>
      <c r="G6" s="21" t="s">
        <v>27</v>
      </c>
      <c r="H6" s="139"/>
      <c r="I6" s="140" t="s">
        <v>184</v>
      </c>
      <c r="J6" s="63" t="s">
        <v>27</v>
      </c>
      <c r="K6" s="63"/>
      <c r="L6" s="140" t="s">
        <v>184</v>
      </c>
      <c r="M6" s="64" t="s">
        <v>27</v>
      </c>
      <c r="N6" s="63"/>
      <c r="O6" s="140" t="s">
        <v>184</v>
      </c>
      <c r="P6" s="21" t="s">
        <v>27</v>
      </c>
      <c r="Q6" s="22"/>
      <c r="R6" s="140" t="s">
        <v>184</v>
      </c>
    </row>
    <row r="7" spans="1:18" ht="15.75" thickBot="1" x14ac:dyDescent="0.25">
      <c r="B7" s="424"/>
      <c r="C7" s="427"/>
      <c r="D7" s="12" t="s">
        <v>271</v>
      </c>
      <c r="E7" s="114" t="s">
        <v>259</v>
      </c>
      <c r="F7" s="13" t="s">
        <v>15</v>
      </c>
      <c r="G7" s="12" t="s">
        <v>271</v>
      </c>
      <c r="H7" s="114" t="s">
        <v>259</v>
      </c>
      <c r="I7" s="13" t="s">
        <v>15</v>
      </c>
      <c r="J7" s="12" t="s">
        <v>271</v>
      </c>
      <c r="K7" s="114" t="s">
        <v>259</v>
      </c>
      <c r="L7" s="13" t="s">
        <v>15</v>
      </c>
      <c r="M7" s="12" t="s">
        <v>271</v>
      </c>
      <c r="N7" s="114" t="s">
        <v>259</v>
      </c>
      <c r="O7" s="13" t="s">
        <v>15</v>
      </c>
      <c r="P7" s="12" t="s">
        <v>271</v>
      </c>
      <c r="Q7" s="114" t="s">
        <v>259</v>
      </c>
      <c r="R7" s="14" t="s">
        <v>15</v>
      </c>
    </row>
    <row r="8" spans="1:18" ht="27" customHeight="1" x14ac:dyDescent="0.2">
      <c r="B8" s="436" t="s">
        <v>56</v>
      </c>
      <c r="C8" s="252" t="s">
        <v>165</v>
      </c>
      <c r="D8" s="369">
        <v>1371.7570000000001</v>
      </c>
      <c r="E8" s="368">
        <v>1378.732</v>
      </c>
      <c r="F8" s="385">
        <v>-0.50589962371221597</v>
      </c>
      <c r="G8" s="25">
        <v>1392.722</v>
      </c>
      <c r="H8" s="24">
        <v>1423.9739999999999</v>
      </c>
      <c r="I8" s="126">
        <v>-2.194702993172625</v>
      </c>
      <c r="J8" s="73">
        <v>1280.549</v>
      </c>
      <c r="K8" s="24">
        <v>1321.008</v>
      </c>
      <c r="L8" s="126">
        <v>-3.062736940275915</v>
      </c>
      <c r="M8" s="73" t="s">
        <v>97</v>
      </c>
      <c r="N8" s="24" t="s">
        <v>97</v>
      </c>
      <c r="O8" s="126" t="s">
        <v>161</v>
      </c>
      <c r="P8" s="73">
        <v>1199.298</v>
      </c>
      <c r="Q8" s="24">
        <v>1247.6969999999999</v>
      </c>
      <c r="R8" s="41">
        <v>-3.8790667926587856</v>
      </c>
    </row>
    <row r="9" spans="1:18" ht="23.25" customHeight="1" x14ac:dyDescent="0.2">
      <c r="B9" s="437"/>
      <c r="C9" s="253" t="s">
        <v>166</v>
      </c>
      <c r="D9" s="371">
        <v>1351.491</v>
      </c>
      <c r="E9" s="370">
        <v>1329.1469999999999</v>
      </c>
      <c r="F9" s="386">
        <v>1.6810781651690934</v>
      </c>
      <c r="G9" s="26">
        <v>1374.443</v>
      </c>
      <c r="H9" s="42">
        <v>1344.7829999999999</v>
      </c>
      <c r="I9" s="208">
        <v>2.2055603022941308</v>
      </c>
      <c r="J9" s="129">
        <v>1422.999</v>
      </c>
      <c r="K9" s="42">
        <v>1425.5989999999999</v>
      </c>
      <c r="L9" s="208">
        <v>-0.18237947697774123</v>
      </c>
      <c r="M9" s="129">
        <v>1369.14</v>
      </c>
      <c r="N9" s="42">
        <v>1316.3510000000001</v>
      </c>
      <c r="O9" s="208">
        <v>4.0102525846069916</v>
      </c>
      <c r="P9" s="129">
        <v>1177.3499999999999</v>
      </c>
      <c r="Q9" s="42">
        <v>1246.2360000000001</v>
      </c>
      <c r="R9" s="43">
        <v>-5.5275244817193681</v>
      </c>
    </row>
    <row r="10" spans="1:18" ht="27" customHeight="1" x14ac:dyDescent="0.2">
      <c r="B10" s="437"/>
      <c r="C10" s="253" t="s">
        <v>173</v>
      </c>
      <c r="D10" s="371">
        <v>1349.34</v>
      </c>
      <c r="E10" s="370">
        <v>1366.453</v>
      </c>
      <c r="F10" s="386">
        <v>-1.252366528523122</v>
      </c>
      <c r="G10" s="26" t="s">
        <v>97</v>
      </c>
      <c r="H10" s="42" t="s">
        <v>97</v>
      </c>
      <c r="I10" s="376" t="s">
        <v>161</v>
      </c>
      <c r="J10" s="384" t="s">
        <v>97</v>
      </c>
      <c r="K10" s="42" t="s">
        <v>97</v>
      </c>
      <c r="L10" s="208" t="s">
        <v>161</v>
      </c>
      <c r="M10" s="384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37"/>
      <c r="C11" s="253" t="s">
        <v>174</v>
      </c>
      <c r="D11" s="371">
        <v>1614.2260000000001</v>
      </c>
      <c r="E11" s="370">
        <v>1657.5150000000001</v>
      </c>
      <c r="F11" s="386">
        <v>-2.6116807389375047</v>
      </c>
      <c r="G11" s="26">
        <v>1736.05</v>
      </c>
      <c r="H11" s="42">
        <v>1738.973</v>
      </c>
      <c r="I11" s="208">
        <v>-0.16808771614050372</v>
      </c>
      <c r="J11" s="384" t="s">
        <v>97</v>
      </c>
      <c r="K11" s="42" t="s">
        <v>97</v>
      </c>
      <c r="L11" s="208" t="s">
        <v>161</v>
      </c>
      <c r="M11" s="384" t="s">
        <v>97</v>
      </c>
      <c r="N11" s="42" t="s">
        <v>97</v>
      </c>
      <c r="O11" s="208" t="s">
        <v>161</v>
      </c>
      <c r="P11" s="384" t="s">
        <v>97</v>
      </c>
      <c r="Q11" s="42" t="s">
        <v>97</v>
      </c>
      <c r="R11" s="43" t="s">
        <v>161</v>
      </c>
    </row>
    <row r="12" spans="1:18" ht="25.5" x14ac:dyDescent="0.2">
      <c r="B12" s="437"/>
      <c r="C12" s="253" t="s">
        <v>57</v>
      </c>
      <c r="D12" s="371">
        <v>1415.8150000000001</v>
      </c>
      <c r="E12" s="370">
        <v>1423.182</v>
      </c>
      <c r="F12" s="386">
        <v>-0.5176428594515643</v>
      </c>
      <c r="G12" s="26">
        <v>1416.183</v>
      </c>
      <c r="H12" s="42">
        <v>1442.354</v>
      </c>
      <c r="I12" s="208">
        <v>-1.814464410262671</v>
      </c>
      <c r="J12" s="384" t="s">
        <v>97</v>
      </c>
      <c r="K12" s="42" t="s">
        <v>97</v>
      </c>
      <c r="L12" s="208" t="s">
        <v>161</v>
      </c>
      <c r="M12" s="129">
        <v>1383.373</v>
      </c>
      <c r="N12" s="42">
        <v>1289.674</v>
      </c>
      <c r="O12" s="208">
        <v>7.2653244153173642</v>
      </c>
      <c r="P12" s="384" t="s">
        <v>97</v>
      </c>
      <c r="Q12" s="42" t="s">
        <v>97</v>
      </c>
      <c r="R12" s="43" t="s">
        <v>161</v>
      </c>
    </row>
    <row r="13" spans="1:18" ht="23.25" customHeight="1" x14ac:dyDescent="0.2">
      <c r="B13" s="437"/>
      <c r="C13" s="253" t="s">
        <v>58</v>
      </c>
      <c r="D13" s="129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38"/>
      <c r="C14" s="343" t="s">
        <v>59</v>
      </c>
      <c r="D14" s="28" t="s">
        <v>97</v>
      </c>
      <c r="E14" s="39" t="s">
        <v>97</v>
      </c>
      <c r="F14" s="383" t="s">
        <v>161</v>
      </c>
      <c r="G14" s="26" t="s">
        <v>28</v>
      </c>
      <c r="H14" s="42" t="s">
        <v>97</v>
      </c>
      <c r="I14" s="208" t="s">
        <v>161</v>
      </c>
      <c r="J14" s="129" t="s">
        <v>28</v>
      </c>
      <c r="K14" s="42" t="s">
        <v>28</v>
      </c>
      <c r="L14" s="208" t="s">
        <v>28</v>
      </c>
      <c r="M14" s="384" t="s">
        <v>97</v>
      </c>
      <c r="N14" s="42" t="s">
        <v>97</v>
      </c>
      <c r="O14" s="208" t="s">
        <v>161</v>
      </c>
      <c r="P14" s="129" t="s">
        <v>28</v>
      </c>
      <c r="Q14" s="42" t="s">
        <v>28</v>
      </c>
      <c r="R14" s="43" t="s">
        <v>28</v>
      </c>
    </row>
    <row r="15" spans="1:18" ht="15.75" customHeight="1" x14ac:dyDescent="0.2">
      <c r="B15" s="439" t="s">
        <v>60</v>
      </c>
      <c r="C15" s="440"/>
      <c r="D15" s="387">
        <v>1460.875</v>
      </c>
      <c r="E15" s="388">
        <v>1438.2829999999999</v>
      </c>
      <c r="F15" s="389">
        <v>1.5707618041790175</v>
      </c>
      <c r="G15" s="26">
        <v>1487.383</v>
      </c>
      <c r="H15" s="42">
        <v>1448.02</v>
      </c>
      <c r="I15" s="208">
        <v>2.7184016795348169</v>
      </c>
      <c r="J15" s="384">
        <v>1401.306</v>
      </c>
      <c r="K15" s="42">
        <v>1359.1959999999999</v>
      </c>
      <c r="L15" s="208">
        <v>3.098155085800733</v>
      </c>
      <c r="M15" s="384">
        <v>1226.1300000000001</v>
      </c>
      <c r="N15" s="42">
        <v>1234.999</v>
      </c>
      <c r="O15" s="208">
        <v>-0.71813823331030346</v>
      </c>
      <c r="P15" s="129" t="s">
        <v>28</v>
      </c>
      <c r="Q15" s="42" t="s">
        <v>28</v>
      </c>
      <c r="R15" s="43" t="s">
        <v>28</v>
      </c>
    </row>
    <row r="16" spans="1:18" ht="15" x14ac:dyDescent="0.2">
      <c r="B16" s="441" t="s">
        <v>61</v>
      </c>
      <c r="C16" s="442"/>
      <c r="D16" s="371">
        <v>979.80799999999999</v>
      </c>
      <c r="E16" s="370">
        <v>1002.503</v>
      </c>
      <c r="F16" s="386">
        <v>-2.2638336244380364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43" t="s">
        <v>62</v>
      </c>
      <c r="C17" s="444"/>
      <c r="D17" s="371">
        <v>1843.52</v>
      </c>
      <c r="E17" s="370">
        <v>1954.867</v>
      </c>
      <c r="F17" s="386">
        <v>-5.6958862163001358</v>
      </c>
      <c r="G17" s="26" t="s">
        <v>97</v>
      </c>
      <c r="H17" s="42" t="s">
        <v>97</v>
      </c>
      <c r="I17" s="208" t="s">
        <v>161</v>
      </c>
      <c r="J17" s="129" t="s">
        <v>28</v>
      </c>
      <c r="K17" s="42" t="s">
        <v>28</v>
      </c>
      <c r="L17" s="208" t="s">
        <v>28</v>
      </c>
      <c r="M17" s="129" t="s">
        <v>28</v>
      </c>
      <c r="N17" s="42" t="s">
        <v>28</v>
      </c>
      <c r="O17" s="208" t="s">
        <v>28</v>
      </c>
      <c r="P17" s="129">
        <v>2114.3119999999999</v>
      </c>
      <c r="Q17" s="42">
        <v>2177.8150000000001</v>
      </c>
      <c r="R17" s="43">
        <v>-2.9159042434733968</v>
      </c>
    </row>
    <row r="18" spans="2:18" ht="15.75" customHeight="1" x14ac:dyDescent="0.2">
      <c r="B18" s="434" t="s">
        <v>63</v>
      </c>
      <c r="C18" s="344" t="s">
        <v>54</v>
      </c>
      <c r="D18" s="371">
        <v>905.46100000000001</v>
      </c>
      <c r="E18" s="370">
        <v>917.22500000000002</v>
      </c>
      <c r="F18" s="386">
        <v>-1.2825642563166082</v>
      </c>
      <c r="G18" s="26">
        <v>896.40499999999997</v>
      </c>
      <c r="H18" s="42">
        <v>905.01199999999994</v>
      </c>
      <c r="I18" s="208">
        <v>-0.95103711332004126</v>
      </c>
      <c r="J18" s="129">
        <v>977.23900000000003</v>
      </c>
      <c r="K18" s="42">
        <v>987.42399999999998</v>
      </c>
      <c r="L18" s="208">
        <v>-1.0314717892212408</v>
      </c>
      <c r="M18" s="129">
        <v>911.072</v>
      </c>
      <c r="N18" s="42">
        <v>915.32100000000003</v>
      </c>
      <c r="O18" s="208">
        <v>-0.46420873114459554</v>
      </c>
      <c r="P18" s="129">
        <v>690.77099999999996</v>
      </c>
      <c r="Q18" s="42">
        <v>709.14400000000001</v>
      </c>
      <c r="R18" s="43">
        <v>-2.5908701194679846</v>
      </c>
    </row>
    <row r="19" spans="2:18" ht="37.5" customHeight="1" thickBot="1" x14ac:dyDescent="0.25">
      <c r="B19" s="435"/>
      <c r="C19" s="254" t="s">
        <v>64</v>
      </c>
      <c r="D19" s="390">
        <v>659.09900000000005</v>
      </c>
      <c r="E19" s="391">
        <v>662.50099999999998</v>
      </c>
      <c r="F19" s="392">
        <v>-0.51350865885484398</v>
      </c>
      <c r="G19" s="28" t="s">
        <v>97</v>
      </c>
      <c r="H19" s="39" t="s">
        <v>97</v>
      </c>
      <c r="I19" s="383" t="s">
        <v>161</v>
      </c>
      <c r="J19" s="141" t="s">
        <v>97</v>
      </c>
      <c r="K19" s="39" t="s">
        <v>97</v>
      </c>
      <c r="L19" s="383" t="s">
        <v>161</v>
      </c>
      <c r="M19" s="141" t="s">
        <v>97</v>
      </c>
      <c r="N19" s="39" t="s">
        <v>97</v>
      </c>
      <c r="O19" s="383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8" sqref="W2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271</v>
      </c>
      <c r="D9" s="114" t="s">
        <v>259</v>
      </c>
      <c r="E9" s="223" t="s">
        <v>15</v>
      </c>
      <c r="F9" s="12" t="s">
        <v>271</v>
      </c>
      <c r="G9" s="114" t="s">
        <v>259</v>
      </c>
      <c r="H9" s="13" t="s">
        <v>15</v>
      </c>
      <c r="I9" s="12" t="s">
        <v>271</v>
      </c>
      <c r="J9" s="114" t="s">
        <v>259</v>
      </c>
      <c r="K9" s="13" t="s">
        <v>15</v>
      </c>
      <c r="L9" s="12" t="s">
        <v>271</v>
      </c>
      <c r="M9" s="114" t="s">
        <v>259</v>
      </c>
      <c r="N9" s="13" t="s">
        <v>15</v>
      </c>
      <c r="O9" s="12" t="s">
        <v>271</v>
      </c>
      <c r="P9" s="114" t="s">
        <v>259</v>
      </c>
      <c r="Q9" s="14" t="s">
        <v>15</v>
      </c>
    </row>
    <row r="10" spans="1:17" ht="17.25" customHeight="1" x14ac:dyDescent="0.2">
      <c r="A10" s="445" t="s">
        <v>84</v>
      </c>
      <c r="B10" s="255" t="s">
        <v>44</v>
      </c>
      <c r="C10" s="27" t="s">
        <v>28</v>
      </c>
      <c r="D10" s="377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46"/>
      <c r="B11" s="256" t="s">
        <v>45</v>
      </c>
      <c r="C11" s="26" t="s">
        <v>97</v>
      </c>
      <c r="D11" s="378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46"/>
      <c r="B12" s="256" t="s">
        <v>46</v>
      </c>
      <c r="C12" s="26">
        <v>174.00700000000001</v>
      </c>
      <c r="D12" s="378">
        <v>175.12299999999999</v>
      </c>
      <c r="E12" s="43">
        <v>-0.63726637848825429</v>
      </c>
      <c r="F12" s="26">
        <v>176.827</v>
      </c>
      <c r="G12" s="42">
        <v>178.31700000000001</v>
      </c>
      <c r="H12" s="208">
        <v>-0.83559054941481137</v>
      </c>
      <c r="I12" s="26">
        <v>175.07</v>
      </c>
      <c r="J12" s="42">
        <v>174.55600000000001</v>
      </c>
      <c r="K12" s="208">
        <v>0.29446137629183849</v>
      </c>
      <c r="L12" s="26">
        <v>168.74</v>
      </c>
      <c r="M12" s="42">
        <v>170.15100000000001</v>
      </c>
      <c r="N12" s="208">
        <v>-0.82926341896315692</v>
      </c>
      <c r="O12" s="26">
        <v>160.60900000000001</v>
      </c>
      <c r="P12" s="42">
        <v>162.357</v>
      </c>
      <c r="Q12" s="43">
        <v>-1.076639750672894</v>
      </c>
    </row>
    <row r="13" spans="1:17" ht="15" customHeight="1" x14ac:dyDescent="0.2">
      <c r="A13" s="446"/>
      <c r="B13" s="257" t="s">
        <v>47</v>
      </c>
      <c r="C13" s="26">
        <v>187.09</v>
      </c>
      <c r="D13" s="378">
        <v>188.55099999999999</v>
      </c>
      <c r="E13" s="43">
        <v>-0.77485667007864423</v>
      </c>
      <c r="F13" s="26">
        <v>186.63300000000001</v>
      </c>
      <c r="G13" s="42">
        <v>187.44900000000001</v>
      </c>
      <c r="H13" s="208">
        <v>-0.43531840660659832</v>
      </c>
      <c r="I13" s="26">
        <v>192.642</v>
      </c>
      <c r="J13" s="42">
        <v>196.203</v>
      </c>
      <c r="K13" s="208">
        <v>-1.8149569578446847</v>
      </c>
      <c r="L13" s="26">
        <v>179.95699999999999</v>
      </c>
      <c r="M13" s="42">
        <v>180.148</v>
      </c>
      <c r="N13" s="208">
        <v>-0.10602393587494867</v>
      </c>
      <c r="O13" s="26">
        <v>178.30699999999999</v>
      </c>
      <c r="P13" s="42">
        <v>181.32900000000001</v>
      </c>
      <c r="Q13" s="43">
        <v>-1.6665839441016164</v>
      </c>
    </row>
    <row r="14" spans="1:17" ht="15" customHeight="1" thickBot="1" x14ac:dyDescent="0.25">
      <c r="A14" s="446"/>
      <c r="B14" s="258" t="s">
        <v>48</v>
      </c>
      <c r="C14" s="30">
        <v>276.16899999999998</v>
      </c>
      <c r="D14" s="379">
        <v>276.86700000000002</v>
      </c>
      <c r="E14" s="47">
        <v>-0.25210660714351507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47"/>
      <c r="B15" s="259" t="s">
        <v>25</v>
      </c>
      <c r="C15" s="209">
        <v>180.35960112859578</v>
      </c>
      <c r="D15" s="380">
        <v>181.39988337684602</v>
      </c>
      <c r="E15" s="211">
        <v>-0.57347459595060468</v>
      </c>
      <c r="F15" s="209">
        <v>182.46090711705205</v>
      </c>
      <c r="G15" s="210">
        <v>183.50069424629422</v>
      </c>
      <c r="H15" s="515">
        <v>-0.56663934352562795</v>
      </c>
      <c r="I15" s="209">
        <v>183.47462513768124</v>
      </c>
      <c r="J15" s="210">
        <v>185.22494452233576</v>
      </c>
      <c r="K15" s="515">
        <v>-0.94496958234664297</v>
      </c>
      <c r="L15" s="209">
        <v>171.72059491974315</v>
      </c>
      <c r="M15" s="210">
        <v>173.03111879571591</v>
      </c>
      <c r="N15" s="515">
        <v>-0.75739201427691982</v>
      </c>
      <c r="O15" s="209">
        <v>163.59966779696322</v>
      </c>
      <c r="P15" s="210">
        <v>163.664140190995</v>
      </c>
      <c r="Q15" s="211">
        <v>-3.9393109545281489E-2</v>
      </c>
    </row>
    <row r="16" spans="1:17" ht="15.75" customHeight="1" x14ac:dyDescent="0.2">
      <c r="A16" s="445" t="s">
        <v>26</v>
      </c>
      <c r="B16" s="255" t="s">
        <v>44</v>
      </c>
      <c r="C16" s="31">
        <v>177.23500000000001</v>
      </c>
      <c r="D16" s="127">
        <v>179.61500000000001</v>
      </c>
      <c r="E16" s="128">
        <v>-1.3250563705703842</v>
      </c>
      <c r="F16" s="121">
        <v>176.898</v>
      </c>
      <c r="G16" s="122">
        <v>179.63300000000001</v>
      </c>
      <c r="H16" s="123">
        <v>-1.5225487521780594</v>
      </c>
      <c r="I16" s="121">
        <v>179.16499999999999</v>
      </c>
      <c r="J16" s="122">
        <v>179.53700000000001</v>
      </c>
      <c r="K16" s="123">
        <v>-0.20719963015980777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50"/>
      <c r="B17" s="260" t="s">
        <v>45</v>
      </c>
      <c r="C17" s="26">
        <v>185.27699999999999</v>
      </c>
      <c r="D17" s="42">
        <v>185.691</v>
      </c>
      <c r="E17" s="43">
        <v>-0.22295103155242618</v>
      </c>
      <c r="F17" s="26">
        <v>181.57400000000001</v>
      </c>
      <c r="G17" s="42">
        <v>185.26900000000001</v>
      </c>
      <c r="H17" s="208">
        <v>-1.9943973357658284</v>
      </c>
      <c r="I17" s="26">
        <v>196.52500000000001</v>
      </c>
      <c r="J17" s="42">
        <v>186.739</v>
      </c>
      <c r="K17" s="208">
        <v>5.2404693181392217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50"/>
      <c r="B18" s="260" t="s">
        <v>46</v>
      </c>
      <c r="C18" s="26">
        <v>190.63499999999999</v>
      </c>
      <c r="D18" s="42">
        <v>197.33699999999999</v>
      </c>
      <c r="E18" s="43">
        <v>-3.3962206783319897</v>
      </c>
      <c r="F18" s="26">
        <v>191.18</v>
      </c>
      <c r="G18" s="42">
        <v>199.529</v>
      </c>
      <c r="H18" s="208">
        <v>-4.184354154032742</v>
      </c>
      <c r="I18" s="26">
        <v>192.10499999999999</v>
      </c>
      <c r="J18" s="42">
        <v>189.39099999999999</v>
      </c>
      <c r="K18" s="208">
        <v>1.43301424038101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50"/>
      <c r="B19" s="260" t="s">
        <v>47</v>
      </c>
      <c r="C19" s="26">
        <v>190.87700000000001</v>
      </c>
      <c r="D19" s="42">
        <v>195.06899999999999</v>
      </c>
      <c r="E19" s="43">
        <v>-2.1489831803105464</v>
      </c>
      <c r="F19" s="26">
        <v>190.77099999999999</v>
      </c>
      <c r="G19" s="42">
        <v>196.32400000000001</v>
      </c>
      <c r="H19" s="208">
        <v>-2.828487602127109</v>
      </c>
      <c r="I19" s="26">
        <v>190.512</v>
      </c>
      <c r="J19" s="42">
        <v>189.251</v>
      </c>
      <c r="K19" s="208">
        <v>0.66631087814595202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50"/>
      <c r="B20" s="260" t="s">
        <v>48</v>
      </c>
      <c r="C20" s="30">
        <v>183.446</v>
      </c>
      <c r="D20" s="125">
        <v>178.583</v>
      </c>
      <c r="E20" s="47">
        <v>2.7231035428904207</v>
      </c>
      <c r="F20" s="30">
        <v>181.52199999999999</v>
      </c>
      <c r="G20" s="125">
        <v>175.39</v>
      </c>
      <c r="H20" s="44">
        <v>3.4962084497405814</v>
      </c>
      <c r="I20" s="30">
        <v>210.62</v>
      </c>
      <c r="J20" s="125">
        <v>199.24600000000001</v>
      </c>
      <c r="K20" s="44">
        <v>5.7085211246398897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51"/>
      <c r="B21" s="261" t="s">
        <v>25</v>
      </c>
      <c r="C21" s="209">
        <v>189.53111270264407</v>
      </c>
      <c r="D21" s="210">
        <v>193.03735629328202</v>
      </c>
      <c r="E21" s="211">
        <v>-1.8163549573849882</v>
      </c>
      <c r="F21" s="209">
        <v>188.9676731705739</v>
      </c>
      <c r="G21" s="210">
        <v>194.18542656363417</v>
      </c>
      <c r="H21" s="515">
        <v>-2.6869953556223316</v>
      </c>
      <c r="I21" s="209">
        <v>191.67379040861638</v>
      </c>
      <c r="J21" s="210">
        <v>188.49946052106515</v>
      </c>
      <c r="K21" s="515">
        <v>1.683999454840085</v>
      </c>
      <c r="L21" s="130" t="s">
        <v>97</v>
      </c>
      <c r="M21" s="516" t="s">
        <v>97</v>
      </c>
      <c r="N21" s="517" t="s">
        <v>161</v>
      </c>
      <c r="O21" s="130" t="s">
        <v>97</v>
      </c>
      <c r="P21" s="516" t="s">
        <v>97</v>
      </c>
      <c r="Q21" s="132" t="s">
        <v>161</v>
      </c>
    </row>
    <row r="22" spans="1:17" ht="15.75" customHeight="1" x14ac:dyDescent="0.2">
      <c r="A22" s="445" t="s">
        <v>49</v>
      </c>
      <c r="B22" s="262" t="s">
        <v>44</v>
      </c>
      <c r="C22" s="121">
        <v>349.40300000000002</v>
      </c>
      <c r="D22" s="122">
        <v>338.553</v>
      </c>
      <c r="E22" s="124">
        <v>3.2048157895514211</v>
      </c>
      <c r="F22" s="296" t="s">
        <v>28</v>
      </c>
      <c r="G22" s="297" t="s">
        <v>28</v>
      </c>
      <c r="H22" s="123" t="s">
        <v>28</v>
      </c>
      <c r="I22" s="30">
        <v>349.40300000000002</v>
      </c>
      <c r="J22" s="125">
        <v>338.553</v>
      </c>
      <c r="K22" s="44">
        <v>3.2048157895514211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50"/>
      <c r="B23" s="260" t="s">
        <v>45</v>
      </c>
      <c r="C23" s="30">
        <v>445.45499999999998</v>
      </c>
      <c r="D23" s="125">
        <v>464.13200000000001</v>
      </c>
      <c r="E23" s="47">
        <v>-4.0240707384968113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347.09699999999998</v>
      </c>
      <c r="M23" s="125">
        <v>335.94400000000002</v>
      </c>
      <c r="N23" s="44">
        <v>3.31989855452098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50"/>
      <c r="B24" s="260" t="s">
        <v>46</v>
      </c>
      <c r="C24" s="30">
        <v>297.38499999999999</v>
      </c>
      <c r="D24" s="125">
        <v>299.74299999999999</v>
      </c>
      <c r="E24" s="47">
        <v>-0.78667391732250758</v>
      </c>
      <c r="F24" s="30">
        <v>472.64</v>
      </c>
      <c r="G24" s="125">
        <v>429.75900000000001</v>
      </c>
      <c r="H24" s="44">
        <v>9.9779178562868882</v>
      </c>
      <c r="I24" s="30" t="s">
        <v>97</v>
      </c>
      <c r="J24" s="125" t="s">
        <v>97</v>
      </c>
      <c r="K24" s="44" t="s">
        <v>161</v>
      </c>
      <c r="L24" s="30">
        <v>307.02199999999999</v>
      </c>
      <c r="M24" s="125">
        <v>310.101</v>
      </c>
      <c r="N24" s="44">
        <v>-0.99290231247239047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50"/>
      <c r="B25" s="260" t="s">
        <v>47</v>
      </c>
      <c r="C25" s="30">
        <v>447.09800000000001</v>
      </c>
      <c r="D25" s="125">
        <v>446.20499999999998</v>
      </c>
      <c r="E25" s="47">
        <v>0.20013222621889695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50"/>
      <c r="B26" s="260" t="s">
        <v>48</v>
      </c>
      <c r="C26" s="30">
        <v>378.79700000000003</v>
      </c>
      <c r="D26" s="125">
        <v>395.82400000000001</v>
      </c>
      <c r="E26" s="47">
        <v>-4.3016593233356204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360.27600000000001</v>
      </c>
      <c r="M26" s="125">
        <v>355.33800000000002</v>
      </c>
      <c r="N26" s="44">
        <v>1.389662799925701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49"/>
      <c r="B27" s="261" t="s">
        <v>25</v>
      </c>
      <c r="C27" s="209">
        <v>398.18751899900235</v>
      </c>
      <c r="D27" s="210">
        <v>400.69258943711054</v>
      </c>
      <c r="E27" s="211">
        <v>-0.62518511800462606</v>
      </c>
      <c r="F27" s="209">
        <v>378.44841998526744</v>
      </c>
      <c r="G27" s="210">
        <v>386.15330072364969</v>
      </c>
      <c r="H27" s="515">
        <v>-1.9952906589023953</v>
      </c>
      <c r="I27" s="130">
        <v>350.84766176457651</v>
      </c>
      <c r="J27" s="516">
        <v>351.77828865837267</v>
      </c>
      <c r="K27" s="517">
        <v>-0.264549269753237</v>
      </c>
      <c r="L27" s="209">
        <v>310.2126713485651</v>
      </c>
      <c r="M27" s="210">
        <v>312.80397528575566</v>
      </c>
      <c r="N27" s="515">
        <v>-0.82841144676097134</v>
      </c>
      <c r="O27" s="209">
        <v>447.34734470056378</v>
      </c>
      <c r="P27" s="210">
        <v>446.34880531292862</v>
      </c>
      <c r="Q27" s="211">
        <v>0.22371279495978508</v>
      </c>
    </row>
    <row r="28" spans="1:17" ht="15.75" customHeight="1" x14ac:dyDescent="0.2">
      <c r="A28" s="445" t="s">
        <v>50</v>
      </c>
      <c r="B28" s="262" t="s">
        <v>44</v>
      </c>
      <c r="C28" s="121">
        <v>306.13600000000002</v>
      </c>
      <c r="D28" s="122">
        <v>307.488</v>
      </c>
      <c r="E28" s="124">
        <v>-0.43969195545841644</v>
      </c>
      <c r="F28" s="296">
        <v>304.75</v>
      </c>
      <c r="G28" s="297">
        <v>306.09100000000001</v>
      </c>
      <c r="H28" s="123">
        <v>-0.43810500798782326</v>
      </c>
      <c r="I28" s="381" t="s">
        <v>97</v>
      </c>
      <c r="J28" s="382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50"/>
      <c r="B29" s="260" t="s">
        <v>45</v>
      </c>
      <c r="C29" s="30">
        <v>277.67</v>
      </c>
      <c r="D29" s="125">
        <v>276.40600000000001</v>
      </c>
      <c r="E29" s="47">
        <v>0.45729832203353404</v>
      </c>
      <c r="F29" s="30">
        <v>215.24199999999999</v>
      </c>
      <c r="G29" s="125">
        <v>218.351</v>
      </c>
      <c r="H29" s="44">
        <v>-1.4238542530146456</v>
      </c>
      <c r="I29" s="298">
        <v>268.86200000000002</v>
      </c>
      <c r="J29" s="299">
        <v>268.70400000000001</v>
      </c>
      <c r="K29" s="44">
        <v>5.8800762176973713E-2</v>
      </c>
      <c r="L29" s="30">
        <v>314.80700000000002</v>
      </c>
      <c r="M29" s="125">
        <v>315.92399999999998</v>
      </c>
      <c r="N29" s="44">
        <v>-0.35356604753040666</v>
      </c>
      <c r="O29" s="30">
        <v>332.77</v>
      </c>
      <c r="P29" s="125">
        <v>349.75700000000001</v>
      </c>
      <c r="Q29" s="47">
        <v>-4.856800578687495</v>
      </c>
    </row>
    <row r="30" spans="1:17" ht="15" customHeight="1" x14ac:dyDescent="0.2">
      <c r="A30" s="450"/>
      <c r="B30" s="260" t="s">
        <v>46</v>
      </c>
      <c r="C30" s="30">
        <v>255.77099999999999</v>
      </c>
      <c r="D30" s="125">
        <v>255.07</v>
      </c>
      <c r="E30" s="47">
        <v>0.27482651821068466</v>
      </c>
      <c r="F30" s="30">
        <v>285.142</v>
      </c>
      <c r="G30" s="125">
        <v>284.46300000000002</v>
      </c>
      <c r="H30" s="44">
        <v>0.23869536635695104</v>
      </c>
      <c r="I30" s="298">
        <v>243.714</v>
      </c>
      <c r="J30" s="299">
        <v>241.25800000000001</v>
      </c>
      <c r="K30" s="44">
        <v>1.0179973306584604</v>
      </c>
      <c r="L30" s="30">
        <v>257.27999999999997</v>
      </c>
      <c r="M30" s="125">
        <v>257.017</v>
      </c>
      <c r="N30" s="44">
        <v>0.10232786158113152</v>
      </c>
      <c r="O30" s="30">
        <v>242.31299999999999</v>
      </c>
      <c r="P30" s="125">
        <v>244.048</v>
      </c>
      <c r="Q30" s="47">
        <v>-0.71092571953058969</v>
      </c>
    </row>
    <row r="31" spans="1:17" ht="15" customHeight="1" x14ac:dyDescent="0.2">
      <c r="A31" s="450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50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49"/>
      <c r="B33" s="261" t="s">
        <v>25</v>
      </c>
      <c r="C33" s="209">
        <v>264.45874826656274</v>
      </c>
      <c r="D33" s="210">
        <v>263.08153992779529</v>
      </c>
      <c r="E33" s="211">
        <v>0.5234910587589805</v>
      </c>
      <c r="F33" s="209">
        <v>249.37162381259228</v>
      </c>
      <c r="G33" s="210">
        <v>253.09382433011064</v>
      </c>
      <c r="H33" s="515">
        <v>-1.4706801034637211</v>
      </c>
      <c r="I33" s="518">
        <v>263.7279850428838</v>
      </c>
      <c r="J33" s="519">
        <v>262.37680258650386</v>
      </c>
      <c r="K33" s="515">
        <v>0.51497786506277343</v>
      </c>
      <c r="L33" s="209">
        <v>261.5231172919593</v>
      </c>
      <c r="M33" s="210">
        <v>260.44903621384128</v>
      </c>
      <c r="N33" s="515">
        <v>0.41239587357740898</v>
      </c>
      <c r="O33" s="209">
        <v>295.28014843705677</v>
      </c>
      <c r="P33" s="210">
        <v>294.45277902802331</v>
      </c>
      <c r="Q33" s="211">
        <v>0.28098543058909631</v>
      </c>
    </row>
    <row r="34" spans="1:17" ht="15.75" customHeight="1" x14ac:dyDescent="0.2">
      <c r="A34" s="445" t="s">
        <v>51</v>
      </c>
      <c r="B34" s="263" t="s">
        <v>52</v>
      </c>
      <c r="C34" s="25">
        <v>542.11599999999999</v>
      </c>
      <c r="D34" s="24">
        <v>546.48</v>
      </c>
      <c r="E34" s="41">
        <v>-0.79856536378276111</v>
      </c>
      <c r="F34" s="25">
        <v>563.30700000000002</v>
      </c>
      <c r="G34" s="24">
        <v>575.41099999999994</v>
      </c>
      <c r="H34" s="126">
        <v>-2.1035399045204088</v>
      </c>
      <c r="I34" s="25">
        <v>472.286</v>
      </c>
      <c r="J34" s="24">
        <v>487.09300000000002</v>
      </c>
      <c r="K34" s="126">
        <v>-3.0398712360883891</v>
      </c>
      <c r="L34" s="25">
        <v>554.79100000000005</v>
      </c>
      <c r="M34" s="24">
        <v>603.65200000000004</v>
      </c>
      <c r="N34" s="126">
        <v>-8.0942331011907491</v>
      </c>
      <c r="O34" s="25">
        <v>529.97799999999995</v>
      </c>
      <c r="P34" s="24">
        <v>491.94</v>
      </c>
      <c r="Q34" s="41">
        <v>7.7322437695653852</v>
      </c>
    </row>
    <row r="35" spans="1:17" ht="15.75" customHeight="1" thickBot="1" x14ac:dyDescent="0.25">
      <c r="A35" s="448"/>
      <c r="B35" s="255" t="s">
        <v>53</v>
      </c>
      <c r="C35" s="31">
        <v>849.13800000000003</v>
      </c>
      <c r="D35" s="127">
        <v>835.54600000000005</v>
      </c>
      <c r="E35" s="128">
        <v>1.6267207311147422</v>
      </c>
      <c r="F35" s="31">
        <v>881.14300000000003</v>
      </c>
      <c r="G35" s="127">
        <v>863.83699999999999</v>
      </c>
      <c r="H35" s="300">
        <v>2.0033872130969197</v>
      </c>
      <c r="I35" s="31">
        <v>826.72900000000004</v>
      </c>
      <c r="J35" s="127">
        <v>837.08699999999999</v>
      </c>
      <c r="K35" s="300">
        <v>-1.2373863170733685</v>
      </c>
      <c r="L35" s="31">
        <v>607.75699999999995</v>
      </c>
      <c r="M35" s="127">
        <v>604.09699999999998</v>
      </c>
      <c r="N35" s="300">
        <v>0.60586296571576559</v>
      </c>
      <c r="O35" s="31">
        <v>878.55799999999999</v>
      </c>
      <c r="P35" s="127">
        <v>859.43799999999999</v>
      </c>
      <c r="Q35" s="128">
        <v>2.2247096358317884</v>
      </c>
    </row>
    <row r="36" spans="1:17" ht="15" customHeight="1" thickBot="1" x14ac:dyDescent="0.25">
      <c r="A36" s="449"/>
      <c r="B36" s="259" t="s">
        <v>25</v>
      </c>
      <c r="C36" s="209">
        <v>615.97587173521936</v>
      </c>
      <c r="D36" s="210">
        <v>609.4745754863759</v>
      </c>
      <c r="E36" s="211">
        <v>1.0667050784940886</v>
      </c>
      <c r="F36" s="209">
        <v>638.4936678085968</v>
      </c>
      <c r="G36" s="210">
        <v>633.70693926723425</v>
      </c>
      <c r="H36" s="515">
        <v>0.75535365714907943</v>
      </c>
      <c r="I36" s="209">
        <v>580.04300036374627</v>
      </c>
      <c r="J36" s="210">
        <v>584.35665415184985</v>
      </c>
      <c r="K36" s="515">
        <v>-0.73818852877863206</v>
      </c>
      <c r="L36" s="209">
        <v>567.29277232410311</v>
      </c>
      <c r="M36" s="210">
        <v>603.73992556328244</v>
      </c>
      <c r="N36" s="515">
        <v>-6.0368963018595387</v>
      </c>
      <c r="O36" s="209">
        <v>601.82636607518793</v>
      </c>
      <c r="P36" s="210">
        <v>573.64500097819462</v>
      </c>
      <c r="Q36" s="211">
        <v>4.9126838112312861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66" t="s">
        <v>0</v>
      </c>
      <c r="B5" s="469" t="s">
        <v>186</v>
      </c>
      <c r="C5" s="453" t="s">
        <v>1</v>
      </c>
      <c r="D5" s="454"/>
      <c r="E5" s="455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7"/>
      <c r="B6" s="470"/>
      <c r="C6" s="456"/>
      <c r="D6" s="457"/>
      <c r="E6" s="458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7"/>
      <c r="B7" s="471"/>
      <c r="C7" s="264" t="s">
        <v>27</v>
      </c>
      <c r="D7" s="265"/>
      <c r="E7" s="140" t="s">
        <v>187</v>
      </c>
      <c r="F7" s="452" t="s">
        <v>27</v>
      </c>
      <c r="G7" s="504"/>
      <c r="H7" s="266" t="s">
        <v>187</v>
      </c>
      <c r="I7" s="452" t="s">
        <v>27</v>
      </c>
      <c r="J7" s="504"/>
      <c r="K7" s="266" t="s">
        <v>187</v>
      </c>
      <c r="L7" s="452" t="s">
        <v>27</v>
      </c>
      <c r="M7" s="504"/>
      <c r="N7" s="266" t="s">
        <v>187</v>
      </c>
      <c r="O7" s="452" t="s">
        <v>27</v>
      </c>
      <c r="P7" s="504"/>
      <c r="Q7" s="266" t="s">
        <v>187</v>
      </c>
    </row>
    <row r="8" spans="1:17" ht="15.75" customHeight="1" thickBot="1" x14ac:dyDescent="0.25">
      <c r="A8" s="468"/>
      <c r="B8" s="472"/>
      <c r="C8" s="12" t="s">
        <v>271</v>
      </c>
      <c r="D8" s="490" t="s">
        <v>259</v>
      </c>
      <c r="E8" s="497" t="s">
        <v>15</v>
      </c>
      <c r="F8" s="12" t="s">
        <v>271</v>
      </c>
      <c r="G8" s="490" t="s">
        <v>259</v>
      </c>
      <c r="H8" s="497" t="s">
        <v>15</v>
      </c>
      <c r="I8" s="12" t="s">
        <v>271</v>
      </c>
      <c r="J8" s="490" t="s">
        <v>259</v>
      </c>
      <c r="K8" s="497" t="s">
        <v>15</v>
      </c>
      <c r="L8" s="238" t="s">
        <v>271</v>
      </c>
      <c r="M8" s="490" t="s">
        <v>259</v>
      </c>
      <c r="N8" s="497" t="s">
        <v>15</v>
      </c>
      <c r="O8" s="238" t="s">
        <v>271</v>
      </c>
      <c r="P8" s="490" t="s">
        <v>259</v>
      </c>
      <c r="Q8" s="497" t="s">
        <v>15</v>
      </c>
    </row>
    <row r="9" spans="1:17" ht="24" customHeight="1" x14ac:dyDescent="0.2">
      <c r="A9" s="445" t="s">
        <v>39</v>
      </c>
      <c r="B9" s="267" t="s">
        <v>85</v>
      </c>
      <c r="C9" s="25">
        <v>1624.059</v>
      </c>
      <c r="D9" s="491">
        <v>1634.3879999999999</v>
      </c>
      <c r="E9" s="498">
        <v>-0.63197967679644929</v>
      </c>
      <c r="F9" s="25">
        <v>1623.511</v>
      </c>
      <c r="G9" s="491">
        <v>1650.5129999999999</v>
      </c>
      <c r="H9" s="498">
        <v>-1.6359762086090781</v>
      </c>
      <c r="I9" s="25">
        <v>1744.1610000000001</v>
      </c>
      <c r="J9" s="491">
        <v>1685.501</v>
      </c>
      <c r="K9" s="498">
        <v>3.4802708512187226</v>
      </c>
      <c r="L9" s="73">
        <v>1554.1780000000001</v>
      </c>
      <c r="M9" s="491">
        <v>1623.9849999999999</v>
      </c>
      <c r="N9" s="498">
        <v>-4.2985002940297967</v>
      </c>
      <c r="O9" s="73">
        <v>1622.712</v>
      </c>
      <c r="P9" s="491">
        <v>1543.5650000000001</v>
      </c>
      <c r="Q9" s="498">
        <v>5.1275456491952021</v>
      </c>
    </row>
    <row r="10" spans="1:17" ht="27" customHeight="1" x14ac:dyDescent="0.2">
      <c r="A10" s="448"/>
      <c r="B10" s="268" t="s">
        <v>86</v>
      </c>
      <c r="C10" s="26">
        <v>1774.559</v>
      </c>
      <c r="D10" s="492">
        <v>1778.4880000000001</v>
      </c>
      <c r="E10" s="499">
        <v>-0.22091799326169684</v>
      </c>
      <c r="F10" s="26">
        <v>1786.7460000000001</v>
      </c>
      <c r="G10" s="492">
        <v>1790.5450000000001</v>
      </c>
      <c r="H10" s="499">
        <v>-0.21217003761424472</v>
      </c>
      <c r="I10" s="26">
        <v>1761.624</v>
      </c>
      <c r="J10" s="492">
        <v>1815.856</v>
      </c>
      <c r="K10" s="499">
        <v>-2.9865804336907757</v>
      </c>
      <c r="L10" s="129">
        <v>1775.0029999999999</v>
      </c>
      <c r="M10" s="492">
        <v>1712.4059999999999</v>
      </c>
      <c r="N10" s="499">
        <v>3.6554999223315026</v>
      </c>
      <c r="O10" s="129">
        <v>1732.088</v>
      </c>
      <c r="P10" s="492">
        <v>1737.0070000000001</v>
      </c>
      <c r="Q10" s="499">
        <v>-0.28318826579283196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493" t="s">
        <v>28</v>
      </c>
      <c r="E11" s="500" t="s">
        <v>28</v>
      </c>
      <c r="F11" s="30" t="s">
        <v>28</v>
      </c>
      <c r="G11" s="493" t="s">
        <v>28</v>
      </c>
      <c r="H11" s="500" t="s">
        <v>28</v>
      </c>
      <c r="I11" s="30" t="s">
        <v>28</v>
      </c>
      <c r="J11" s="493" t="s">
        <v>28</v>
      </c>
      <c r="K11" s="500" t="s">
        <v>28</v>
      </c>
      <c r="L11" s="513" t="s">
        <v>28</v>
      </c>
      <c r="M11" s="493" t="s">
        <v>28</v>
      </c>
      <c r="N11" s="500" t="s">
        <v>28</v>
      </c>
      <c r="O11" s="513" t="s">
        <v>28</v>
      </c>
      <c r="P11" s="493" t="s">
        <v>28</v>
      </c>
      <c r="Q11" s="500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489">
        <v>1706.4809379726278</v>
      </c>
      <c r="D12" s="494">
        <v>1716.4322180860647</v>
      </c>
      <c r="E12" s="501">
        <v>-0.57976539991385656</v>
      </c>
      <c r="F12" s="489">
        <v>1699.0382949723639</v>
      </c>
      <c r="G12" s="494">
        <v>1721.5662784521617</v>
      </c>
      <c r="H12" s="501">
        <v>-1.3085748577773237</v>
      </c>
      <c r="I12" s="489">
        <v>1760.7512288773864</v>
      </c>
      <c r="J12" s="494">
        <v>1786.9080353104464</v>
      </c>
      <c r="K12" s="501">
        <v>-1.4638026085385885</v>
      </c>
      <c r="L12" s="514">
        <v>1746.0957604747425</v>
      </c>
      <c r="M12" s="494">
        <v>1708.217046105721</v>
      </c>
      <c r="N12" s="501">
        <v>2.2174415397255793</v>
      </c>
      <c r="O12" s="514">
        <v>1675.6862546608493</v>
      </c>
      <c r="P12" s="494">
        <v>1638.9619402006742</v>
      </c>
      <c r="Q12" s="501">
        <v>2.2407057515733722</v>
      </c>
    </row>
    <row r="13" spans="1:17" ht="20.25" customHeight="1" x14ac:dyDescent="0.2">
      <c r="A13" s="445" t="s">
        <v>29</v>
      </c>
      <c r="B13" s="267" t="s">
        <v>30</v>
      </c>
      <c r="C13" s="25">
        <v>1178.107</v>
      </c>
      <c r="D13" s="491">
        <v>1173.8910000000001</v>
      </c>
      <c r="E13" s="498">
        <v>0.3591474847323895</v>
      </c>
      <c r="F13" s="25">
        <v>1059.229</v>
      </c>
      <c r="G13" s="491">
        <v>1121.6210000000001</v>
      </c>
      <c r="H13" s="498">
        <v>-5.5626633238857019</v>
      </c>
      <c r="I13" s="25">
        <v>1186.6489999999999</v>
      </c>
      <c r="J13" s="491">
        <v>1176.5340000000001</v>
      </c>
      <c r="K13" s="498">
        <v>0.85972866062517372</v>
      </c>
      <c r="L13" s="73">
        <v>1272.6110000000001</v>
      </c>
      <c r="M13" s="491" t="s">
        <v>97</v>
      </c>
      <c r="N13" s="498" t="s">
        <v>161</v>
      </c>
      <c r="O13" s="73" t="s">
        <v>97</v>
      </c>
      <c r="P13" s="491" t="s">
        <v>97</v>
      </c>
      <c r="Q13" s="498" t="s">
        <v>161</v>
      </c>
    </row>
    <row r="14" spans="1:17" ht="20.25" customHeight="1" thickBot="1" x14ac:dyDescent="0.25">
      <c r="A14" s="448"/>
      <c r="B14" s="268" t="s">
        <v>31</v>
      </c>
      <c r="C14" s="30">
        <v>841.76599999999996</v>
      </c>
      <c r="D14" s="493">
        <v>835.88199999999995</v>
      </c>
      <c r="E14" s="500">
        <v>0.70392710932883051</v>
      </c>
      <c r="F14" s="30">
        <v>846.64099999999996</v>
      </c>
      <c r="G14" s="493">
        <v>822.28800000000001</v>
      </c>
      <c r="H14" s="500">
        <v>2.9616144221975693</v>
      </c>
      <c r="I14" s="30">
        <v>860.63</v>
      </c>
      <c r="J14" s="493">
        <v>841.13900000000001</v>
      </c>
      <c r="K14" s="500">
        <v>2.3172151095122193</v>
      </c>
      <c r="L14" s="513">
        <v>818.12900000000002</v>
      </c>
      <c r="M14" s="493">
        <v>877.44</v>
      </c>
      <c r="N14" s="500">
        <v>-6.7595505105762257</v>
      </c>
      <c r="O14" s="513">
        <v>809.39800000000002</v>
      </c>
      <c r="P14" s="493">
        <v>822.55799999999999</v>
      </c>
      <c r="Q14" s="500">
        <v>-1.5998871812078868</v>
      </c>
    </row>
    <row r="15" spans="1:17" ht="20.25" customHeight="1" thickBot="1" x14ac:dyDescent="0.25">
      <c r="A15" s="463"/>
      <c r="B15" s="272" t="s">
        <v>25</v>
      </c>
      <c r="C15" s="489">
        <v>928.98379535038498</v>
      </c>
      <c r="D15" s="494">
        <v>951.46859146652321</v>
      </c>
      <c r="E15" s="501">
        <v>-2.3631674568975343</v>
      </c>
      <c r="F15" s="489">
        <v>862.24180112116187</v>
      </c>
      <c r="G15" s="494">
        <v>894.41957111787735</v>
      </c>
      <c r="H15" s="501">
        <v>-3.5976147029630137</v>
      </c>
      <c r="I15" s="489">
        <v>1036.2053944410675</v>
      </c>
      <c r="J15" s="494">
        <v>1010.0831795078117</v>
      </c>
      <c r="K15" s="501">
        <v>2.5861449297655374</v>
      </c>
      <c r="L15" s="514">
        <v>938.16356048387104</v>
      </c>
      <c r="M15" s="494">
        <v>906.51962059620598</v>
      </c>
      <c r="N15" s="501">
        <v>3.4907065626283136</v>
      </c>
      <c r="O15" s="514">
        <v>919.55666857631763</v>
      </c>
      <c r="P15" s="494">
        <v>899.26980370365698</v>
      </c>
      <c r="Q15" s="501">
        <v>2.2559263959613549</v>
      </c>
    </row>
    <row r="16" spans="1:17" ht="18.75" customHeight="1" x14ac:dyDescent="0.2">
      <c r="A16" s="445" t="s">
        <v>32</v>
      </c>
      <c r="B16" s="273" t="s">
        <v>33</v>
      </c>
      <c r="C16" s="25" t="s">
        <v>97</v>
      </c>
      <c r="D16" s="491" t="s">
        <v>97</v>
      </c>
      <c r="E16" s="498" t="s">
        <v>161</v>
      </c>
      <c r="F16" s="121" t="s">
        <v>28</v>
      </c>
      <c r="G16" s="505" t="s">
        <v>28</v>
      </c>
      <c r="H16" s="508" t="s">
        <v>28</v>
      </c>
      <c r="I16" s="25" t="s">
        <v>28</v>
      </c>
      <c r="J16" s="491" t="s">
        <v>28</v>
      </c>
      <c r="K16" s="498" t="s">
        <v>28</v>
      </c>
      <c r="L16" s="73" t="s">
        <v>28</v>
      </c>
      <c r="M16" s="491" t="s">
        <v>28</v>
      </c>
      <c r="N16" s="498" t="s">
        <v>28</v>
      </c>
      <c r="O16" s="121" t="s">
        <v>97</v>
      </c>
      <c r="P16" s="505" t="s">
        <v>97</v>
      </c>
      <c r="Q16" s="508" t="s">
        <v>161</v>
      </c>
    </row>
    <row r="17" spans="1:17" ht="18" customHeight="1" thickBot="1" x14ac:dyDescent="0.25">
      <c r="A17" s="448"/>
      <c r="B17" s="268" t="s">
        <v>34</v>
      </c>
      <c r="C17" s="31">
        <v>574.63499999999999</v>
      </c>
      <c r="D17" s="495">
        <v>569.93399999999997</v>
      </c>
      <c r="E17" s="502">
        <v>0.8248323490088364</v>
      </c>
      <c r="F17" s="30" t="s">
        <v>97</v>
      </c>
      <c r="G17" s="493" t="s">
        <v>97</v>
      </c>
      <c r="H17" s="500" t="s">
        <v>161</v>
      </c>
      <c r="I17" s="31" t="s">
        <v>28</v>
      </c>
      <c r="J17" s="495" t="s">
        <v>28</v>
      </c>
      <c r="K17" s="502" t="s">
        <v>28</v>
      </c>
      <c r="L17" s="372" t="s">
        <v>28</v>
      </c>
      <c r="M17" s="495" t="s">
        <v>28</v>
      </c>
      <c r="N17" s="502" t="s">
        <v>28</v>
      </c>
      <c r="O17" s="30" t="s">
        <v>97</v>
      </c>
      <c r="P17" s="493" t="s">
        <v>97</v>
      </c>
      <c r="Q17" s="500" t="s">
        <v>161</v>
      </c>
    </row>
    <row r="18" spans="1:17" ht="18.75" customHeight="1" thickBot="1" x14ac:dyDescent="0.25">
      <c r="A18" s="463" t="s">
        <v>26</v>
      </c>
      <c r="B18" s="272" t="s">
        <v>25</v>
      </c>
      <c r="C18" s="489">
        <v>685.74316985645942</v>
      </c>
      <c r="D18" s="494">
        <v>631.30406422396049</v>
      </c>
      <c r="E18" s="501">
        <v>8.6232781820308677</v>
      </c>
      <c r="F18" s="373" t="s">
        <v>97</v>
      </c>
      <c r="G18" s="506" t="s">
        <v>97</v>
      </c>
      <c r="H18" s="509" t="s">
        <v>161</v>
      </c>
      <c r="I18" s="374" t="s">
        <v>28</v>
      </c>
      <c r="J18" s="511" t="s">
        <v>28</v>
      </c>
      <c r="K18" s="512" t="s">
        <v>28</v>
      </c>
      <c r="L18" s="375" t="s">
        <v>28</v>
      </c>
      <c r="M18" s="511" t="s">
        <v>28</v>
      </c>
      <c r="N18" s="512" t="s">
        <v>28</v>
      </c>
      <c r="O18" s="373" t="s">
        <v>97</v>
      </c>
      <c r="P18" s="506" t="s">
        <v>97</v>
      </c>
      <c r="Q18" s="509" t="s">
        <v>161</v>
      </c>
    </row>
    <row r="19" spans="1:17" ht="18.75" customHeight="1" x14ac:dyDescent="0.2">
      <c r="A19" s="464" t="s">
        <v>38</v>
      </c>
      <c r="B19" s="465"/>
      <c r="C19" s="25" t="s">
        <v>97</v>
      </c>
      <c r="D19" s="491" t="s">
        <v>97</v>
      </c>
      <c r="E19" s="498" t="s">
        <v>161</v>
      </c>
      <c r="F19" s="27" t="s">
        <v>97</v>
      </c>
      <c r="G19" s="507" t="s">
        <v>97</v>
      </c>
      <c r="H19" s="510" t="s">
        <v>161</v>
      </c>
      <c r="I19" s="27" t="s">
        <v>28</v>
      </c>
      <c r="J19" s="507" t="s">
        <v>28</v>
      </c>
      <c r="K19" s="510" t="s">
        <v>28</v>
      </c>
      <c r="L19" s="145" t="s">
        <v>28</v>
      </c>
      <c r="M19" s="507" t="s">
        <v>28</v>
      </c>
      <c r="N19" s="510" t="s">
        <v>28</v>
      </c>
      <c r="O19" s="145" t="s">
        <v>28</v>
      </c>
      <c r="P19" s="507" t="s">
        <v>28</v>
      </c>
      <c r="Q19" s="510" t="s">
        <v>28</v>
      </c>
    </row>
    <row r="20" spans="1:17" ht="20.25" customHeight="1" x14ac:dyDescent="0.2">
      <c r="A20" s="459" t="s">
        <v>35</v>
      </c>
      <c r="B20" s="460"/>
      <c r="C20" s="26">
        <v>353.185</v>
      </c>
      <c r="D20" s="492">
        <v>336.24</v>
      </c>
      <c r="E20" s="499">
        <v>5.0395550797049697</v>
      </c>
      <c r="F20" s="26">
        <v>382.29700000000003</v>
      </c>
      <c r="G20" s="492">
        <v>354.76100000000002</v>
      </c>
      <c r="H20" s="499">
        <v>7.7618452986658619</v>
      </c>
      <c r="I20" s="26">
        <v>241.161</v>
      </c>
      <c r="J20" s="492">
        <v>206.249</v>
      </c>
      <c r="K20" s="499">
        <v>16.927112373878181</v>
      </c>
      <c r="L20" s="129">
        <v>270.54199999999997</v>
      </c>
      <c r="M20" s="492" t="s">
        <v>97</v>
      </c>
      <c r="N20" s="499" t="s">
        <v>161</v>
      </c>
      <c r="O20" s="129" t="s">
        <v>97</v>
      </c>
      <c r="P20" s="492" t="s">
        <v>97</v>
      </c>
      <c r="Q20" s="499" t="s">
        <v>161</v>
      </c>
    </row>
    <row r="21" spans="1:17" ht="18" customHeight="1" x14ac:dyDescent="0.2">
      <c r="A21" s="459" t="s">
        <v>36</v>
      </c>
      <c r="B21" s="460"/>
      <c r="C21" s="26" t="s">
        <v>28</v>
      </c>
      <c r="D21" s="492" t="s">
        <v>28</v>
      </c>
      <c r="E21" s="499" t="s">
        <v>28</v>
      </c>
      <c r="F21" s="26" t="s">
        <v>28</v>
      </c>
      <c r="G21" s="492" t="s">
        <v>28</v>
      </c>
      <c r="H21" s="499" t="s">
        <v>28</v>
      </c>
      <c r="I21" s="26" t="s">
        <v>28</v>
      </c>
      <c r="J21" s="492" t="s">
        <v>28</v>
      </c>
      <c r="K21" s="499" t="s">
        <v>28</v>
      </c>
      <c r="L21" s="129" t="s">
        <v>28</v>
      </c>
      <c r="M21" s="492" t="s">
        <v>28</v>
      </c>
      <c r="N21" s="499" t="s">
        <v>28</v>
      </c>
      <c r="O21" s="129" t="s">
        <v>28</v>
      </c>
      <c r="P21" s="492" t="s">
        <v>28</v>
      </c>
      <c r="Q21" s="499" t="s">
        <v>28</v>
      </c>
    </row>
    <row r="22" spans="1:17" ht="21" customHeight="1" thickBot="1" x14ac:dyDescent="0.25">
      <c r="A22" s="461" t="s">
        <v>37</v>
      </c>
      <c r="B22" s="462"/>
      <c r="C22" s="28" t="s">
        <v>28</v>
      </c>
      <c r="D22" s="496" t="s">
        <v>28</v>
      </c>
      <c r="E22" s="503" t="s">
        <v>28</v>
      </c>
      <c r="F22" s="28" t="s">
        <v>28</v>
      </c>
      <c r="G22" s="496" t="s">
        <v>28</v>
      </c>
      <c r="H22" s="503" t="s">
        <v>28</v>
      </c>
      <c r="I22" s="28" t="s">
        <v>28</v>
      </c>
      <c r="J22" s="496" t="s">
        <v>28</v>
      </c>
      <c r="K22" s="503" t="s">
        <v>28</v>
      </c>
      <c r="L22" s="141" t="s">
        <v>28</v>
      </c>
      <c r="M22" s="496" t="s">
        <v>28</v>
      </c>
      <c r="N22" s="503" t="s">
        <v>28</v>
      </c>
      <c r="O22" s="141" t="s">
        <v>28</v>
      </c>
      <c r="P22" s="496" t="s">
        <v>28</v>
      </c>
      <c r="Q22" s="503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43" sqref="L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214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473" t="s">
        <v>0</v>
      </c>
      <c r="G4" s="474"/>
      <c r="H4" s="353" t="s">
        <v>1</v>
      </c>
      <c r="I4" s="354"/>
      <c r="J4" s="355"/>
    </row>
    <row r="5" spans="2:15" ht="18.75" customHeight="1" x14ac:dyDescent="0.3">
      <c r="B5" s="319"/>
      <c r="F5" s="475"/>
      <c r="G5" s="476"/>
      <c r="H5" s="356" t="s">
        <v>27</v>
      </c>
      <c r="I5" s="356"/>
      <c r="J5" s="479" t="s">
        <v>216</v>
      </c>
    </row>
    <row r="6" spans="2:15" ht="24.75" customHeight="1" x14ac:dyDescent="0.2">
      <c r="F6" s="477"/>
      <c r="G6" s="478"/>
      <c r="H6" s="357" t="s">
        <v>264</v>
      </c>
      <c r="I6" s="357" t="s">
        <v>248</v>
      </c>
      <c r="J6" s="480"/>
    </row>
    <row r="7" spans="2:15" ht="48" customHeight="1" thickBot="1" x14ac:dyDescent="0.25">
      <c r="F7" s="481" t="s">
        <v>221</v>
      </c>
      <c r="G7" s="482"/>
      <c r="H7" s="358">
        <v>132.02000000000001</v>
      </c>
      <c r="I7" s="358">
        <v>136.07</v>
      </c>
      <c r="J7" s="40">
        <v>-2.9764092011464562</v>
      </c>
    </row>
    <row r="8" spans="2:15" ht="15.75" customHeight="1" thickBot="1" x14ac:dyDescent="0.25"/>
    <row r="9" spans="2:15" ht="15" customHeight="1" thickBot="1" x14ac:dyDescent="0.25">
      <c r="B9" s="485" t="s">
        <v>0</v>
      </c>
      <c r="C9" s="455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5"/>
      <c r="C10" s="48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5"/>
      <c r="C11" s="486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56"/>
      <c r="C12" s="458"/>
      <c r="D12" s="291" t="s">
        <v>264</v>
      </c>
      <c r="E12" s="291" t="s">
        <v>248</v>
      </c>
      <c r="F12" s="292" t="s">
        <v>15</v>
      </c>
      <c r="G12" s="291" t="s">
        <v>264</v>
      </c>
      <c r="H12" s="291" t="s">
        <v>248</v>
      </c>
      <c r="I12" s="292" t="s">
        <v>15</v>
      </c>
      <c r="J12" s="291" t="s">
        <v>264</v>
      </c>
      <c r="K12" s="291" t="s">
        <v>248</v>
      </c>
      <c r="L12" s="292" t="s">
        <v>15</v>
      </c>
      <c r="M12" s="291" t="s">
        <v>264</v>
      </c>
      <c r="N12" s="291" t="s">
        <v>248</v>
      </c>
      <c r="O12" s="293" t="s">
        <v>15</v>
      </c>
    </row>
    <row r="13" spans="2:15" ht="36" customHeight="1" thickBot="1" x14ac:dyDescent="0.25">
      <c r="B13" s="487" t="s">
        <v>231</v>
      </c>
      <c r="C13" s="488"/>
      <c r="D13" s="130">
        <v>133.05000000000001</v>
      </c>
      <c r="E13" s="130">
        <v>137.28</v>
      </c>
      <c r="F13" s="131">
        <v>-3.0812937062936987</v>
      </c>
      <c r="G13" s="109">
        <v>127.04</v>
      </c>
      <c r="H13" s="109">
        <v>131.41999999999999</v>
      </c>
      <c r="I13" s="131">
        <v>-3.332826053873065</v>
      </c>
      <c r="J13" s="109">
        <v>135.71</v>
      </c>
      <c r="K13" s="109">
        <v>141.72999999999999</v>
      </c>
      <c r="L13" s="131">
        <v>-4.2475128765963328</v>
      </c>
      <c r="M13" s="109">
        <v>132.41999999999999</v>
      </c>
      <c r="N13" s="109">
        <v>132.93</v>
      </c>
      <c r="O13" s="132">
        <v>-0.38366057323404745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483" t="s">
        <v>265</v>
      </c>
      <c r="K18" s="483" t="s">
        <v>266</v>
      </c>
      <c r="L18" s="483" t="s">
        <v>267</v>
      </c>
      <c r="M18" s="103" t="s">
        <v>268</v>
      </c>
      <c r="N18" s="104"/>
    </row>
    <row r="19" spans="9:14" ht="19.5" customHeight="1" thickBot="1" x14ac:dyDescent="0.25">
      <c r="I19" s="105"/>
      <c r="J19" s="484"/>
      <c r="K19" s="484"/>
      <c r="L19" s="484"/>
      <c r="M19" s="106" t="s">
        <v>269</v>
      </c>
      <c r="N19" s="107" t="s">
        <v>218</v>
      </c>
    </row>
    <row r="20" spans="9:14" ht="52.5" customHeight="1" thickBot="1" x14ac:dyDescent="0.3">
      <c r="I20" s="108" t="s">
        <v>152</v>
      </c>
      <c r="J20" s="137">
        <v>132.02000000000001</v>
      </c>
      <c r="K20" s="115">
        <v>114.76</v>
      </c>
      <c r="L20" s="116">
        <v>122.15</v>
      </c>
      <c r="M20" s="117">
        <v>15.040083652840716</v>
      </c>
      <c r="N20" s="118">
        <v>8.0802292263610358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8" sqref="K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2017-02-23T11:44:33Z</dcterms:modified>
</cp:coreProperties>
</file>