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15" windowWidth="9315" windowHeight="5655" firstSheet="5" activeTab="11"/>
  </bookViews>
  <sheets>
    <sheet name="Handel zagr. wg krajów " sheetId="15" r:id="rId1"/>
    <sheet name="Handel zagraniczny-ogółem" sheetId="14" r:id="rId2"/>
    <sheet name="Polska a UE" sheetId="9" r:id="rId3"/>
    <sheet name="Średnie mies. 2015-2017" sheetId="8" r:id="rId4"/>
    <sheet name="Dynamika zmiany cen" sheetId="18" r:id="rId5"/>
    <sheet name="Tab. tygodniowa" sheetId="10" r:id="rId6"/>
    <sheet name="% wskaźnik zmiany cen" sheetId="3" r:id="rId7"/>
    <sheet name="c. sprzedaży sery i twarogi" sheetId="5" r:id="rId8"/>
    <sheet name="c.sprzedaży produkty płynne" sheetId="4" r:id="rId9"/>
    <sheet name="c. sprzedaży produkty stałe" sheetId="2" r:id="rId10"/>
    <sheet name="mleko do skupu" sheetId="7" r:id="rId11"/>
    <sheet name="INFO" sheetId="6" r:id="rId12"/>
  </sheets>
  <definedNames>
    <definedName name="_xlnm.Print_Area" localSheetId="0">'Handel zagr. wg krajów '!#REF!</definedName>
  </definedNames>
  <calcPr calcId="145621"/>
</workbook>
</file>

<file path=xl/calcChain.xml><?xml version="1.0" encoding="utf-8"?>
<calcChain xmlns="http://schemas.openxmlformats.org/spreadsheetml/2006/main">
  <c r="I22" i="14" l="1"/>
  <c r="R24" i="14" l="1"/>
  <c r="S24" i="14"/>
  <c r="R25" i="14"/>
  <c r="S25" i="14"/>
  <c r="R26" i="14"/>
  <c r="S26" i="14"/>
  <c r="R27" i="14"/>
  <c r="S27" i="14"/>
  <c r="R28" i="14"/>
  <c r="S28" i="14"/>
  <c r="S23" i="14"/>
  <c r="R23" i="14"/>
  <c r="M22" i="14" l="1"/>
  <c r="L22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J22" i="14"/>
  <c r="K22" i="14"/>
  <c r="N22" i="14"/>
  <c r="O22" i="14"/>
  <c r="P22" i="14"/>
  <c r="Q22" i="14"/>
  <c r="S22" i="14"/>
  <c r="D34" i="14"/>
  <c r="E34" i="14"/>
  <c r="F34" i="14"/>
  <c r="G34" i="14"/>
  <c r="J34" i="14"/>
  <c r="K34" i="14"/>
  <c r="L34" i="14"/>
  <c r="M34" i="14"/>
  <c r="N34" i="14"/>
  <c r="O34" i="14"/>
  <c r="P34" i="14"/>
  <c r="Q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P46" i="14"/>
  <c r="Q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</calcChain>
</file>

<file path=xl/sharedStrings.xml><?xml version="1.0" encoding="utf-8"?>
<sst xmlns="http://schemas.openxmlformats.org/spreadsheetml/2006/main" count="1423" uniqueCount="276">
  <si>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</si>
  <si>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</si>
  <si>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</si>
  <si>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</si>
  <si>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</si>
  <si>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</si>
  <si>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</si>
  <si>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</si>
  <si>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</si>
  <si>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 o godz. 13.00</t>
    </r>
  </si>
  <si>
    <t>MAKROREGION</t>
  </si>
  <si>
    <t>PÓŁNOCNY</t>
  </si>
  <si>
    <t>CENTRALNY</t>
  </si>
  <si>
    <t>POŁUDNIOWO-WSCHODNI</t>
  </si>
  <si>
    <t>ZACHODNI</t>
  </si>
  <si>
    <t>ceny [%]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</si>
  <si>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</si>
  <si>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</si>
  <si>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</si>
  <si>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</si>
  <si>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</si>
  <si>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</si>
  <si>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</si>
  <si>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</si>
  <si>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</si>
  <si>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</si>
  <si>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</si>
  <si>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</si>
  <si>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</si>
  <si>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</si>
  <si>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</si>
  <si>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</si>
  <si>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</si>
  <si>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</si>
  <si>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</si>
  <si>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</si>
  <si>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</si>
  <si>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</si>
  <si>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</si>
  <si>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</si>
  <si>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</si>
  <si>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</si>
  <si>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</si>
  <si>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</si>
  <si>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</si>
  <si>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</si>
  <si>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</si>
  <si>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</si>
  <si>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</si>
  <si>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</si>
  <si>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</si>
  <si>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</si>
  <si>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</si>
  <si>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</si>
  <si>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</si>
  <si>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</si>
  <si>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</si>
  <si>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</si>
  <si>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</si>
  <si>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</si>
  <si>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</si>
  <si>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</si>
  <si>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</si>
  <si>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</si>
  <si>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</si>
  <si>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</si>
  <si>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</si>
  <si>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</si>
  <si>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</si>
  <si>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</si>
  <si>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</si>
  <si>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</si>
  <si>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</si>
  <si>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</si>
  <si>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</si>
  <si>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</si>
  <si>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</si>
  <si>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</si>
  <si>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</si>
  <si>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</si>
  <si>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</si>
  <si>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</si>
  <si>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</si>
  <si>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</si>
  <si>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</si>
  <si>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</si>
  <si>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>konfekc.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</si>
  <si>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</si>
  <si>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</si>
  <si>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</si>
  <si>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</si>
  <si>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</si>
  <si>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</si>
  <si>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</si>
  <si>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</si>
  <si>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</si>
  <si>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</si>
  <si>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</si>
  <si>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</si>
  <si>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</si>
  <si>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</si>
  <si>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</si>
  <si>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</si>
  <si>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</si>
  <si>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</si>
  <si>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</si>
  <si>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</si>
  <si>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</si>
  <si>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</si>
  <si>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</si>
  <si>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</si>
  <si>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</si>
  <si>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</si>
  <si>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</si>
  <si>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</si>
  <si>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</si>
  <si>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</si>
  <si>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</si>
  <si>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</si>
  <si>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</si>
  <si>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</si>
  <si>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</si>
  <si>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</si>
  <si>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t>ROSJA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</si>
  <si>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</si>
  <si>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</si>
  <si>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t>Departament Rynków Rolnych</t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</si>
  <si>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</si>
  <si>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 xml:space="preserve">Polski eksport produktów mleczarskich (mleko i śmietana zagęszczone kod 0402) </t>
  </si>
  <si>
    <t xml:space="preserve">Polski import produktów mleczarskich (mleko i śmietana zagęszczone kod 0402) </t>
  </si>
  <si>
    <t>EKSPORT</t>
  </si>
  <si>
    <t>IMPORT</t>
  </si>
  <si>
    <t>Kraj</t>
  </si>
  <si>
    <t>Wolumen   [tony]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</si>
  <si>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</si>
  <si>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</si>
  <si>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</si>
  <si>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</si>
  <si>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</si>
  <si>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</si>
  <si>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</si>
  <si>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</si>
  <si>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</si>
  <si>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</si>
  <si>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</si>
  <si>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Wielka Brytania</t>
  </si>
  <si>
    <t>Finlandia</t>
  </si>
  <si>
    <t>Rumunia</t>
  </si>
  <si>
    <t xml:space="preserve">Polski eksport produktów mleczarskich (sery i twarogi - kod 0406) </t>
  </si>
  <si>
    <t xml:space="preserve">Polski import produktów mleczarskich (sery i twarogi - kod 0406) </t>
  </si>
  <si>
    <t>Irak</t>
  </si>
  <si>
    <t>Ministerstwo Rolnictwa i Rozwoju Wsi, Departament Rynków Rolnych.</t>
  </si>
  <si>
    <t>Mleko o standardowych parametrach</t>
  </si>
  <si>
    <t>I-2007</t>
  </si>
  <si>
    <t xml:space="preserve">DariuszBanasiewicz, tel. (022) 623-12- 01; fax (022) 623-16-05 </t>
  </si>
  <si>
    <t>Masło 80% tł., 16%wody,       2% soli</t>
  </si>
  <si>
    <t xml:space="preserve">Tygodniowa zmiana </t>
  </si>
  <si>
    <t xml:space="preserve">Miesięczna zmiana </t>
  </si>
  <si>
    <t>Portugalia</t>
  </si>
  <si>
    <t>I-2008</t>
  </si>
  <si>
    <t>Szwecja</t>
  </si>
  <si>
    <t>-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</si>
  <si>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</si>
  <si>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</si>
  <si>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</si>
  <si>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</si>
  <si>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</si>
  <si>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</si>
  <si>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</si>
  <si>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Polski eksport produktów mleczarskich (masło oraz inne tłuszcze otrzymywane</t>
  </si>
  <si>
    <t xml:space="preserve">Polski import produktów mleczarskich (masło oraz inne tłuszcze otrzymywane </t>
  </si>
  <si>
    <t>Algieria</t>
  </si>
  <si>
    <t>Masło Ekstra konfekcjonowane</t>
  </si>
  <si>
    <t>CHEDDAR</t>
  </si>
  <si>
    <t>EMENTALER</t>
  </si>
  <si>
    <t>Tygodniowa zmiana kursu</t>
  </si>
  <si>
    <r>
      <t>*</t>
    </r>
    <r>
      <rPr>
        <sz val="9"/>
        <rFont val="Times New Roman"/>
        <family val="1"/>
        <charset val="238"/>
      </rPr>
      <t xml:space="preserve">Źródło:clal.it, FranceAgriMer, prodzuivel.nl i FAMMU/FAPA </t>
    </r>
  </si>
  <si>
    <t>I-2011</t>
  </si>
  <si>
    <t>NIEMCY</t>
  </si>
  <si>
    <t>Egipt</t>
  </si>
  <si>
    <t>I-2012</t>
  </si>
  <si>
    <t>Kuba</t>
  </si>
  <si>
    <t>Grecja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</si>
  <si>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</si>
  <si>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</si>
  <si>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</si>
  <si>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</si>
  <si>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</si>
  <si>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</si>
  <si>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</si>
  <si>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</si>
  <si>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</si>
  <si>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</si>
  <si>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</si>
  <si>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</si>
  <si>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</si>
  <si>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</si>
  <si>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</si>
  <si>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</si>
  <si>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tygodnia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</si>
  <si>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</si>
  <si>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</si>
  <si>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</si>
  <si>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</si>
  <si>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</si>
  <si>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</si>
  <si>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</si>
  <si>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</si>
  <si>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</si>
  <si>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Estonia</t>
  </si>
  <si>
    <t>I -14</t>
  </si>
  <si>
    <t>Filipiny</t>
  </si>
  <si>
    <t>aktualna</t>
  </si>
  <si>
    <t>I-15</t>
  </si>
  <si>
    <t>ŚREDNIA WAŻONA CENA SKUPU MLEKA ( NETTO) O STANDARDOWYCH PARAMETRACH  (d. KL. EKSTRA) w zł/100kg</t>
  </si>
  <si>
    <t>Serbia</t>
  </si>
  <si>
    <t>Miesięczna. zmiana ceny</t>
  </si>
  <si>
    <t>tydzień temu</t>
  </si>
  <si>
    <t>2015r.</t>
  </si>
  <si>
    <t>Kolumbia</t>
  </si>
  <si>
    <t>I-16</t>
  </si>
  <si>
    <t>Mleko surowe do skupu         o standardowych parametrach</t>
  </si>
  <si>
    <t>Chorwacja</t>
  </si>
  <si>
    <t>Meksyk</t>
  </si>
  <si>
    <t>Jemen</t>
  </si>
  <si>
    <t>Ghana</t>
  </si>
  <si>
    <t>Szwajcaria</t>
  </si>
  <si>
    <t>Republika Południowej Afryki</t>
  </si>
  <si>
    <t>Białoruś</t>
  </si>
  <si>
    <t xml:space="preserve">Polski eksport produktów mleczarskich (mleko i śmietana nie zagęszczone kod 0401) </t>
  </si>
  <si>
    <t xml:space="preserve">Polski import produktów mleczarskich (mleko i śmietana nie zagęszczone kod 0401) </t>
  </si>
  <si>
    <t>Mleko surowe do skupu                o standardowych parametrach</t>
  </si>
  <si>
    <t>Nigeria</t>
  </si>
  <si>
    <t>Nowa Zelandia</t>
  </si>
  <si>
    <t>Indonezja</t>
  </si>
  <si>
    <t>Maroko</t>
  </si>
  <si>
    <t>Cypr</t>
  </si>
  <si>
    <t>Izrael</t>
  </si>
  <si>
    <t>Malta</t>
  </si>
  <si>
    <t>Luksemburg</t>
  </si>
  <si>
    <t>Holandia</t>
  </si>
  <si>
    <t>Słowenia</t>
  </si>
  <si>
    <t>UK</t>
  </si>
  <si>
    <t xml:space="preserve">Węgry </t>
  </si>
  <si>
    <t>UE</t>
  </si>
  <si>
    <t>Armenia</t>
  </si>
  <si>
    <t>Iran</t>
  </si>
  <si>
    <t>Ukraina</t>
  </si>
  <si>
    <t>grudzień</t>
  </si>
  <si>
    <t xml:space="preserve">     MONITOROWANYCH W RAMACH ZSRIR w 2017r.</t>
  </si>
  <si>
    <t>2016r.*</t>
  </si>
  <si>
    <t>Handel zagraniczny produktami mlecznymi w okresie I-XII 2016r. - dane wstępne</t>
  </si>
  <si>
    <t>2015r</t>
  </si>
  <si>
    <t>2016r</t>
  </si>
  <si>
    <t>według ważniejszych krajów w okresie I-XII 2016r (dane wstępne)</t>
  </si>
  <si>
    <t>Zjedn.Emiraty Arabskie</t>
  </si>
  <si>
    <t>Bangladesz</t>
  </si>
  <si>
    <t xml:space="preserve"> z mleka - kod 0405) według ważniejszych krajów w okresie I-XII 2016r (dane wstępne)</t>
  </si>
  <si>
    <t>z mleka - kod 0405) według ważniejszych krajów w okresie I-XII 2016r (dane wstępne)</t>
  </si>
  <si>
    <t>styczeń</t>
  </si>
  <si>
    <t>styczeń 2017</t>
  </si>
  <si>
    <t>styczeń 2016</t>
  </si>
  <si>
    <t>styczeń 2015</t>
  </si>
  <si>
    <t>Zmiana ceny [%] w 2017r. w stos. do lat:</t>
  </si>
  <si>
    <t>2016r.</t>
  </si>
  <si>
    <t>2017-02-19</t>
  </si>
  <si>
    <t>1EUR=4,3129</t>
  </si>
  <si>
    <r>
      <t>Mleko surowe</t>
    </r>
    <r>
      <rPr>
        <b/>
        <sz val="11"/>
        <rFont val="Times New Roman"/>
        <family val="1"/>
        <charset val="238"/>
      </rPr>
      <t xml:space="preserve"> skup     styczeń 17</t>
    </r>
  </si>
  <si>
    <t>XII-2016</t>
  </si>
  <si>
    <t>XII-2015</t>
  </si>
  <si>
    <t>NR 8/2017</t>
  </si>
  <si>
    <t>2 marca 2017r.</t>
  </si>
  <si>
    <t>Notowania z okresu: 20-26.02.2017r.</t>
  </si>
  <si>
    <t>Ceny sprzedaży (NETTO) wybranych produktów mleczarskich za okres: 20-26.02.2017r.</t>
  </si>
  <si>
    <t>2017-02-26</t>
  </si>
  <si>
    <t>1EUR=4,3097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</si>
</sst>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95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sz val="16"/>
      <color indexed="10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8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b/>
      <i/>
      <u/>
      <sz val="12"/>
      <name val="Arial CE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b/>
      <sz val="8"/>
      <name val="Times New Roman CE"/>
      <charset val="238"/>
    </font>
    <font>
      <sz val="8"/>
      <name val="Times New Roman CE"/>
      <family val="1"/>
      <charset val="238"/>
    </font>
    <font>
      <sz val="12"/>
      <color theme="1"/>
      <name val="Times New Roman"/>
      <family val="1"/>
      <charset val="238"/>
    </font>
    <font>
      <b/>
      <sz val="11"/>
      <name val="Times New Roman CE"/>
      <charset val="238"/>
    </font>
    <font>
      <sz val="11"/>
      <name val="Times New Roman CE"/>
      <charset val="238"/>
    </font>
    <font>
      <b/>
      <sz val="10"/>
      <color rgb="FFFF0000"/>
      <name val="Arial CE"/>
      <charset val="238"/>
    </font>
    <font>
      <b/>
      <sz val="10"/>
      <color rgb="FFFF0000"/>
      <name val="Arial"/>
      <family val="2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49">
    <xf numFmtId="0" fontId="0" fillId="0" borderId="0"/>
    <xf numFmtId="0" fontId="66" fillId="2" borderId="0" applyNumberFormat="0" applyBorder="0" applyAlignment="0" applyProtection="0"/>
    <xf numFmtId="0" fontId="66" fillId="3" borderId="0" applyNumberFormat="0" applyBorder="0" applyAlignment="0" applyProtection="0"/>
    <xf numFmtId="0" fontId="66" fillId="4" borderId="0" applyNumberFormat="0" applyBorder="0" applyAlignment="0" applyProtection="0"/>
    <xf numFmtId="0" fontId="66" fillId="5" borderId="0" applyNumberFormat="0" applyBorder="0" applyAlignment="0" applyProtection="0"/>
    <xf numFmtId="0" fontId="66" fillId="6" borderId="0" applyNumberFormat="0" applyBorder="0" applyAlignment="0" applyProtection="0"/>
    <xf numFmtId="0" fontId="66" fillId="7" borderId="0" applyNumberFormat="0" applyBorder="0" applyAlignment="0" applyProtection="0"/>
    <xf numFmtId="0" fontId="66" fillId="8" borderId="0" applyNumberFormat="0" applyBorder="0" applyAlignment="0" applyProtection="0"/>
    <xf numFmtId="0" fontId="66" fillId="9" borderId="0" applyNumberFormat="0" applyBorder="0" applyAlignment="0" applyProtection="0"/>
    <xf numFmtId="0" fontId="66" fillId="10" borderId="0" applyNumberFormat="0" applyBorder="0" applyAlignment="0" applyProtection="0"/>
    <xf numFmtId="0" fontId="66" fillId="5" borderId="0" applyNumberFormat="0" applyBorder="0" applyAlignment="0" applyProtection="0"/>
    <xf numFmtId="0" fontId="66" fillId="8" borderId="0" applyNumberFormat="0" applyBorder="0" applyAlignment="0" applyProtection="0"/>
    <xf numFmtId="0" fontId="66" fillId="11" borderId="0" applyNumberFormat="0" applyBorder="0" applyAlignment="0" applyProtection="0"/>
    <xf numFmtId="0" fontId="67" fillId="12" borderId="0" applyNumberFormat="0" applyBorder="0" applyAlignment="0" applyProtection="0"/>
    <xf numFmtId="0" fontId="67" fillId="9" borderId="0" applyNumberFormat="0" applyBorder="0" applyAlignment="0" applyProtection="0"/>
    <xf numFmtId="0" fontId="67" fillId="10" borderId="0" applyNumberFormat="0" applyBorder="0" applyAlignment="0" applyProtection="0"/>
    <xf numFmtId="0" fontId="67" fillId="13" borderId="0" applyNumberFormat="0" applyBorder="0" applyAlignment="0" applyProtection="0"/>
    <xf numFmtId="0" fontId="67" fillId="14" borderId="0" applyNumberFormat="0" applyBorder="0" applyAlignment="0" applyProtection="0"/>
    <xf numFmtId="0" fontId="67" fillId="15" borderId="0" applyNumberFormat="0" applyBorder="0" applyAlignment="0" applyProtection="0"/>
    <xf numFmtId="0" fontId="67" fillId="16" borderId="0" applyNumberFormat="0" applyBorder="0" applyAlignment="0" applyProtection="0"/>
    <xf numFmtId="0" fontId="67" fillId="17" borderId="0" applyNumberFormat="0" applyBorder="0" applyAlignment="0" applyProtection="0"/>
    <xf numFmtId="0" fontId="67" fillId="18" borderId="0" applyNumberFormat="0" applyBorder="0" applyAlignment="0" applyProtection="0"/>
    <xf numFmtId="0" fontId="67" fillId="13" borderId="0" applyNumberFormat="0" applyBorder="0" applyAlignment="0" applyProtection="0"/>
    <xf numFmtId="0" fontId="67" fillId="14" borderId="0" applyNumberFormat="0" applyBorder="0" applyAlignment="0" applyProtection="0"/>
    <xf numFmtId="0" fontId="67" fillId="19" borderId="0" applyNumberFormat="0" applyBorder="0" applyAlignment="0" applyProtection="0"/>
    <xf numFmtId="0" fontId="68" fillId="7" borderId="1" applyNumberFormat="0" applyAlignment="0" applyProtection="0"/>
    <xf numFmtId="0" fontId="69" fillId="20" borderId="2" applyNumberFormat="0" applyAlignment="0" applyProtection="0"/>
    <xf numFmtId="0" fontId="70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1" fillId="0" borderId="3" applyNumberFormat="0" applyFill="0" applyAlignment="0" applyProtection="0"/>
    <xf numFmtId="0" fontId="72" fillId="21" borderId="4" applyNumberFormat="0" applyAlignment="0" applyProtection="0"/>
    <xf numFmtId="0" fontId="73" fillId="0" borderId="5" applyNumberFormat="0" applyFill="0" applyAlignment="0" applyProtection="0"/>
    <xf numFmtId="0" fontId="74" fillId="0" borderId="6" applyNumberFormat="0" applyFill="0" applyAlignment="0" applyProtection="0"/>
    <xf numFmtId="0" fontId="75" fillId="0" borderId="7" applyNumberFormat="0" applyFill="0" applyAlignment="0" applyProtection="0"/>
    <xf numFmtId="0" fontId="75" fillId="0" borderId="0" applyNumberFormat="0" applyFill="0" applyBorder="0" applyAlignment="0" applyProtection="0"/>
    <xf numFmtId="0" fontId="76" fillId="22" borderId="0" applyNumberFormat="0" applyBorder="0" applyAlignment="0" applyProtection="0"/>
    <xf numFmtId="0" fontId="52" fillId="0" borderId="0"/>
    <xf numFmtId="0" fontId="83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77" fillId="20" borderId="1" applyNumberFormat="0" applyAlignment="0" applyProtection="0"/>
    <xf numFmtId="0" fontId="78" fillId="0" borderId="8" applyNumberFormat="0" applyFill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66" fillId="23" borderId="9" applyNumberFormat="0" applyFont="0" applyAlignment="0" applyProtection="0"/>
    <xf numFmtId="0" fontId="82" fillId="3" borderId="0" applyNumberFormat="0" applyBorder="0" applyAlignment="0" applyProtection="0"/>
  </cellStyleXfs>
  <cellXfs count="528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4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2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horizontal="center" vertical="center" wrapText="1"/>
    </xf>
    <xf numFmtId="4" fontId="8" fillId="24" borderId="28" xfId="0" applyNumberFormat="1" applyFont="1" applyFill="1" applyBorder="1" applyAlignment="1">
      <alignment horizontal="center" vertical="center" wrapText="1"/>
    </xf>
    <xf numFmtId="4" fontId="8" fillId="24" borderId="29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Continuous" vertical="center" wrapText="1"/>
    </xf>
    <xf numFmtId="4" fontId="8" fillId="24" borderId="30" xfId="0" applyNumberFormat="1" applyFont="1" applyFill="1" applyBorder="1" applyAlignment="1">
      <alignment horizontal="center" vertical="center" wrapText="1"/>
    </xf>
    <xf numFmtId="4" fontId="8" fillId="24" borderId="3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164" fontId="8" fillId="0" borderId="36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164" fontId="8" fillId="0" borderId="38" xfId="0" applyNumberFormat="1" applyFont="1" applyBorder="1" applyAlignment="1">
      <alignment horizontal="center" vertical="center" wrapText="1"/>
    </xf>
    <xf numFmtId="164" fontId="8" fillId="0" borderId="39" xfId="0" applyNumberFormat="1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164" fontId="8" fillId="0" borderId="42" xfId="0" applyNumberFormat="1" applyFont="1" applyBorder="1" applyAlignment="1">
      <alignment horizontal="center" vertical="center" wrapText="1"/>
    </xf>
    <xf numFmtId="164" fontId="8" fillId="0" borderId="43" xfId="0" applyNumberFormat="1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/>
    </xf>
    <xf numFmtId="166" fontId="21" fillId="0" borderId="44" xfId="0" applyNumberFormat="1" applyFont="1" applyBorder="1" applyAlignment="1">
      <alignment horizontal="centerContinuous" vertical="center" wrapText="1"/>
    </xf>
    <xf numFmtId="166" fontId="21" fillId="0" borderId="45" xfId="0" applyNumberFormat="1" applyFont="1" applyBorder="1" applyAlignment="1">
      <alignment horizontal="centerContinuous" vertical="center" wrapText="1"/>
    </xf>
    <xf numFmtId="0" fontId="19" fillId="25" borderId="27" xfId="0" applyFont="1" applyFill="1" applyBorder="1" applyAlignment="1">
      <alignment vertical="center" wrapText="1"/>
    </xf>
    <xf numFmtId="167" fontId="22" fillId="25" borderId="46" xfId="0" applyNumberFormat="1" applyFont="1" applyFill="1" applyBorder="1" applyAlignment="1">
      <alignment vertical="center" wrapText="1"/>
    </xf>
    <xf numFmtId="167" fontId="22" fillId="25" borderId="38" xfId="0" applyNumberFormat="1" applyFont="1" applyFill="1" applyBorder="1" applyAlignment="1">
      <alignment vertical="center" wrapText="1"/>
    </xf>
    <xf numFmtId="0" fontId="19" fillId="25" borderId="30" xfId="0" applyFont="1" applyFill="1" applyBorder="1" applyAlignment="1">
      <alignment vertical="center" wrapText="1"/>
    </xf>
    <xf numFmtId="167" fontId="22" fillId="25" borderId="39" xfId="0" applyNumberFormat="1" applyFont="1" applyFill="1" applyBorder="1" applyAlignment="1">
      <alignment vertical="center" wrapText="1"/>
    </xf>
    <xf numFmtId="167" fontId="22" fillId="25" borderId="43" xfId="0" applyNumberFormat="1" applyFont="1" applyFill="1" applyBorder="1" applyAlignment="1">
      <alignment vertical="center" wrapText="1"/>
    </xf>
    <xf numFmtId="0" fontId="19" fillId="25" borderId="29" xfId="0" applyFont="1" applyFill="1" applyBorder="1" applyAlignment="1">
      <alignment vertical="center" wrapText="1"/>
    </xf>
    <xf numFmtId="167" fontId="22" fillId="25" borderId="47" xfId="0" applyNumberFormat="1" applyFont="1" applyFill="1" applyBorder="1" applyAlignment="1">
      <alignment vertical="center" wrapText="1"/>
    </xf>
    <xf numFmtId="167" fontId="22" fillId="25" borderId="35" xfId="0" applyNumberFormat="1" applyFont="1" applyFill="1" applyBorder="1" applyAlignment="1">
      <alignment vertical="center" wrapText="1"/>
    </xf>
    <xf numFmtId="0" fontId="23" fillId="0" borderId="0" xfId="0" applyFont="1"/>
    <xf numFmtId="0" fontId="24" fillId="0" borderId="0" xfId="0" applyFont="1"/>
    <xf numFmtId="0" fontId="26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0" fillId="0" borderId="0" xfId="0" applyFont="1"/>
    <xf numFmtId="0" fontId="8" fillId="0" borderId="22" xfId="0" applyFont="1" applyBorder="1" applyAlignment="1">
      <alignment horizontal="center" wrapText="1"/>
    </xf>
    <xf numFmtId="0" fontId="8" fillId="0" borderId="23" xfId="0" applyFont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 wrapText="1"/>
    </xf>
    <xf numFmtId="165" fontId="19" fillId="0" borderId="50" xfId="0" applyNumberFormat="1" applyFont="1" applyBorder="1" applyAlignment="1">
      <alignment horizontal="center" vertical="center" wrapText="1"/>
    </xf>
    <xf numFmtId="165" fontId="19" fillId="0" borderId="22" xfId="0" applyNumberFormat="1" applyFont="1" applyBorder="1" applyAlignment="1">
      <alignment horizontal="center" vertical="center" wrapText="1"/>
    </xf>
    <xf numFmtId="4" fontId="8" fillId="24" borderId="25" xfId="0" applyNumberFormat="1" applyFont="1" applyFill="1" applyBorder="1" applyAlignment="1">
      <alignment horizontal="center" vertical="center" wrapText="1"/>
    </xf>
    <xf numFmtId="4" fontId="8" fillId="26" borderId="50" xfId="0" applyNumberFormat="1" applyFont="1" applyFill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3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5" fillId="0" borderId="56" xfId="0" applyFont="1" applyBorder="1" applyAlignment="1"/>
    <xf numFmtId="169" fontId="15" fillId="0" borderId="57" xfId="0" applyNumberFormat="1" applyFont="1" applyBorder="1"/>
    <xf numFmtId="169" fontId="15" fillId="24" borderId="57" xfId="0" applyNumberFormat="1" applyFont="1" applyFill="1" applyBorder="1"/>
    <xf numFmtId="169" fontId="15" fillId="0" borderId="58" xfId="0" applyNumberFormat="1" applyFont="1" applyBorder="1"/>
    <xf numFmtId="169" fontId="15" fillId="24" borderId="58" xfId="0" applyNumberFormat="1" applyFont="1" applyFill="1" applyBorder="1"/>
    <xf numFmtId="0" fontId="38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0" fillId="0" borderId="0" xfId="0" applyFont="1"/>
    <xf numFmtId="0" fontId="41" fillId="0" borderId="0" xfId="0" applyFont="1" applyFill="1"/>
    <xf numFmtId="0" fontId="43" fillId="0" borderId="0" xfId="0" applyFont="1"/>
    <xf numFmtId="0" fontId="8" fillId="0" borderId="0" xfId="0" applyFont="1"/>
    <xf numFmtId="0" fontId="44" fillId="0" borderId="0" xfId="0" applyFont="1" applyAlignment="1">
      <alignment horizontal="center"/>
    </xf>
    <xf numFmtId="0" fontId="29" fillId="0" borderId="50" xfId="0" applyFont="1" applyBorder="1" applyAlignment="1">
      <alignment horizontal="center"/>
    </xf>
    <xf numFmtId="0" fontId="20" fillId="0" borderId="10" xfId="0" applyFont="1" applyBorder="1" applyAlignment="1">
      <alignment horizontal="centerContinuous"/>
    </xf>
    <xf numFmtId="0" fontId="20" fillId="0" borderId="11" xfId="0" applyFont="1" applyBorder="1" applyAlignment="1">
      <alignment horizontal="centerContinuous"/>
    </xf>
    <xf numFmtId="0" fontId="28" fillId="0" borderId="32" xfId="0" applyFont="1" applyBorder="1" applyAlignment="1">
      <alignment horizontal="centerContinuous"/>
    </xf>
    <xf numFmtId="0" fontId="45" fillId="0" borderId="22" xfId="0" applyFont="1" applyFill="1" applyBorder="1" applyAlignment="1">
      <alignment horizontal="center" wrapText="1"/>
    </xf>
    <xf numFmtId="0" fontId="34" fillId="0" borderId="50" xfId="0" applyFont="1" applyFill="1" applyBorder="1" applyAlignment="1">
      <alignment horizontal="centerContinuous" wrapText="1"/>
    </xf>
    <xf numFmtId="0" fontId="34" fillId="0" borderId="45" xfId="0" applyFont="1" applyFill="1" applyBorder="1" applyAlignment="1">
      <alignment horizontal="centerContinuous" wrapText="1"/>
    </xf>
    <xf numFmtId="0" fontId="45" fillId="0" borderId="20" xfId="0" applyFont="1" applyFill="1" applyBorder="1" applyAlignment="1">
      <alignment horizontal="center" vertical="center" wrapText="1"/>
    </xf>
    <xf numFmtId="0" fontId="34" fillId="24" borderId="23" xfId="0" applyFont="1" applyFill="1" applyBorder="1" applyAlignment="1">
      <alignment horizontal="center" vertical="center" wrapText="1"/>
    </xf>
    <xf numFmtId="0" fontId="34" fillId="25" borderId="40" xfId="0" applyFont="1" applyFill="1" applyBorder="1" applyAlignment="1">
      <alignment horizontal="center" vertical="center" wrapText="1"/>
    </xf>
    <xf numFmtId="0" fontId="46" fillId="0" borderId="50" xfId="0" applyFont="1" applyFill="1" applyBorder="1" applyAlignment="1">
      <alignment horizontal="center" wrapText="1"/>
    </xf>
    <xf numFmtId="4" fontId="8" fillId="24" borderId="50" xfId="0" applyNumberFormat="1" applyFont="1" applyFill="1" applyBorder="1" applyAlignment="1">
      <alignment horizontal="center" vertical="center" wrapText="1"/>
    </xf>
    <xf numFmtId="0" fontId="48" fillId="0" borderId="47" xfId="0" applyFont="1" applyBorder="1" applyAlignment="1">
      <alignment horizontal="center"/>
    </xf>
    <xf numFmtId="0" fontId="48" fillId="24" borderId="47" xfId="0" applyFont="1" applyFill="1" applyBorder="1" applyAlignment="1">
      <alignment horizontal="center"/>
    </xf>
    <xf numFmtId="0" fontId="48" fillId="24" borderId="59" xfId="0" applyFont="1" applyFill="1" applyBorder="1" applyAlignment="1">
      <alignment horizontal="center"/>
    </xf>
    <xf numFmtId="0" fontId="48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2" fontId="28" fillId="0" borderId="16" xfId="0" applyNumberFormat="1" applyFont="1" applyBorder="1" applyAlignment="1">
      <alignment horizontal="center" vertical="center"/>
    </xf>
    <xf numFmtId="2" fontId="3" fillId="0" borderId="60" xfId="41" applyNumberFormat="1" applyFont="1" applyBorder="1" applyAlignment="1">
      <alignment horizontal="center" vertical="center"/>
    </xf>
    <xf numFmtId="165" fontId="16" fillId="24" borderId="61" xfId="0" applyNumberFormat="1" applyFont="1" applyFill="1" applyBorder="1" applyAlignment="1">
      <alignment horizontal="center" vertical="center"/>
    </xf>
    <xf numFmtId="165" fontId="16" fillId="25" borderId="45" xfId="0" applyNumberFormat="1" applyFont="1" applyFill="1" applyBorder="1" applyAlignment="1">
      <alignment horizontal="center" vertical="center"/>
    </xf>
    <xf numFmtId="0" fontId="49" fillId="0" borderId="0" xfId="0" applyFont="1"/>
    <xf numFmtId="0" fontId="1" fillId="0" borderId="0" xfId="40"/>
    <xf numFmtId="4" fontId="8" fillId="24" borderId="15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center" vertical="center" wrapText="1"/>
    </xf>
    <xf numFmtId="4" fontId="8" fillId="0" borderId="62" xfId="0" applyNumberFormat="1" applyFont="1" applyBorder="1" applyAlignment="1">
      <alignment horizontal="center" vertical="center" wrapText="1"/>
    </xf>
    <xf numFmtId="164" fontId="8" fillId="0" borderId="52" xfId="0" applyNumberFormat="1" applyFont="1" applyBorder="1" applyAlignment="1">
      <alignment horizontal="center" vertical="center" wrapText="1"/>
    </xf>
    <xf numFmtId="4" fontId="8" fillId="0" borderId="63" xfId="0" applyNumberFormat="1" applyFont="1" applyBorder="1" applyAlignment="1">
      <alignment horizontal="center" vertical="center" wrapText="1"/>
    </xf>
    <xf numFmtId="164" fontId="8" fillId="0" borderId="40" xfId="0" applyNumberFormat="1" applyFont="1" applyBorder="1" applyAlignment="1">
      <alignment horizontal="center" vertical="center" wrapText="1"/>
    </xf>
    <xf numFmtId="4" fontId="8" fillId="24" borderId="37" xfId="0" applyNumberFormat="1" applyFont="1" applyFill="1" applyBorder="1" applyAlignment="1">
      <alignment horizontal="center" vertical="center" wrapText="1"/>
    </xf>
    <xf numFmtId="4" fontId="8" fillId="24" borderId="17" xfId="0" applyNumberFormat="1" applyFont="1" applyFill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 wrapText="1"/>
    </xf>
    <xf numFmtId="164" fontId="8" fillId="0" borderId="45" xfId="0" applyNumberFormat="1" applyFont="1" applyBorder="1" applyAlignment="1">
      <alignment horizontal="center" vertical="center" wrapText="1"/>
    </xf>
    <xf numFmtId="170" fontId="32" fillId="26" borderId="21" xfId="0" applyNumberFormat="1" applyFont="1" applyFill="1" applyBorder="1" applyAlignment="1">
      <alignment horizontal="center" vertical="center"/>
    </xf>
    <xf numFmtId="164" fontId="22" fillId="25" borderId="38" xfId="0" applyNumberFormat="1" applyFont="1" applyFill="1" applyBorder="1" applyAlignment="1">
      <alignment vertical="center" wrapText="1"/>
    </xf>
    <xf numFmtId="164" fontId="22" fillId="25" borderId="43" xfId="0" applyNumberFormat="1" applyFont="1" applyFill="1" applyBorder="1" applyAlignment="1">
      <alignment vertical="center" wrapText="1"/>
    </xf>
    <xf numFmtId="164" fontId="22" fillId="25" borderId="35" xfId="0" applyNumberFormat="1" applyFont="1" applyFill="1" applyBorder="1" applyAlignment="1">
      <alignment vertical="center" wrapText="1"/>
    </xf>
    <xf numFmtId="2" fontId="45" fillId="24" borderId="17" xfId="0" applyNumberFormat="1" applyFont="1" applyFill="1" applyBorder="1" applyAlignment="1">
      <alignment horizontal="center" vertical="center"/>
    </xf>
    <xf numFmtId="0" fontId="53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4" fontId="8" fillId="24" borderId="34" xfId="0" applyNumberFormat="1" applyFont="1" applyFill="1" applyBorder="1" applyAlignment="1">
      <alignment horizontal="center" vertical="center" wrapText="1"/>
    </xf>
    <xf numFmtId="0" fontId="56" fillId="0" borderId="0" xfId="0" applyFont="1"/>
    <xf numFmtId="166" fontId="21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4" fontId="8" fillId="24" borderId="4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166" fontId="21" fillId="0" borderId="45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8" fillId="0" borderId="47" xfId="0" applyFont="1" applyFill="1" applyBorder="1" applyAlignment="1">
      <alignment horizontal="center"/>
    </xf>
    <xf numFmtId="0" fontId="48" fillId="0" borderId="34" xfId="0" applyFont="1" applyFill="1" applyBorder="1" applyAlignment="1">
      <alignment horizontal="center"/>
    </xf>
    <xf numFmtId="169" fontId="15" fillId="0" borderId="57" xfId="0" applyNumberFormat="1" applyFont="1" applyFill="1" applyBorder="1"/>
    <xf numFmtId="169" fontId="15" fillId="0" borderId="65" xfId="0" applyNumberFormat="1" applyFont="1" applyFill="1" applyBorder="1"/>
    <xf numFmtId="169" fontId="15" fillId="24" borderId="66" xfId="0" applyNumberFormat="1" applyFont="1" applyFill="1" applyBorder="1"/>
    <xf numFmtId="169" fontId="15" fillId="0" borderId="58" xfId="0" applyNumberFormat="1" applyFont="1" applyFill="1" applyBorder="1"/>
    <xf numFmtId="169" fontId="15" fillId="0" borderId="67" xfId="0" applyNumberFormat="1" applyFont="1" applyFill="1" applyBorder="1"/>
    <xf numFmtId="169" fontId="15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5" fillId="0" borderId="56" xfId="0" applyFont="1" applyBorder="1" applyAlignment="1">
      <alignment wrapText="1"/>
    </xf>
    <xf numFmtId="0" fontId="58" fillId="0" borderId="0" xfId="40" applyFont="1"/>
    <xf numFmtId="0" fontId="59" fillId="0" borderId="0" xfId="40" applyFont="1"/>
    <xf numFmtId="0" fontId="60" fillId="0" borderId="49" xfId="40" applyFont="1" applyBorder="1" applyAlignment="1">
      <alignment horizontal="centerContinuous"/>
    </xf>
    <xf numFmtId="0" fontId="60" fillId="0" borderId="64" xfId="40" applyFont="1" applyBorder="1" applyAlignment="1">
      <alignment horizontal="centerContinuous"/>
    </xf>
    <xf numFmtId="0" fontId="60" fillId="0" borderId="61" xfId="40" applyFont="1" applyBorder="1" applyAlignment="1">
      <alignment horizontal="centerContinuous"/>
    </xf>
    <xf numFmtId="0" fontId="19" fillId="0" borderId="0" xfId="40" applyFont="1"/>
    <xf numFmtId="0" fontId="53" fillId="0" borderId="69" xfId="40" applyFont="1" applyBorder="1" applyAlignment="1">
      <alignment horizontal="centerContinuous"/>
    </xf>
    <xf numFmtId="0" fontId="53" fillId="0" borderId="70" xfId="40" applyFont="1" applyBorder="1" applyAlignment="1">
      <alignment horizontal="centerContinuous"/>
    </xf>
    <xf numFmtId="0" fontId="53" fillId="0" borderId="71" xfId="40" applyFont="1" applyBorder="1" applyAlignment="1">
      <alignment horizontal="centerContinuous"/>
    </xf>
    <xf numFmtId="0" fontId="53" fillId="0" borderId="72" xfId="40" applyFont="1" applyBorder="1" applyAlignment="1">
      <alignment horizontal="centerContinuous"/>
    </xf>
    <xf numFmtId="0" fontId="61" fillId="0" borderId="73" xfId="40" applyFont="1" applyBorder="1" applyAlignment="1">
      <alignment horizontal="center" vertical="center"/>
    </xf>
    <xf numFmtId="0" fontId="61" fillId="0" borderId="74" xfId="40" applyFont="1" applyFill="1" applyBorder="1" applyAlignment="1">
      <alignment horizontal="center" vertical="center" wrapText="1"/>
    </xf>
    <xf numFmtId="0" fontId="61" fillId="24" borderId="75" xfId="40" applyFont="1" applyFill="1" applyBorder="1" applyAlignment="1">
      <alignment horizontal="center" vertical="center" wrapText="1"/>
    </xf>
    <xf numFmtId="0" fontId="61" fillId="0" borderId="76" xfId="40" applyFont="1" applyBorder="1" applyAlignment="1">
      <alignment horizontal="center" vertical="center" wrapText="1"/>
    </xf>
    <xf numFmtId="0" fontId="61" fillId="0" borderId="50" xfId="40" applyFont="1" applyBorder="1" applyAlignment="1">
      <alignment vertical="center"/>
    </xf>
    <xf numFmtId="3" fontId="27" fillId="0" borderId="17" xfId="39" applyNumberFormat="1" applyFont="1" applyBorder="1"/>
    <xf numFmtId="3" fontId="27" fillId="24" borderId="64" xfId="39" applyNumberFormat="1" applyFont="1" applyFill="1" applyBorder="1"/>
    <xf numFmtId="3" fontId="27" fillId="0" borderId="45" xfId="39" applyNumberFormat="1" applyFont="1" applyBorder="1"/>
    <xf numFmtId="0" fontId="61" fillId="0" borderId="16" xfId="40" applyFont="1" applyBorder="1" applyAlignment="1">
      <alignment vertical="center"/>
    </xf>
    <xf numFmtId="3" fontId="27" fillId="0" borderId="60" xfId="39" applyNumberFormat="1" applyFont="1" applyBorder="1"/>
    <xf numFmtId="3" fontId="27" fillId="24" borderId="44" xfId="39" applyNumberFormat="1" applyFont="1" applyFill="1" applyBorder="1"/>
    <xf numFmtId="4" fontId="19" fillId="0" borderId="28" xfId="39" applyNumberFormat="1" applyFont="1" applyBorder="1"/>
    <xf numFmtId="3" fontId="19" fillId="0" borderId="77" xfId="40" applyNumberFormat="1" applyFont="1" applyBorder="1"/>
    <xf numFmtId="3" fontId="19" fillId="24" borderId="77" xfId="40" applyNumberFormat="1" applyFont="1" applyFill="1" applyBorder="1"/>
    <xf numFmtId="4" fontId="19" fillId="0" borderId="77" xfId="39" applyNumberFormat="1" applyFont="1" applyBorder="1"/>
    <xf numFmtId="3" fontId="19" fillId="0" borderId="77" xfId="39" applyNumberFormat="1" applyFont="1" applyBorder="1"/>
    <xf numFmtId="3" fontId="19" fillId="24" borderId="78" xfId="39" applyNumberFormat="1" applyFont="1" applyFill="1" applyBorder="1"/>
    <xf numFmtId="3" fontId="19" fillId="0" borderId="42" xfId="39" applyNumberFormat="1" applyFont="1" applyBorder="1"/>
    <xf numFmtId="4" fontId="19" fillId="0" borderId="27" xfId="39" applyNumberFormat="1" applyFont="1" applyBorder="1"/>
    <xf numFmtId="3" fontId="19" fillId="0" borderId="46" xfId="40" applyNumberFormat="1" applyFont="1" applyBorder="1"/>
    <xf numFmtId="3" fontId="19" fillId="24" borderId="46" xfId="40" applyNumberFormat="1" applyFont="1" applyFill="1" applyBorder="1"/>
    <xf numFmtId="4" fontId="19" fillId="0" borderId="46" xfId="39" applyNumberFormat="1" applyFont="1" applyBorder="1"/>
    <xf numFmtId="3" fontId="19" fillId="0" borderId="46" xfId="39" applyNumberFormat="1" applyFont="1" applyBorder="1"/>
    <xf numFmtId="3" fontId="19" fillId="24" borderId="79" xfId="39" applyNumberFormat="1" applyFont="1" applyFill="1" applyBorder="1"/>
    <xf numFmtId="3" fontId="19" fillId="0" borderId="38" xfId="39" applyNumberFormat="1" applyFont="1" applyBorder="1"/>
    <xf numFmtId="4" fontId="19" fillId="0" borderId="29" xfId="39" applyNumberFormat="1" applyFont="1" applyBorder="1"/>
    <xf numFmtId="3" fontId="19" fillId="0" borderId="47" xfId="40" applyNumberFormat="1" applyFont="1" applyBorder="1"/>
    <xf numFmtId="3" fontId="19" fillId="24" borderId="47" xfId="40" applyNumberFormat="1" applyFont="1" applyFill="1" applyBorder="1"/>
    <xf numFmtId="4" fontId="19" fillId="0" borderId="47" xfId="39" applyNumberFormat="1" applyFont="1" applyBorder="1"/>
    <xf numFmtId="3" fontId="19" fillId="0" borderId="47" xfId="39" applyNumberFormat="1" applyFont="1" applyBorder="1"/>
    <xf numFmtId="3" fontId="19" fillId="24" borderId="80" xfId="39" applyNumberFormat="1" applyFont="1" applyFill="1" applyBorder="1"/>
    <xf numFmtId="3" fontId="19" fillId="0" borderId="35" xfId="39" applyNumberFormat="1" applyFont="1" applyBorder="1"/>
    <xf numFmtId="0" fontId="27" fillId="0" borderId="0" xfId="40" applyFont="1"/>
    <xf numFmtId="169" fontId="37" fillId="0" borderId="81" xfId="0" applyNumberFormat="1" applyFont="1" applyFill="1" applyBorder="1"/>
    <xf numFmtId="169" fontId="37" fillId="24" borderId="82" xfId="0" applyNumberFormat="1" applyFont="1" applyFill="1" applyBorder="1"/>
    <xf numFmtId="169" fontId="15" fillId="0" borderId="0" xfId="0" applyNumberFormat="1" applyFont="1" applyFill="1" applyBorder="1"/>
    <xf numFmtId="164" fontId="8" fillId="0" borderId="46" xfId="0" applyNumberFormat="1" applyFont="1" applyBorder="1" applyAlignment="1">
      <alignment horizontal="center" vertical="center" wrapText="1"/>
    </xf>
    <xf numFmtId="4" fontId="7" fillId="24" borderId="17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164" fontId="7" fillId="0" borderId="45" xfId="0" applyNumberFormat="1" applyFont="1" applyBorder="1" applyAlignment="1">
      <alignment horizontal="center" vertical="center" wrapText="1"/>
    </xf>
    <xf numFmtId="169" fontId="39" fillId="24" borderId="66" xfId="0" applyNumberFormat="1" applyFont="1" applyFill="1" applyBorder="1"/>
    <xf numFmtId="169" fontId="39" fillId="24" borderId="68" xfId="0" applyNumberFormat="1" applyFont="1" applyFill="1" applyBorder="1"/>
    <xf numFmtId="169" fontId="15" fillId="0" borderId="65" xfId="0" applyNumberFormat="1" applyFont="1" applyBorder="1"/>
    <xf numFmtId="169" fontId="15" fillId="0" borderId="67" xfId="0" applyNumberFormat="1" applyFont="1" applyBorder="1"/>
    <xf numFmtId="169" fontId="37" fillId="24" borderId="83" xfId="0" applyNumberFormat="1" applyFont="1" applyFill="1" applyBorder="1"/>
    <xf numFmtId="169" fontId="37" fillId="0" borderId="83" xfId="0" applyNumberFormat="1" applyFont="1" applyFill="1" applyBorder="1"/>
    <xf numFmtId="169" fontId="37" fillId="0" borderId="83" xfId="0" applyNumberFormat="1" applyFont="1" applyBorder="1"/>
    <xf numFmtId="0" fontId="62" fillId="0" borderId="0" xfId="0" applyFont="1" applyFill="1"/>
    <xf numFmtId="0" fontId="63" fillId="0" borderId="0" xfId="0" applyFont="1"/>
    <xf numFmtId="169" fontId="39" fillId="0" borderId="87" xfId="0" applyNumberFormat="1" applyFont="1" applyBorder="1"/>
    <xf numFmtId="169" fontId="0" fillId="0" borderId="0" xfId="0" applyNumberFormat="1" applyFill="1"/>
    <xf numFmtId="0" fontId="8" fillId="0" borderId="45" xfId="0" applyFont="1" applyBorder="1" applyAlignment="1">
      <alignment horizontal="center" vertical="center" wrapText="1"/>
    </xf>
    <xf numFmtId="0" fontId="64" fillId="0" borderId="0" xfId="0" applyFont="1"/>
    <xf numFmtId="0" fontId="65" fillId="0" borderId="0" xfId="0" applyFont="1"/>
    <xf numFmtId="0" fontId="1" fillId="0" borderId="0" xfId="40" applyFont="1"/>
    <xf numFmtId="0" fontId="48" fillId="0" borderId="39" xfId="0" applyFont="1" applyFill="1" applyBorder="1" applyAlignment="1">
      <alignment horizontal="center"/>
    </xf>
    <xf numFmtId="0" fontId="48" fillId="24" borderId="39" xfId="0" applyFont="1" applyFill="1" applyBorder="1" applyAlignment="1">
      <alignment horizontal="center"/>
    </xf>
    <xf numFmtId="169" fontId="37" fillId="24" borderId="88" xfId="0" applyNumberFormat="1" applyFont="1" applyFill="1" applyBorder="1"/>
    <xf numFmtId="0" fontId="48" fillId="0" borderId="39" xfId="0" applyFont="1" applyBorder="1" applyAlignment="1">
      <alignment horizontal="center"/>
    </xf>
    <xf numFmtId="0" fontId="48" fillId="24" borderId="89" xfId="0" applyFont="1" applyFill="1" applyBorder="1" applyAlignment="1">
      <alignment horizontal="center"/>
    </xf>
    <xf numFmtId="169" fontId="32" fillId="0" borderId="83" xfId="0" applyNumberFormat="1" applyFont="1" applyFill="1" applyBorder="1"/>
    <xf numFmtId="169" fontId="32" fillId="24" borderId="83" xfId="0" applyNumberFormat="1" applyFont="1" applyFill="1" applyBorder="1"/>
    <xf numFmtId="0" fontId="19" fillId="0" borderId="49" xfId="0" applyFont="1" applyFill="1" applyBorder="1" applyAlignment="1">
      <alignment horizontal="center" vertical="center" wrapText="1"/>
    </xf>
    <xf numFmtId="165" fontId="19" fillId="0" borderId="50" xfId="0" applyNumberFormat="1" applyFont="1" applyFill="1" applyBorder="1" applyAlignment="1">
      <alignment horizontal="center" vertical="center" wrapText="1"/>
    </xf>
    <xf numFmtId="0" fontId="8" fillId="0" borderId="50" xfId="0" applyFont="1" applyFill="1" applyBorder="1" applyAlignment="1">
      <alignment horizont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0" fontId="9" fillId="24" borderId="16" xfId="0" applyFont="1" applyFill="1" applyBorder="1" applyAlignment="1">
      <alignment horizontal="center" vertical="center" wrapText="1"/>
    </xf>
    <xf numFmtId="169" fontId="37" fillId="0" borderId="94" xfId="0" applyNumberFormat="1" applyFont="1" applyBorder="1"/>
    <xf numFmtId="0" fontId="48" fillId="0" borderId="62" xfId="0" applyFont="1" applyBorder="1" applyAlignment="1">
      <alignment horizontal="center"/>
    </xf>
    <xf numFmtId="169" fontId="37" fillId="0" borderId="81" xfId="0" applyNumberFormat="1" applyFont="1" applyBorder="1"/>
    <xf numFmtId="0" fontId="48" fillId="0" borderId="34" xfId="0" applyFont="1" applyBorder="1" applyAlignment="1">
      <alignment horizontal="center"/>
    </xf>
    <xf numFmtId="169" fontId="37" fillId="24" borderId="100" xfId="0" applyNumberFormat="1" applyFont="1" applyFill="1" applyBorder="1"/>
    <xf numFmtId="0" fontId="37" fillId="0" borderId="101" xfId="0" applyFont="1" applyBorder="1" applyAlignment="1">
      <alignment horizontal="centerContinuous" wrapText="1"/>
    </xf>
    <xf numFmtId="169" fontId="37" fillId="24" borderId="101" xfId="0" applyNumberFormat="1" applyFont="1" applyFill="1" applyBorder="1"/>
    <xf numFmtId="169" fontId="15" fillId="24" borderId="102" xfId="0" applyNumberFormat="1" applyFont="1" applyFill="1" applyBorder="1"/>
    <xf numFmtId="169" fontId="15" fillId="24" borderId="103" xfId="0" applyNumberFormat="1" applyFont="1" applyFill="1" applyBorder="1"/>
    <xf numFmtId="169" fontId="39" fillId="0" borderId="65" xfId="0" applyNumberFormat="1" applyFont="1" applyBorder="1"/>
    <xf numFmtId="169" fontId="39" fillId="0" borderId="67" xfId="0" applyNumberFormat="1" applyFont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19" fillId="0" borderId="99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96" xfId="0" quotePrefix="1" applyFont="1" applyBorder="1" applyAlignment="1">
      <alignment horizontal="center" vertical="center" wrapText="1"/>
    </xf>
    <xf numFmtId="10" fontId="17" fillId="0" borderId="96" xfId="0" quotePrefix="1" applyNumberFormat="1" applyFont="1" applyBorder="1" applyAlignment="1">
      <alignment horizontal="center" vertical="center" wrapText="1"/>
    </xf>
    <xf numFmtId="10" fontId="17" fillId="0" borderId="91" xfId="0" quotePrefix="1" applyNumberFormat="1" applyFont="1" applyBorder="1" applyAlignment="1">
      <alignment horizontal="center" vertical="center" wrapText="1"/>
    </xf>
    <xf numFmtId="0" fontId="61" fillId="0" borderId="49" xfId="0" applyFont="1" applyBorder="1" applyAlignment="1">
      <alignment vertical="center" wrapText="1"/>
    </xf>
    <xf numFmtId="0" fontId="17" fillId="0" borderId="91" xfId="0" applyFont="1" applyBorder="1" applyAlignment="1">
      <alignment horizontal="center" vertical="center" wrapText="1"/>
    </xf>
    <xf numFmtId="0" fontId="61" fillId="0" borderId="97" xfId="0" applyFont="1" applyBorder="1" applyAlignment="1">
      <alignment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90" xfId="0" applyFont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Continuous" vertical="center" wrapText="1"/>
    </xf>
    <xf numFmtId="0" fontId="15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29" fillId="0" borderId="50" xfId="0" applyFont="1" applyBorder="1" applyAlignment="1">
      <alignment vertical="center" wrapText="1"/>
    </xf>
    <xf numFmtId="0" fontId="29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5" fillId="0" borderId="102" xfId="38" applyFont="1" applyBorder="1"/>
    <xf numFmtId="169" fontId="15" fillId="0" borderId="57" xfId="38" applyNumberFormat="1" applyFont="1" applyBorder="1"/>
    <xf numFmtId="169" fontId="15" fillId="24" borderId="57" xfId="38" applyNumberFormat="1" applyFont="1" applyFill="1" applyBorder="1"/>
    <xf numFmtId="169" fontId="15" fillId="24" borderId="102" xfId="38" applyNumberFormat="1" applyFont="1" applyFill="1" applyBorder="1"/>
    <xf numFmtId="169" fontId="39" fillId="0" borderId="57" xfId="38" applyNumberFormat="1" applyFont="1" applyBorder="1"/>
    <xf numFmtId="169" fontId="39" fillId="24" borderId="66" xfId="38" applyNumberFormat="1" applyFont="1" applyFill="1" applyBorder="1"/>
    <xf numFmtId="0" fontId="15" fillId="0" borderId="102" xfId="0" applyFont="1" applyBorder="1"/>
    <xf numFmtId="0" fontId="15" fillId="0" borderId="103" xfId="0" applyFont="1" applyBorder="1"/>
    <xf numFmtId="0" fontId="37" fillId="0" borderId="101" xfId="0" applyFont="1" applyBorder="1" applyAlignment="1">
      <alignment horizontal="centerContinuous"/>
    </xf>
    <xf numFmtId="0" fontId="15" fillId="0" borderId="103" xfId="38" applyFont="1" applyBorder="1"/>
    <xf numFmtId="169" fontId="15" fillId="0" borderId="58" xfId="38" applyNumberFormat="1" applyFont="1" applyBorder="1"/>
    <xf numFmtId="169" fontId="15" fillId="24" borderId="58" xfId="38" applyNumberFormat="1" applyFont="1" applyFill="1" applyBorder="1"/>
    <xf numFmtId="169" fontId="15" fillId="24" borderId="103" xfId="38" applyNumberFormat="1" applyFont="1" applyFill="1" applyBorder="1"/>
    <xf numFmtId="169" fontId="39" fillId="0" borderId="58" xfId="38" applyNumberFormat="1" applyFont="1" applyBorder="1"/>
    <xf numFmtId="169" fontId="39" fillId="24" borderId="68" xfId="38" applyNumberFormat="1" applyFont="1" applyFill="1" applyBorder="1"/>
    <xf numFmtId="49" fontId="35" fillId="0" borderId="0" xfId="0" applyNumberFormat="1" applyFont="1" applyBorder="1" applyAlignment="1">
      <alignment horizontal="centerContinuous"/>
    </xf>
    <xf numFmtId="0" fontId="37" fillId="0" borderId="105" xfId="0" applyFont="1" applyBorder="1" applyAlignment="1">
      <alignment horizontal="centerContinuous" wrapText="1"/>
    </xf>
    <xf numFmtId="0" fontId="31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3" fillId="0" borderId="0" xfId="37"/>
    <xf numFmtId="0" fontId="83" fillId="0" borderId="0" xfId="37" applyBorder="1"/>
    <xf numFmtId="167" fontId="8" fillId="24" borderId="15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164" fontId="8" fillId="24" borderId="30" xfId="0" applyNumberFormat="1" applyFont="1" applyFill="1" applyBorder="1" applyAlignment="1">
      <alignment horizontal="center" vertical="center" wrapText="1"/>
    </xf>
    <xf numFmtId="164" fontId="8" fillId="0" borderId="62" xfId="0" applyNumberFormat="1" applyFont="1" applyBorder="1" applyAlignment="1">
      <alignment horizontal="center" vertical="center" wrapText="1"/>
    </xf>
    <xf numFmtId="164" fontId="8" fillId="0" borderId="106" xfId="0" applyNumberFormat="1" applyFont="1" applyBorder="1" applyAlignment="1">
      <alignment horizontal="center" vertical="center" wrapText="1"/>
    </xf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  <xf numFmtId="169" fontId="0" fillId="0" borderId="0" xfId="0" applyNumberFormat="1"/>
    <xf numFmtId="0" fontId="19" fillId="0" borderId="50" xfId="0" applyFont="1" applyFill="1" applyBorder="1" applyAlignment="1">
      <alignment horizontal="center" vertical="center" wrapText="1"/>
    </xf>
    <xf numFmtId="4" fontId="8" fillId="26" borderId="90" xfId="0" applyNumberFormat="1" applyFont="1" applyFill="1" applyBorder="1" applyAlignment="1">
      <alignment horizontal="center" vertical="center" wrapText="1"/>
    </xf>
    <xf numFmtId="165" fontId="53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0" fontId="84" fillId="0" borderId="0" xfId="0" applyFont="1"/>
    <xf numFmtId="0" fontId="85" fillId="0" borderId="0" xfId="0" applyFont="1"/>
    <xf numFmtId="0" fontId="87" fillId="0" borderId="0" xfId="0" applyFont="1"/>
    <xf numFmtId="0" fontId="55" fillId="0" borderId="0" xfId="0" applyFont="1"/>
    <xf numFmtId="0" fontId="61" fillId="0" borderId="107" xfId="40" applyFont="1" applyFill="1" applyBorder="1" applyAlignment="1">
      <alignment horizontal="center" vertical="center" wrapText="1"/>
    </xf>
    <xf numFmtId="0" fontId="61" fillId="0" borderId="108" xfId="40" applyFont="1" applyBorder="1" applyAlignment="1">
      <alignment horizontal="center" vertical="center" wrapText="1"/>
    </xf>
    <xf numFmtId="3" fontId="19" fillId="0" borderId="28" xfId="40" applyNumberFormat="1" applyFont="1" applyBorder="1"/>
    <xf numFmtId="3" fontId="19" fillId="0" borderId="27" xfId="40" applyNumberFormat="1" applyFont="1" applyBorder="1"/>
    <xf numFmtId="3" fontId="19" fillId="0" borderId="29" xfId="40" applyNumberFormat="1" applyFont="1" applyBorder="1"/>
    <xf numFmtId="169" fontId="39" fillId="0" borderId="65" xfId="38" applyNumberFormat="1" applyFont="1" applyBorder="1"/>
    <xf numFmtId="169" fontId="39" fillId="0" borderId="67" xfId="38" applyNumberFormat="1" applyFont="1" applyBorder="1"/>
    <xf numFmtId="169" fontId="15" fillId="0" borderId="65" xfId="38" applyNumberFormat="1" applyFont="1" applyBorder="1"/>
    <xf numFmtId="169" fontId="15" fillId="0" borderId="67" xfId="38" applyNumberFormat="1" applyFont="1" applyBorder="1"/>
    <xf numFmtId="49" fontId="15" fillId="0" borderId="109" xfId="0" applyNumberFormat="1" applyFont="1" applyBorder="1"/>
    <xf numFmtId="0" fontId="0" fillId="0" borderId="105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5" fillId="0" borderId="48" xfId="0" applyNumberFormat="1" applyFont="1" applyBorder="1" applyAlignment="1"/>
    <xf numFmtId="49" fontId="15" fillId="0" borderId="65" xfId="0" applyNumberFormat="1" applyFont="1" applyBorder="1"/>
    <xf numFmtId="49" fontId="15" fillId="0" borderId="67" xfId="0" applyNumberFormat="1" applyFont="1" applyBorder="1"/>
    <xf numFmtId="49" fontId="35" fillId="0" borderId="11" xfId="0" applyNumberFormat="1" applyFont="1" applyBorder="1" applyAlignment="1">
      <alignment horizontal="centerContinuous"/>
    </xf>
    <xf numFmtId="49" fontId="15" fillId="0" borderId="65" xfId="38" applyNumberFormat="1" applyFont="1" applyBorder="1"/>
    <xf numFmtId="49" fontId="15" fillId="0" borderId="67" xfId="38" applyNumberFormat="1" applyFont="1" applyBorder="1"/>
    <xf numFmtId="4" fontId="8" fillId="26" borderId="20" xfId="0" applyNumberFormat="1" applyFont="1" applyFill="1" applyBorder="1" applyAlignment="1">
      <alignment horizontal="center" vertical="center" wrapText="1"/>
    </xf>
    <xf numFmtId="0" fontId="61" fillId="0" borderId="73" xfId="40" applyFont="1" applyBorder="1" applyAlignment="1">
      <alignment horizontal="center" vertical="center" wrapText="1"/>
    </xf>
    <xf numFmtId="170" fontId="31" fillId="0" borderId="21" xfId="0" applyNumberFormat="1" applyFont="1" applyFill="1" applyBorder="1" applyAlignment="1">
      <alignment horizontal="center" vertical="center"/>
    </xf>
    <xf numFmtId="0" fontId="19" fillId="0" borderId="111" xfId="0" applyFont="1" applyBorder="1" applyAlignment="1">
      <alignment vertical="center" wrapText="1"/>
    </xf>
    <xf numFmtId="0" fontId="19" fillId="0" borderId="90" xfId="0" applyFont="1" applyBorder="1" applyAlignment="1">
      <alignment vertical="center" wrapText="1"/>
    </xf>
    <xf numFmtId="169" fontId="39" fillId="24" borderId="87" xfId="38" applyNumberFormat="1" applyFont="1" applyFill="1" applyBorder="1"/>
    <xf numFmtId="169" fontId="39" fillId="24" borderId="112" xfId="38" applyNumberFormat="1" applyFont="1" applyFill="1" applyBorder="1"/>
    <xf numFmtId="169" fontId="37" fillId="0" borderId="113" xfId="0" applyNumberFormat="1" applyFont="1" applyFill="1" applyBorder="1"/>
    <xf numFmtId="169" fontId="15" fillId="0" borderId="114" xfId="0" applyNumberFormat="1" applyFont="1" applyFill="1" applyBorder="1"/>
    <xf numFmtId="169" fontId="15" fillId="0" borderId="115" xfId="0" applyNumberFormat="1" applyFont="1" applyFill="1" applyBorder="1"/>
    <xf numFmtId="1" fontId="61" fillId="0" borderId="16" xfId="40" applyNumberFormat="1" applyFont="1" applyBorder="1" applyAlignment="1">
      <alignment vertical="center"/>
    </xf>
    <xf numFmtId="168" fontId="86" fillId="0" borderId="84" xfId="0" applyNumberFormat="1" applyFont="1" applyFill="1" applyBorder="1" applyAlignment="1">
      <alignment horizontal="center" vertical="center" wrapText="1"/>
    </xf>
    <xf numFmtId="168" fontId="8" fillId="0" borderId="84" xfId="0" applyNumberFormat="1" applyFont="1" applyFill="1" applyBorder="1" applyAlignment="1">
      <alignment horizontal="center" vertical="center" wrapText="1"/>
    </xf>
    <xf numFmtId="0" fontId="88" fillId="0" borderId="52" xfId="0" applyFont="1" applyBorder="1" applyAlignment="1">
      <alignment horizontal="centerContinuous"/>
    </xf>
    <xf numFmtId="0" fontId="89" fillId="0" borderId="52" xfId="0" applyFont="1" applyBorder="1" applyAlignment="1">
      <alignment horizontal="centerContinuous"/>
    </xf>
    <xf numFmtId="0" fontId="8" fillId="0" borderId="36" xfId="0" applyFont="1" applyBorder="1" applyAlignment="1">
      <alignment horizontal="centerContinuous"/>
    </xf>
    <xf numFmtId="0" fontId="88" fillId="0" borderId="46" xfId="0" applyFont="1" applyBorder="1" applyAlignment="1">
      <alignment horizontal="centerContinuous" vertical="center" wrapText="1"/>
    </xf>
    <xf numFmtId="16" fontId="54" fillId="24" borderId="46" xfId="0" applyNumberFormat="1" applyFont="1" applyFill="1" applyBorder="1" applyAlignment="1">
      <alignment horizontal="center" vertical="center" wrapText="1"/>
    </xf>
    <xf numFmtId="4" fontId="8" fillId="24" borderId="47" xfId="0" applyNumberFormat="1" applyFont="1" applyFill="1" applyBorder="1" applyAlignment="1">
      <alignment horizontal="center" vertical="center" wrapText="1"/>
    </xf>
    <xf numFmtId="164" fontId="39" fillId="0" borderId="0" xfId="0" applyNumberFormat="1" applyFont="1" applyFill="1" applyBorder="1"/>
    <xf numFmtId="170" fontId="32" fillId="0" borderId="21" xfId="0" applyNumberFormat="1" applyFont="1" applyFill="1" applyBorder="1" applyAlignment="1">
      <alignment horizontal="center" vertical="center"/>
    </xf>
    <xf numFmtId="4" fontId="8" fillId="0" borderId="50" xfId="0" applyNumberFormat="1" applyFont="1" applyFill="1" applyBorder="1" applyAlignment="1">
      <alignment horizontal="center" vertical="center" wrapText="1"/>
    </xf>
    <xf numFmtId="165" fontId="90" fillId="0" borderId="84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61" xfId="0" applyBorder="1"/>
    <xf numFmtId="0" fontId="0" fillId="0" borderId="22" xfId="0" applyBorder="1"/>
    <xf numFmtId="0" fontId="0" fillId="0" borderId="32" xfId="0" applyBorder="1"/>
    <xf numFmtId="0" fontId="0" fillId="0" borderId="23" xfId="0" applyBorder="1"/>
    <xf numFmtId="0" fontId="0" fillId="0" borderId="33" xfId="0" applyBorder="1"/>
    <xf numFmtId="4" fontId="8" fillId="0" borderId="25" xfId="0" applyNumberFormat="1" applyFont="1" applyBorder="1" applyAlignment="1">
      <alignment vertical="center" wrapText="1"/>
    </xf>
    <xf numFmtId="4" fontId="8" fillId="0" borderId="37" xfId="0" applyNumberFormat="1" applyFont="1" applyBorder="1" applyAlignment="1">
      <alignment vertical="center" wrapText="1"/>
    </xf>
    <xf numFmtId="4" fontId="8" fillId="24" borderId="63" xfId="0" applyNumberFormat="1" applyFont="1" applyFill="1" applyBorder="1" applyAlignment="1">
      <alignment horizontal="center" vertical="center" wrapText="1"/>
    </xf>
    <xf numFmtId="4" fontId="91" fillId="24" borderId="17" xfId="0" applyNumberFormat="1" applyFont="1" applyFill="1" applyBorder="1" applyAlignment="1">
      <alignment horizontal="center" vertical="center" wrapText="1"/>
    </xf>
    <xf numFmtId="4" fontId="34" fillId="24" borderId="17" xfId="0" applyNumberFormat="1" applyFont="1" applyFill="1" applyBorder="1" applyAlignment="1">
      <alignment horizontal="center" vertical="center" wrapText="1"/>
    </xf>
    <xf numFmtId="4" fontId="34" fillId="24" borderId="16" xfId="0" applyNumberFormat="1" applyFont="1" applyFill="1" applyBorder="1" applyAlignment="1">
      <alignment horizontal="center" vertical="center" wrapText="1"/>
    </xf>
    <xf numFmtId="164" fontId="8" fillId="0" borderId="79" xfId="0" applyNumberFormat="1" applyFont="1" applyBorder="1" applyAlignment="1">
      <alignment horizontal="center" vertical="center" wrapText="1"/>
    </xf>
    <xf numFmtId="4" fontId="8" fillId="0" borderId="77" xfId="0" applyNumberFormat="1" applyFont="1" applyBorder="1" applyAlignment="1">
      <alignment horizontal="center" vertical="center" wrapText="1"/>
    </xf>
    <xf numFmtId="4" fontId="8" fillId="0" borderId="46" xfId="0" applyNumberFormat="1" applyFont="1" applyBorder="1" applyAlignment="1">
      <alignment horizontal="center" vertical="center" wrapText="1"/>
    </xf>
    <xf numFmtId="4" fontId="8" fillId="0" borderId="39" xfId="0" applyNumberFormat="1" applyFont="1" applyBorder="1" applyAlignment="1">
      <alignment horizontal="center" vertical="center" wrapText="1"/>
    </xf>
    <xf numFmtId="4" fontId="7" fillId="0" borderId="60" xfId="0" applyNumberFormat="1" applyFont="1" applyBorder="1" applyAlignment="1">
      <alignment horizontal="center" vertical="center" wrapText="1"/>
    </xf>
    <xf numFmtId="164" fontId="8" fillId="24" borderId="15" xfId="0" applyNumberFormat="1" applyFont="1" applyFill="1" applyBorder="1" applyAlignment="1">
      <alignment horizontal="center" vertical="center" wrapText="1"/>
    </xf>
    <xf numFmtId="164" fontId="8" fillId="0" borderId="12" xfId="0" applyNumberFormat="1" applyFont="1" applyBorder="1" applyAlignment="1">
      <alignment horizontal="center" vertical="center" wrapText="1"/>
    </xf>
    <xf numFmtId="164" fontId="8" fillId="0" borderId="47" xfId="0" applyNumberFormat="1" applyFont="1" applyBorder="1" applyAlignment="1">
      <alignment horizontal="center" vertical="center" wrapText="1"/>
    </xf>
    <xf numFmtId="4" fontId="8" fillId="24" borderId="46" xfId="0" applyNumberFormat="1" applyFont="1" applyFill="1" applyBorder="1" applyAlignment="1">
      <alignment horizontal="center" vertical="center" wrapText="1"/>
    </xf>
    <xf numFmtId="164" fontId="8" fillId="0" borderId="52" xfId="0" applyNumberFormat="1" applyFont="1" applyBorder="1" applyAlignment="1">
      <alignment vertical="center" wrapText="1"/>
    </xf>
    <xf numFmtId="164" fontId="8" fillId="0" borderId="46" xfId="0" applyNumberFormat="1" applyFont="1" applyBorder="1" applyAlignment="1">
      <alignment vertical="center" wrapText="1"/>
    </xf>
    <xf numFmtId="4" fontId="8" fillId="24" borderId="41" xfId="0" applyNumberFormat="1" applyFont="1" applyFill="1" applyBorder="1" applyAlignment="1">
      <alignment vertical="center" wrapText="1"/>
    </xf>
    <xf numFmtId="4" fontId="8" fillId="0" borderId="41" xfId="0" applyNumberFormat="1" applyFont="1" applyBorder="1" applyAlignment="1">
      <alignment vertical="center" wrapText="1"/>
    </xf>
    <xf numFmtId="164" fontId="8" fillId="0" borderId="77" xfId="0" applyNumberFormat="1" applyFont="1" applyBorder="1" applyAlignment="1">
      <alignment vertical="center" wrapText="1"/>
    </xf>
    <xf numFmtId="4" fontId="8" fillId="24" borderId="34" xfId="0" applyNumberFormat="1" applyFont="1" applyFill="1" applyBorder="1" applyAlignment="1">
      <alignment vertical="center" wrapText="1"/>
    </xf>
    <xf numFmtId="4" fontId="8" fillId="0" borderId="34" xfId="0" applyNumberFormat="1" applyFont="1" applyBorder="1" applyAlignment="1">
      <alignment vertical="center" wrapText="1"/>
    </xf>
    <xf numFmtId="164" fontId="8" fillId="0" borderId="47" xfId="0" applyNumberFormat="1" applyFont="1" applyBorder="1" applyAlignment="1">
      <alignment vertical="center" wrapText="1"/>
    </xf>
    <xf numFmtId="4" fontId="92" fillId="0" borderId="50" xfId="0" applyNumberFormat="1" applyFont="1" applyFill="1" applyBorder="1" applyAlignment="1">
      <alignment horizontal="center" vertical="center" wrapText="1"/>
    </xf>
    <xf numFmtId="4" fontId="92" fillId="0" borderId="20" xfId="0" applyNumberFormat="1" applyFont="1" applyFill="1" applyBorder="1" applyAlignment="1">
      <alignment horizontal="center" vertical="center" wrapText="1"/>
    </xf>
    <xf numFmtId="4" fontId="92" fillId="0" borderId="90" xfId="0" applyNumberFormat="1" applyFont="1" applyFill="1" applyBorder="1" applyAlignment="1">
      <alignment horizontal="center" vertical="center" wrapText="1"/>
    </xf>
    <xf numFmtId="4" fontId="16" fillId="24" borderId="17" xfId="0" applyNumberFormat="1" applyFont="1" applyFill="1" applyBorder="1" applyAlignment="1">
      <alignment horizontal="center" vertical="center" wrapText="1"/>
    </xf>
    <xf numFmtId="0" fontId="9" fillId="0" borderId="64" xfId="0" applyFont="1" applyBorder="1" applyAlignment="1">
      <alignment horizontal="center" vertical="center" wrapText="1"/>
    </xf>
    <xf numFmtId="4" fontId="8" fillId="0" borderId="116" xfId="0" applyNumberFormat="1" applyFont="1" applyBorder="1" applyAlignment="1">
      <alignment horizontal="center" vertical="center" wrapText="1"/>
    </xf>
    <xf numFmtId="4" fontId="8" fillId="0" borderId="117" xfId="0" applyNumberFormat="1" applyFont="1" applyBorder="1" applyAlignment="1">
      <alignment horizontal="center" vertical="center" wrapText="1"/>
    </xf>
    <xf numFmtId="4" fontId="8" fillId="0" borderId="118" xfId="0" applyNumberFormat="1" applyFont="1" applyBorder="1" applyAlignment="1">
      <alignment horizontal="center" vertical="center" wrapText="1"/>
    </xf>
    <xf numFmtId="4" fontId="16" fillId="0" borderId="64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 wrapText="1"/>
    </xf>
    <xf numFmtId="4" fontId="8" fillId="0" borderId="119" xfId="0" applyNumberFormat="1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164" fontId="8" fillId="0" borderId="90" xfId="0" applyNumberFormat="1" applyFont="1" applyBorder="1" applyAlignment="1">
      <alignment horizontal="center" vertical="center" wrapText="1"/>
    </xf>
    <xf numFmtId="164" fontId="8" fillId="0" borderId="120" xfId="0" applyNumberFormat="1" applyFont="1" applyBorder="1" applyAlignment="1">
      <alignment horizontal="center" vertical="center" wrapText="1"/>
    </xf>
    <xf numFmtId="164" fontId="8" fillId="0" borderId="92" xfId="0" applyNumberFormat="1" applyFont="1" applyBorder="1" applyAlignment="1">
      <alignment horizontal="center" vertical="center" wrapText="1"/>
    </xf>
    <xf numFmtId="164" fontId="16" fillId="0" borderId="50" xfId="0" applyNumberFormat="1" applyFont="1" applyBorder="1" applyAlignment="1">
      <alignment horizontal="center" vertical="center" wrapText="1"/>
    </xf>
    <xf numFmtId="164" fontId="8" fillId="0" borderId="23" xfId="0" applyNumberFormat="1" applyFont="1" applyBorder="1" applyAlignment="1">
      <alignment horizontal="center" vertical="center" wrapText="1"/>
    </xf>
    <xf numFmtId="164" fontId="8" fillId="0" borderId="121" xfId="0" applyNumberFormat="1" applyFont="1" applyBorder="1" applyAlignment="1">
      <alignment horizontal="center" vertical="center" wrapText="1"/>
    </xf>
    <xf numFmtId="4" fontId="8" fillId="0" borderId="11" xfId="0" applyNumberFormat="1" applyFont="1" applyBorder="1" applyAlignment="1">
      <alignment horizontal="center" vertical="center" wrapText="1"/>
    </xf>
    <xf numFmtId="4" fontId="91" fillId="0" borderId="64" xfId="0" applyNumberFormat="1" applyFont="1" applyBorder="1" applyAlignment="1">
      <alignment horizontal="center" vertical="center" wrapText="1"/>
    </xf>
    <xf numFmtId="4" fontId="8" fillId="0" borderId="122" xfId="0" applyNumberFormat="1" applyFont="1" applyBorder="1" applyAlignment="1">
      <alignment horizontal="center" vertical="center" wrapText="1"/>
    </xf>
    <xf numFmtId="164" fontId="8" fillId="0" borderId="22" xfId="0" applyNumberFormat="1" applyFont="1" applyBorder="1" applyAlignment="1">
      <alignment horizontal="center" vertical="center" wrapText="1"/>
    </xf>
    <xf numFmtId="164" fontId="91" fillId="0" borderId="50" xfId="0" applyNumberFormat="1" applyFont="1" applyBorder="1" applyAlignment="1">
      <alignment horizontal="center" vertical="center" wrapText="1"/>
    </xf>
    <xf numFmtId="164" fontId="8" fillId="0" borderId="98" xfId="0" applyNumberFormat="1" applyFont="1" applyBorder="1" applyAlignment="1">
      <alignment horizontal="center" vertical="center" wrapText="1"/>
    </xf>
    <xf numFmtId="4" fontId="34" fillId="0" borderId="64" xfId="0" applyNumberFormat="1" applyFont="1" applyBorder="1" applyAlignment="1">
      <alignment horizontal="center" vertical="center" wrapText="1"/>
    </xf>
    <xf numFmtId="164" fontId="34" fillId="0" borderId="50" xfId="0" applyNumberFormat="1" applyFont="1" applyBorder="1" applyAlignment="1">
      <alignment horizontal="center" vertical="center" wrapText="1"/>
    </xf>
    <xf numFmtId="4" fontId="8" fillId="24" borderId="62" xfId="0" applyNumberFormat="1" applyFont="1" applyFill="1" applyBorder="1" applyAlignment="1">
      <alignment horizontal="center" vertical="center" wrapText="1"/>
    </xf>
    <xf numFmtId="4" fontId="16" fillId="24" borderId="16" xfId="0" applyNumberFormat="1" applyFont="1" applyFill="1" applyBorder="1" applyAlignment="1">
      <alignment horizontal="center" vertical="center" wrapText="1"/>
    </xf>
    <xf numFmtId="164" fontId="7" fillId="0" borderId="60" xfId="0" applyNumberFormat="1" applyFont="1" applyBorder="1" applyAlignment="1">
      <alignment horizontal="center" vertical="center" wrapText="1"/>
    </xf>
    <xf numFmtId="4" fontId="8" fillId="0" borderId="16" xfId="0" applyNumberFormat="1" applyFont="1" applyBorder="1" applyAlignment="1">
      <alignment horizontal="center" vertical="center" wrapText="1"/>
    </xf>
    <xf numFmtId="164" fontId="8" fillId="0" borderId="60" xfId="0" applyNumberFormat="1" applyFont="1" applyBorder="1" applyAlignment="1">
      <alignment horizontal="center" vertical="center" wrapText="1"/>
    </xf>
    <xf numFmtId="164" fontId="7" fillId="24" borderId="17" xfId="0" applyNumberFormat="1" applyFont="1" applyFill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0" fontId="93" fillId="0" borderId="23" xfId="0" applyFont="1" applyBorder="1"/>
    <xf numFmtId="0" fontId="93" fillId="0" borderId="33" xfId="0" applyFont="1" applyBorder="1"/>
    <xf numFmtId="0" fontId="0" fillId="0" borderId="49" xfId="0" applyBorder="1"/>
    <xf numFmtId="0" fontId="94" fillId="0" borderId="23" xfId="0" applyFont="1" applyBorder="1"/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19" fillId="0" borderId="10" xfId="0" applyFont="1" applyBorder="1" applyAlignment="1">
      <alignment horizontal="center" vertical="center" wrapText="1"/>
    </xf>
    <xf numFmtId="4" fontId="8" fillId="0" borderId="41" xfId="0" applyNumberFormat="1" applyFont="1" applyBorder="1" applyAlignment="1">
      <alignment horizontal="center" vertical="center" wrapText="1"/>
    </xf>
    <xf numFmtId="164" fontId="8" fillId="0" borderId="77" xfId="0" applyNumberFormat="1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vertical="center" wrapText="1"/>
    </xf>
    <xf numFmtId="4" fontId="8" fillId="24" borderId="27" xfId="0" applyNumberFormat="1" applyFont="1" applyFill="1" applyBorder="1" applyAlignment="1">
      <alignment vertical="center" wrapText="1"/>
    </xf>
    <xf numFmtId="4" fontId="8" fillId="24" borderId="52" xfId="0" applyNumberFormat="1" applyFont="1" applyFill="1" applyBorder="1" applyAlignment="1">
      <alignment horizontal="center" vertical="center" wrapText="1"/>
    </xf>
    <xf numFmtId="4" fontId="8" fillId="24" borderId="29" xfId="0" applyNumberFormat="1" applyFont="1" applyFill="1" applyBorder="1" applyAlignment="1">
      <alignment vertical="center" wrapText="1"/>
    </xf>
    <xf numFmtId="0" fontId="57" fillId="0" borderId="0" xfId="0" applyFont="1" applyAlignment="1"/>
    <xf numFmtId="0" fontId="0" fillId="0" borderId="0" xfId="0" applyAlignment="1"/>
    <xf numFmtId="0" fontId="53" fillId="0" borderId="49" xfId="0" applyFont="1" applyFill="1" applyBorder="1" applyAlignment="1" applyProtection="1">
      <alignment horizontal="center" vertical="top" wrapText="1"/>
      <protection locked="0"/>
    </xf>
    <xf numFmtId="0" fontId="53" fillId="0" borderId="64" xfId="0" applyFont="1" applyFill="1" applyBorder="1" applyAlignment="1" applyProtection="1">
      <alignment horizontal="center" vertical="top" wrapText="1"/>
      <protection locked="0"/>
    </xf>
    <xf numFmtId="0" fontId="53" fillId="0" borderId="61" xfId="0" applyFont="1" applyFill="1" applyBorder="1" applyAlignment="1" applyProtection="1">
      <alignment horizontal="center" vertical="top" wrapText="1"/>
      <protection locked="0"/>
    </xf>
    <xf numFmtId="0" fontId="53" fillId="0" borderId="22" xfId="0" applyFont="1" applyFill="1" applyBorder="1" applyAlignment="1" applyProtection="1">
      <alignment horizontal="center" vertical="center" wrapText="1"/>
      <protection locked="0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1" fillId="0" borderId="49" xfId="0" applyFont="1" applyBorder="1" applyAlignment="1">
      <alignment horizontal="center" vertical="center"/>
    </xf>
    <xf numFmtId="0" fontId="31" fillId="0" borderId="6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48" xfId="0" applyFont="1" applyBorder="1" applyAlignment="1">
      <alignment horizontal="center" vertical="center" wrapText="1"/>
    </xf>
    <xf numFmtId="0" fontId="19" fillId="0" borderId="84" xfId="0" applyFont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vertical="center"/>
    </xf>
    <xf numFmtId="0" fontId="32" fillId="0" borderId="23" xfId="0" applyFont="1" applyFill="1" applyBorder="1" applyAlignment="1">
      <alignment horizontal="center" vertical="center"/>
    </xf>
    <xf numFmtId="0" fontId="32" fillId="0" borderId="20" xfId="0" applyFont="1" applyFill="1" applyBorder="1" applyAlignment="1">
      <alignment horizontal="center" vertical="center"/>
    </xf>
    <xf numFmtId="0" fontId="32" fillId="0" borderId="22" xfId="0" applyFont="1" applyBorder="1" applyAlignment="1">
      <alignment horizontal="center" vertical="center"/>
    </xf>
    <xf numFmtId="0" fontId="32" fillId="0" borderId="23" xfId="0" applyFont="1" applyBorder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32" xfId="0" applyFont="1" applyBorder="1" applyAlignment="1">
      <alignment horizontal="center" vertical="center"/>
    </xf>
    <xf numFmtId="0" fontId="31" fillId="0" borderId="24" xfId="0" applyFont="1" applyBorder="1" applyAlignment="1">
      <alignment horizontal="center" vertical="center"/>
    </xf>
    <xf numFmtId="0" fontId="31" fillId="0" borderId="48" xfId="0" applyFont="1" applyBorder="1" applyAlignment="1">
      <alignment horizontal="center" vertical="center"/>
    </xf>
    <xf numFmtId="0" fontId="31" fillId="0" borderId="84" xfId="0" applyFont="1" applyBorder="1" applyAlignment="1">
      <alignment horizontal="center" vertical="center"/>
    </xf>
    <xf numFmtId="0" fontId="19" fillId="0" borderId="22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31" xfId="0" applyFont="1" applyBorder="1" applyAlignment="1">
      <alignment vertical="center" wrapText="1"/>
    </xf>
    <xf numFmtId="0" fontId="19" fillId="0" borderId="110" xfId="0" applyFont="1" applyBorder="1" applyAlignment="1">
      <alignment vertical="center" wrapText="1"/>
    </xf>
    <xf numFmtId="0" fontId="19" fillId="0" borderId="93" xfId="0" applyFont="1" applyBorder="1" applyAlignment="1">
      <alignment vertical="center" wrapText="1"/>
    </xf>
    <xf numFmtId="0" fontId="19" fillId="0" borderId="86" xfId="0" applyFont="1" applyBorder="1" applyAlignment="1">
      <alignment vertical="center" wrapText="1"/>
    </xf>
    <xf numFmtId="0" fontId="19" fillId="0" borderId="96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91" xfId="0" applyFont="1" applyBorder="1" applyAlignment="1">
      <alignment vertical="center" wrapText="1"/>
    </xf>
    <xf numFmtId="0" fontId="19" fillId="0" borderId="8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55" fillId="0" borderId="23" xfId="0" applyFont="1" applyBorder="1" applyAlignment="1">
      <alignment vertical="center" wrapText="1"/>
    </xf>
    <xf numFmtId="0" fontId="55" fillId="0" borderId="98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98" xfId="0" applyBorder="1" applyAlignment="1">
      <alignment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8" fillId="0" borderId="27" xfId="0" applyFont="1" applyBorder="1" applyAlignment="1">
      <alignment vertical="center" wrapText="1"/>
    </xf>
    <xf numFmtId="0" fontId="28" fillId="0" borderId="79" xfId="0" applyFont="1" applyBorder="1" applyAlignment="1">
      <alignment vertical="center" wrapText="1"/>
    </xf>
    <xf numFmtId="0" fontId="28" fillId="0" borderId="29" xfId="0" applyFont="1" applyBorder="1" applyAlignment="1">
      <alignment vertical="center" wrapText="1"/>
    </xf>
    <xf numFmtId="0" fontId="28" fillId="0" borderId="80" xfId="0" applyFont="1" applyBorder="1" applyAlignment="1">
      <alignment vertical="center" wrapText="1"/>
    </xf>
    <xf numFmtId="0" fontId="55" fillId="0" borderId="20" xfId="0" applyFont="1" applyBorder="1" applyAlignment="1">
      <alignment vertical="center" wrapText="1"/>
    </xf>
    <xf numFmtId="0" fontId="28" fillId="0" borderId="28" xfId="0" applyFont="1" applyBorder="1" applyAlignment="1">
      <alignment vertical="center" wrapText="1"/>
    </xf>
    <xf numFmtId="0" fontId="28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55" fillId="0" borderId="21" xfId="0" applyFont="1" applyBorder="1" applyAlignment="1">
      <alignment horizontal="center" vertical="center" wrapText="1"/>
    </xf>
    <xf numFmtId="0" fontId="55" fillId="0" borderId="23" xfId="0" applyFont="1" applyBorder="1" applyAlignment="1">
      <alignment horizontal="center" vertical="center" wrapText="1"/>
    </xf>
    <xf numFmtId="0" fontId="55" fillId="0" borderId="24" xfId="0" applyFont="1" applyBorder="1" applyAlignment="1">
      <alignment horizontal="center" vertical="center" wrapText="1"/>
    </xf>
    <xf numFmtId="0" fontId="88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88" fillId="0" borderId="43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0" borderId="97" xfId="0" applyFont="1" applyBorder="1" applyAlignment="1">
      <alignment horizontal="center" vertical="center" wrapText="1"/>
    </xf>
    <xf numFmtId="0" fontId="55" fillId="0" borderId="34" xfId="0" applyFont="1" applyBorder="1" applyAlignment="1">
      <alignment horizontal="center" vertical="center" wrapText="1"/>
    </xf>
    <xf numFmtId="49" fontId="47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7" fillId="0" borderId="49" xfId="0" applyFont="1" applyBorder="1" applyAlignment="1">
      <alignment vertical="center" wrapText="1"/>
    </xf>
    <xf numFmtId="0" fontId="0" fillId="0" borderId="61" xfId="0" applyBorder="1" applyAlignment="1">
      <alignment vertical="center" wrapText="1"/>
    </xf>
  </cellXfs>
  <cellStyles count="49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png"/><Relationship Id="rId1" Type="http://schemas.openxmlformats.org/officeDocument/2006/relationships/image" Target="../media/image2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14</xdr:row>
      <xdr:rowOff>0</xdr:rowOff>
    </xdr:from>
    <xdr:to>
      <xdr:col>22</xdr:col>
      <xdr:colOff>361950</xdr:colOff>
      <xdr:row>33</xdr:row>
      <xdr:rowOff>126010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24800" y="2352675"/>
          <a:ext cx="6105525" cy="3231160"/>
        </a:xfrm>
        <a:prstGeom prst="rect">
          <a:avLst/>
        </a:prstGeom>
      </xdr:spPr>
    </xdr:pic>
    <xdr:clientData/>
  </xdr:twoCellAnchor>
  <xdr:twoCellAnchor editAs="oneCell">
    <xdr:from>
      <xdr:col>13</xdr:col>
      <xdr:colOff>9524</xdr:colOff>
      <xdr:row>40</xdr:row>
      <xdr:rowOff>19050</xdr:rowOff>
    </xdr:from>
    <xdr:to>
      <xdr:col>22</xdr:col>
      <xdr:colOff>352424</xdr:colOff>
      <xdr:row>59</xdr:row>
      <xdr:rowOff>141632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34324" y="6610350"/>
          <a:ext cx="6086475" cy="3237257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14</xdr:row>
      <xdr:rowOff>0</xdr:rowOff>
    </xdr:from>
    <xdr:to>
      <xdr:col>12</xdr:col>
      <xdr:colOff>238134</xdr:colOff>
      <xdr:row>30</xdr:row>
      <xdr:rowOff>149209</xdr:rowOff>
    </xdr:to>
    <xdr:pic>
      <xdr:nvPicPr>
        <xdr:cNvPr id="16" name="Obraz 1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048000" y="2352675"/>
          <a:ext cx="4505334" cy="274953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6</xdr:col>
      <xdr:colOff>523875</xdr:colOff>
      <xdr:row>46</xdr:row>
      <xdr:rowOff>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0" y="5457825"/>
          <a:ext cx="3571875" cy="21336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33</xdr:row>
      <xdr:rowOff>1</xdr:rowOff>
    </xdr:from>
    <xdr:to>
      <xdr:col>12</xdr:col>
      <xdr:colOff>466726</xdr:colOff>
      <xdr:row>46</xdr:row>
      <xdr:rowOff>19051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267200" y="5457826"/>
          <a:ext cx="3514726" cy="21526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6</xdr:col>
      <xdr:colOff>523875</xdr:colOff>
      <xdr:row>60</xdr:row>
      <xdr:rowOff>9525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0" y="7762875"/>
          <a:ext cx="3571875" cy="2114550"/>
        </a:xfrm>
        <a:prstGeom prst="rect">
          <a:avLst/>
        </a:prstGeom>
      </xdr:spPr>
    </xdr:pic>
    <xdr:clientData/>
  </xdr:twoCellAnchor>
  <xdr:twoCellAnchor editAs="oneCell">
    <xdr:from>
      <xdr:col>7</xdr:col>
      <xdr:colOff>1</xdr:colOff>
      <xdr:row>47</xdr:row>
      <xdr:rowOff>0</xdr:rowOff>
    </xdr:from>
    <xdr:to>
      <xdr:col>12</xdr:col>
      <xdr:colOff>476251</xdr:colOff>
      <xdr:row>60</xdr:row>
      <xdr:rowOff>19050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67201" y="7762875"/>
          <a:ext cx="3524250" cy="21240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8</xdr:col>
      <xdr:colOff>201555</xdr:colOff>
      <xdr:row>81</xdr:row>
      <xdr:rowOff>57150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10353675"/>
          <a:ext cx="4468755" cy="2990850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63</xdr:row>
      <xdr:rowOff>1</xdr:rowOff>
    </xdr:from>
    <xdr:to>
      <xdr:col>17</xdr:col>
      <xdr:colOff>352425</xdr:colOff>
      <xdr:row>81</xdr:row>
      <xdr:rowOff>76201</xdr:rowOff>
    </xdr:to>
    <xdr:pic>
      <xdr:nvPicPr>
        <xdr:cNvPr id="17" name="Obraz 16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5486400" y="10353676"/>
          <a:ext cx="5229225" cy="30099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600075</xdr:colOff>
      <xdr:row>0</xdr:row>
      <xdr:rowOff>152400</xdr:rowOff>
    </xdr:from>
    <xdr:to>
      <xdr:col>14</xdr:col>
      <xdr:colOff>606594</xdr:colOff>
      <xdr:row>20</xdr:row>
      <xdr:rowOff>47516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57675" y="152400"/>
          <a:ext cx="4883319" cy="313361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7</xdr:col>
      <xdr:colOff>219075</xdr:colOff>
      <xdr:row>34</xdr:row>
      <xdr:rowOff>0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400425"/>
          <a:ext cx="3876675" cy="21050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1</xdr:rowOff>
    </xdr:from>
    <xdr:to>
      <xdr:col>7</xdr:col>
      <xdr:colOff>219075</xdr:colOff>
      <xdr:row>49</xdr:row>
      <xdr:rowOff>1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667376"/>
          <a:ext cx="3876675" cy="226695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76200</xdr:colOff>
      <xdr:row>34</xdr:row>
      <xdr:rowOff>19050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76800" y="3400425"/>
          <a:ext cx="3733800" cy="2124075"/>
        </a:xfrm>
        <a:prstGeom prst="rect">
          <a:avLst/>
        </a:prstGeom>
      </xdr:spPr>
    </xdr:pic>
    <xdr:clientData/>
  </xdr:twoCellAnchor>
  <xdr:twoCellAnchor editAs="oneCell">
    <xdr:from>
      <xdr:col>7</xdr:col>
      <xdr:colOff>609599</xdr:colOff>
      <xdr:row>35</xdr:row>
      <xdr:rowOff>0</xdr:rowOff>
    </xdr:from>
    <xdr:to>
      <xdr:col>14</xdr:col>
      <xdr:colOff>85724</xdr:colOff>
      <xdr:row>49</xdr:row>
      <xdr:rowOff>19248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6799" y="5667375"/>
          <a:ext cx="3743325" cy="2286198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21</xdr:row>
      <xdr:rowOff>0</xdr:rowOff>
    </xdr:from>
    <xdr:to>
      <xdr:col>21</xdr:col>
      <xdr:colOff>495300</xdr:colOff>
      <xdr:row>34</xdr:row>
      <xdr:rowOff>38100</xdr:rowOff>
    </xdr:to>
    <xdr:pic>
      <xdr:nvPicPr>
        <xdr:cNvPr id="13" name="Obraz 12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4000" y="3400425"/>
          <a:ext cx="4152900" cy="2143125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21</xdr:col>
      <xdr:colOff>495300</xdr:colOff>
      <xdr:row>49</xdr:row>
      <xdr:rowOff>0</xdr:rowOff>
    </xdr:to>
    <xdr:pic>
      <xdr:nvPicPr>
        <xdr:cNvPr id="14" name="Obraz 13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44000" y="5667375"/>
          <a:ext cx="4152900" cy="2266950"/>
        </a:xfrm>
        <a:prstGeom prst="rect">
          <a:avLst/>
        </a:prstGeom>
      </xdr:spPr>
    </xdr:pic>
    <xdr:clientData/>
  </xdr:twoCellAnchor>
  <xdr:twoCellAnchor editAs="oneCell">
    <xdr:from>
      <xdr:col>6</xdr:col>
      <xdr:colOff>447675</xdr:colOff>
      <xdr:row>51</xdr:row>
      <xdr:rowOff>152400</xdr:rowOff>
    </xdr:from>
    <xdr:to>
      <xdr:col>16</xdr:col>
      <xdr:colOff>149473</xdr:colOff>
      <xdr:row>69</xdr:row>
      <xdr:rowOff>72636</xdr:rowOff>
    </xdr:to>
    <xdr:pic>
      <xdr:nvPicPr>
        <xdr:cNvPr id="30" name="Obraz 29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105275" y="8410575"/>
          <a:ext cx="5797798" cy="283488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11</xdr:row>
      <xdr:rowOff>0</xdr:rowOff>
    </xdr:from>
    <xdr:to>
      <xdr:col>17</xdr:col>
      <xdr:colOff>35719</xdr:colOff>
      <xdr:row>41</xdr:row>
      <xdr:rowOff>23812</xdr:rowOff>
    </xdr:to>
    <xdr:pic>
      <xdr:nvPicPr>
        <xdr:cNvPr id="4" name="Obraz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84406" y="2071688"/>
          <a:ext cx="4893469" cy="50244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20</xdr:row>
      <xdr:rowOff>309562</xdr:rowOff>
    </xdr:from>
    <xdr:to>
      <xdr:col>7</xdr:col>
      <xdr:colOff>631912</xdr:colOff>
      <xdr:row>42</xdr:row>
      <xdr:rowOff>166687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3031" y="5560218"/>
          <a:ext cx="6870787" cy="366712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</xdr:row>
      <xdr:rowOff>0</xdr:rowOff>
    </xdr:from>
    <xdr:to>
      <xdr:col>8</xdr:col>
      <xdr:colOff>166414</xdr:colOff>
      <xdr:row>46</xdr:row>
      <xdr:rowOff>139700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0100" y="6083300"/>
          <a:ext cx="5983014" cy="37719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464343</xdr:colOff>
      <xdr:row>14</xdr:row>
      <xdr:rowOff>166686</xdr:rowOff>
    </xdr:from>
    <xdr:to>
      <xdr:col>7</xdr:col>
      <xdr:colOff>0</xdr:colOff>
      <xdr:row>28</xdr:row>
      <xdr:rowOff>-1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49" y="4000499"/>
          <a:ext cx="4881564" cy="3167063"/>
        </a:xfrm>
        <a:prstGeom prst="rect">
          <a:avLst/>
        </a:prstGeom>
      </xdr:spPr>
    </xdr:pic>
    <xdr:clientData/>
  </xdr:twoCellAnchor>
  <xdr:twoCellAnchor editAs="oneCell">
    <xdr:from>
      <xdr:col>1</xdr:col>
      <xdr:colOff>464343</xdr:colOff>
      <xdr:row>29</xdr:row>
      <xdr:rowOff>0</xdr:rowOff>
    </xdr:from>
    <xdr:to>
      <xdr:col>7</xdr:col>
      <xdr:colOff>11905</xdr:colOff>
      <xdr:row>46</xdr:row>
      <xdr:rowOff>0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8249" y="7334250"/>
          <a:ext cx="4893469" cy="28336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Q102"/>
  <sheetViews>
    <sheetView zoomScale="90" zoomScaleNormal="90" workbookViewId="0">
      <selection activeCell="S73" sqref="S73"/>
    </sheetView>
  </sheetViews>
  <sheetFormatPr defaultRowHeight="12.75" x14ac:dyDescent="0.2"/>
  <cols>
    <col min="1" max="1" width="13.7109375" style="120" customWidth="1"/>
    <col min="2" max="2" width="11.85546875" style="120" customWidth="1"/>
    <col min="3" max="3" width="11.7109375" style="120" customWidth="1"/>
    <col min="4" max="4" width="11.85546875" style="120" customWidth="1"/>
    <col min="5" max="5" width="13.5703125" style="120" customWidth="1"/>
    <col min="6" max="7" width="11.7109375" style="120" customWidth="1"/>
    <col min="8" max="8" width="11.42578125" style="120" customWidth="1"/>
    <col min="9" max="9" width="9.85546875" style="120" customWidth="1"/>
    <col min="10" max="10" width="13.7109375" style="120" customWidth="1"/>
    <col min="11" max="12" width="11.7109375" style="120" customWidth="1"/>
    <col min="13" max="13" width="11.85546875" style="120" customWidth="1"/>
    <col min="14" max="14" width="13.5703125" style="120" customWidth="1"/>
    <col min="15" max="16" width="11.7109375" style="120" customWidth="1"/>
    <col min="17" max="17" width="11.85546875" style="120" customWidth="1"/>
    <col min="18" max="16384" width="9.140625" style="120"/>
  </cols>
  <sheetData>
    <row r="2" spans="1:17" ht="16.5" x14ac:dyDescent="0.25">
      <c r="A2" s="162" t="s">
        <v>229</v>
      </c>
      <c r="B2" s="162"/>
      <c r="C2" s="162"/>
      <c r="D2" s="162"/>
      <c r="E2" s="162"/>
      <c r="F2" s="162"/>
      <c r="G2" s="162"/>
      <c r="H2" s="162"/>
      <c r="I2" s="162"/>
      <c r="J2" s="162" t="s">
        <v>230</v>
      </c>
      <c r="K2" s="162"/>
      <c r="L2" s="162"/>
      <c r="M2" s="162"/>
      <c r="N2" s="162"/>
      <c r="O2" s="162"/>
    </row>
    <row r="3" spans="1:17" ht="17.25" thickBot="1" x14ac:dyDescent="0.3">
      <c r="A3" s="162" t="s">
        <v>254</v>
      </c>
      <c r="B3" s="162"/>
      <c r="C3" s="162"/>
      <c r="D3" s="162"/>
      <c r="E3" s="162"/>
      <c r="F3" s="162"/>
      <c r="G3" s="162"/>
      <c r="H3" s="162"/>
      <c r="I3" s="162"/>
      <c r="J3" s="162" t="s">
        <v>254</v>
      </c>
      <c r="K3" s="162"/>
      <c r="L3" s="162"/>
      <c r="M3" s="162"/>
      <c r="N3" s="162"/>
      <c r="O3" s="162"/>
    </row>
    <row r="4" spans="1:17" ht="21" thickBot="1" x14ac:dyDescent="0.35">
      <c r="A4" s="164" t="s">
        <v>130</v>
      </c>
      <c r="B4" s="165"/>
      <c r="C4" s="165"/>
      <c r="D4" s="165"/>
      <c r="E4" s="165"/>
      <c r="F4" s="165"/>
      <c r="G4" s="165"/>
      <c r="H4" s="166"/>
      <c r="I4" s="167"/>
      <c r="J4" s="164" t="s">
        <v>131</v>
      </c>
      <c r="K4" s="165"/>
      <c r="L4" s="165"/>
      <c r="M4" s="165"/>
      <c r="N4" s="165"/>
      <c r="O4" s="165"/>
      <c r="P4" s="165"/>
      <c r="Q4" s="166"/>
    </row>
    <row r="5" spans="1:17" ht="16.5" thickBot="1" x14ac:dyDescent="0.3">
      <c r="A5" s="168" t="s">
        <v>252</v>
      </c>
      <c r="B5" s="169"/>
      <c r="C5" s="170"/>
      <c r="D5" s="171"/>
      <c r="E5" s="168" t="s">
        <v>253</v>
      </c>
      <c r="F5" s="169"/>
      <c r="G5" s="170"/>
      <c r="H5" s="171"/>
      <c r="I5" s="167"/>
      <c r="J5" s="168" t="s">
        <v>252</v>
      </c>
      <c r="K5" s="169"/>
      <c r="L5" s="170"/>
      <c r="M5" s="171"/>
      <c r="N5" s="168" t="s">
        <v>253</v>
      </c>
      <c r="O5" s="169"/>
      <c r="P5" s="170"/>
      <c r="Q5" s="171"/>
    </row>
    <row r="6" spans="1:17" ht="29.25" thickBot="1" x14ac:dyDescent="0.25">
      <c r="A6" s="172" t="s">
        <v>132</v>
      </c>
      <c r="B6" s="173" t="s">
        <v>105</v>
      </c>
      <c r="C6" s="174" t="s">
        <v>168</v>
      </c>
      <c r="D6" s="175" t="s">
        <v>133</v>
      </c>
      <c r="E6" s="172" t="s">
        <v>132</v>
      </c>
      <c r="F6" s="173" t="s">
        <v>105</v>
      </c>
      <c r="G6" s="174" t="s">
        <v>168</v>
      </c>
      <c r="H6" s="175" t="s">
        <v>133</v>
      </c>
      <c r="I6" s="167"/>
      <c r="J6" s="172" t="s">
        <v>132</v>
      </c>
      <c r="K6" s="173" t="s">
        <v>105</v>
      </c>
      <c r="L6" s="174" t="s">
        <v>168</v>
      </c>
      <c r="M6" s="175" t="s">
        <v>133</v>
      </c>
      <c r="N6" s="172" t="s">
        <v>132</v>
      </c>
      <c r="O6" s="173" t="s">
        <v>105</v>
      </c>
      <c r="P6" s="174" t="s">
        <v>168</v>
      </c>
      <c r="Q6" s="175" t="s">
        <v>133</v>
      </c>
    </row>
    <row r="7" spans="1:17" ht="15" thickBot="1" x14ac:dyDescent="0.25">
      <c r="A7" s="176" t="s">
        <v>119</v>
      </c>
      <c r="B7" s="177">
        <v>266055.8</v>
      </c>
      <c r="C7" s="178">
        <v>1111259.0020000001</v>
      </c>
      <c r="D7" s="179">
        <v>525822.11</v>
      </c>
      <c r="E7" s="180" t="s">
        <v>119</v>
      </c>
      <c r="F7" s="181">
        <v>275436.09100000001</v>
      </c>
      <c r="G7" s="182">
        <v>1197640.649</v>
      </c>
      <c r="H7" s="179">
        <v>603237.17799999996</v>
      </c>
      <c r="I7" s="167"/>
      <c r="J7" s="176" t="s">
        <v>119</v>
      </c>
      <c r="K7" s="177">
        <v>86769.789000000004</v>
      </c>
      <c r="L7" s="178">
        <v>363066.03200000001</v>
      </c>
      <c r="M7" s="179">
        <v>212406.30600000001</v>
      </c>
      <c r="N7" s="180" t="s">
        <v>119</v>
      </c>
      <c r="O7" s="181">
        <v>125617.886</v>
      </c>
      <c r="P7" s="182">
        <v>545826.46799999999</v>
      </c>
      <c r="Q7" s="179">
        <v>252916.514</v>
      </c>
    </row>
    <row r="8" spans="1:17" x14ac:dyDescent="0.2">
      <c r="A8" s="183" t="s">
        <v>78</v>
      </c>
      <c r="B8" s="184">
        <v>150737.64199999999</v>
      </c>
      <c r="C8" s="185">
        <v>629328.86</v>
      </c>
      <c r="D8" s="184">
        <v>314628.7</v>
      </c>
      <c r="E8" s="186" t="s">
        <v>78</v>
      </c>
      <c r="F8" s="187">
        <v>138577.788</v>
      </c>
      <c r="G8" s="188">
        <v>602449.625</v>
      </c>
      <c r="H8" s="189">
        <v>320395.11900000001</v>
      </c>
      <c r="I8" s="167"/>
      <c r="J8" s="183" t="s">
        <v>137</v>
      </c>
      <c r="K8" s="184">
        <v>39435.343000000001</v>
      </c>
      <c r="L8" s="185">
        <v>165190.03400000001</v>
      </c>
      <c r="M8" s="184">
        <v>106997.23</v>
      </c>
      <c r="N8" s="186" t="s">
        <v>137</v>
      </c>
      <c r="O8" s="187">
        <v>60093.053999999996</v>
      </c>
      <c r="P8" s="188">
        <v>261167.58100000001</v>
      </c>
      <c r="Q8" s="189">
        <v>125008.33</v>
      </c>
    </row>
    <row r="9" spans="1:17" x14ac:dyDescent="0.2">
      <c r="A9" s="190" t="s">
        <v>228</v>
      </c>
      <c r="B9" s="191">
        <v>16881.164000000001</v>
      </c>
      <c r="C9" s="192">
        <v>70993.235000000001</v>
      </c>
      <c r="D9" s="191">
        <v>55039.597999999998</v>
      </c>
      <c r="E9" s="193" t="s">
        <v>228</v>
      </c>
      <c r="F9" s="194">
        <v>32784.328000000001</v>
      </c>
      <c r="G9" s="195">
        <v>142620.46599999999</v>
      </c>
      <c r="H9" s="196">
        <v>103699.738</v>
      </c>
      <c r="I9" s="167"/>
      <c r="J9" s="190" t="s">
        <v>78</v>
      </c>
      <c r="K9" s="191">
        <v>17823.703000000001</v>
      </c>
      <c r="L9" s="192">
        <v>74470.301000000007</v>
      </c>
      <c r="M9" s="191">
        <v>19221.927</v>
      </c>
      <c r="N9" s="193" t="s">
        <v>78</v>
      </c>
      <c r="O9" s="194">
        <v>28054.012999999999</v>
      </c>
      <c r="P9" s="195">
        <v>121905.083</v>
      </c>
      <c r="Q9" s="196">
        <v>39822.822</v>
      </c>
    </row>
    <row r="10" spans="1:17" x14ac:dyDescent="0.2">
      <c r="A10" s="190" t="s">
        <v>145</v>
      </c>
      <c r="B10" s="191">
        <v>12904.723</v>
      </c>
      <c r="C10" s="192">
        <v>53914.315999999999</v>
      </c>
      <c r="D10" s="191">
        <v>18524.856</v>
      </c>
      <c r="E10" s="193" t="s">
        <v>145</v>
      </c>
      <c r="F10" s="194">
        <v>16523.670999999998</v>
      </c>
      <c r="G10" s="195">
        <v>71876.428</v>
      </c>
      <c r="H10" s="196">
        <v>28640.401999999998</v>
      </c>
      <c r="I10" s="167"/>
      <c r="J10" s="190" t="s">
        <v>138</v>
      </c>
      <c r="K10" s="191">
        <v>13441.382</v>
      </c>
      <c r="L10" s="192">
        <v>56144.896999999997</v>
      </c>
      <c r="M10" s="191">
        <v>42568.271999999997</v>
      </c>
      <c r="N10" s="193" t="s">
        <v>138</v>
      </c>
      <c r="O10" s="194">
        <v>12318.001</v>
      </c>
      <c r="P10" s="195">
        <v>53493.315999999999</v>
      </c>
      <c r="Q10" s="196">
        <v>42068.031000000003</v>
      </c>
    </row>
    <row r="11" spans="1:17" x14ac:dyDescent="0.2">
      <c r="A11" s="190" t="s">
        <v>138</v>
      </c>
      <c r="B11" s="191">
        <v>10729.755999999999</v>
      </c>
      <c r="C11" s="192">
        <v>44715.285000000003</v>
      </c>
      <c r="D11" s="191">
        <v>14029.512000000001</v>
      </c>
      <c r="E11" s="193" t="s">
        <v>138</v>
      </c>
      <c r="F11" s="194">
        <v>11248.263000000001</v>
      </c>
      <c r="G11" s="195">
        <v>48925.978999999999</v>
      </c>
      <c r="H11" s="196">
        <v>12571.835999999999</v>
      </c>
      <c r="I11" s="167"/>
      <c r="J11" s="190" t="s">
        <v>163</v>
      </c>
      <c r="K11" s="191">
        <v>6594.3419999999996</v>
      </c>
      <c r="L11" s="192">
        <v>27689.123</v>
      </c>
      <c r="M11" s="191">
        <v>25091.554</v>
      </c>
      <c r="N11" s="193" t="s">
        <v>163</v>
      </c>
      <c r="O11" s="194">
        <v>10750.84</v>
      </c>
      <c r="P11" s="195">
        <v>46548.553999999996</v>
      </c>
      <c r="Q11" s="196">
        <v>22206.623</v>
      </c>
    </row>
    <row r="12" spans="1:17" x14ac:dyDescent="0.2">
      <c r="A12" s="190" t="s">
        <v>134</v>
      </c>
      <c r="B12" s="191">
        <v>9174.7810000000009</v>
      </c>
      <c r="C12" s="192">
        <v>38311.660000000003</v>
      </c>
      <c r="D12" s="191">
        <v>8426.1650000000009</v>
      </c>
      <c r="E12" s="193" t="s">
        <v>137</v>
      </c>
      <c r="F12" s="194">
        <v>9592.8490000000002</v>
      </c>
      <c r="G12" s="195">
        <v>41718.648000000001</v>
      </c>
      <c r="H12" s="196">
        <v>21750.353999999999</v>
      </c>
      <c r="I12" s="167"/>
      <c r="J12" s="190" t="s">
        <v>142</v>
      </c>
      <c r="K12" s="191">
        <v>2374.7350000000001</v>
      </c>
      <c r="L12" s="192">
        <v>9842.7170000000006</v>
      </c>
      <c r="M12" s="191">
        <v>7005.1379999999999</v>
      </c>
      <c r="N12" s="193" t="s">
        <v>140</v>
      </c>
      <c r="O12" s="194">
        <v>4646.5320000000002</v>
      </c>
      <c r="P12" s="195">
        <v>20194.370999999999</v>
      </c>
      <c r="Q12" s="196">
        <v>7857.8130000000001</v>
      </c>
    </row>
    <row r="13" spans="1:17" x14ac:dyDescent="0.2">
      <c r="A13" s="190" t="s">
        <v>147</v>
      </c>
      <c r="B13" s="191">
        <v>8317.3529999999992</v>
      </c>
      <c r="C13" s="192">
        <v>34897.385999999999</v>
      </c>
      <c r="D13" s="191">
        <v>18460.111000000001</v>
      </c>
      <c r="E13" s="193" t="s">
        <v>147</v>
      </c>
      <c r="F13" s="194">
        <v>8609.7720000000008</v>
      </c>
      <c r="G13" s="195">
        <v>37403.017</v>
      </c>
      <c r="H13" s="196">
        <v>18120.476999999999</v>
      </c>
      <c r="I13" s="167"/>
      <c r="J13" s="190" t="s">
        <v>240</v>
      </c>
      <c r="K13" s="191">
        <v>2173.3519999999999</v>
      </c>
      <c r="L13" s="192">
        <v>9090.2279999999992</v>
      </c>
      <c r="M13" s="191">
        <v>2636.0659999999998</v>
      </c>
      <c r="N13" s="193" t="s">
        <v>143</v>
      </c>
      <c r="O13" s="194">
        <v>3388.18</v>
      </c>
      <c r="P13" s="195">
        <v>14874.108</v>
      </c>
      <c r="Q13" s="196">
        <v>370.15</v>
      </c>
    </row>
    <row r="14" spans="1:17" x14ac:dyDescent="0.2">
      <c r="A14" s="190" t="s">
        <v>189</v>
      </c>
      <c r="B14" s="191">
        <v>7559.0619999999999</v>
      </c>
      <c r="C14" s="192">
        <v>31621.219000000001</v>
      </c>
      <c r="D14" s="191">
        <v>14018.514999999999</v>
      </c>
      <c r="E14" s="193" t="s">
        <v>189</v>
      </c>
      <c r="F14" s="194">
        <v>8318.9279999999999</v>
      </c>
      <c r="G14" s="195">
        <v>36121.817000000003</v>
      </c>
      <c r="H14" s="196">
        <v>17780.538</v>
      </c>
      <c r="I14" s="167"/>
      <c r="J14" s="190" t="s">
        <v>80</v>
      </c>
      <c r="K14" s="191">
        <v>1655.62</v>
      </c>
      <c r="L14" s="192">
        <v>6979.9650000000001</v>
      </c>
      <c r="M14" s="191">
        <v>6423.8389999999999</v>
      </c>
      <c r="N14" s="193" t="s">
        <v>80</v>
      </c>
      <c r="O14" s="194">
        <v>2419.049</v>
      </c>
      <c r="P14" s="195">
        <v>10508.737999999999</v>
      </c>
      <c r="Q14" s="196">
        <v>10433.021000000001</v>
      </c>
    </row>
    <row r="15" spans="1:17" x14ac:dyDescent="0.2">
      <c r="A15" s="190" t="s">
        <v>227</v>
      </c>
      <c r="B15" s="191">
        <v>7537.7730000000001</v>
      </c>
      <c r="C15" s="192">
        <v>30917.989000000001</v>
      </c>
      <c r="D15" s="191">
        <v>15906.749</v>
      </c>
      <c r="E15" s="193" t="s">
        <v>134</v>
      </c>
      <c r="F15" s="194">
        <v>7378.3360000000002</v>
      </c>
      <c r="G15" s="195">
        <v>32097.597000000002</v>
      </c>
      <c r="H15" s="196">
        <v>10433.103999999999</v>
      </c>
      <c r="I15" s="167"/>
      <c r="J15" s="190" t="s">
        <v>140</v>
      </c>
      <c r="K15" s="191">
        <v>1475.808</v>
      </c>
      <c r="L15" s="192">
        <v>6167.9</v>
      </c>
      <c r="M15" s="191">
        <v>713.26400000000001</v>
      </c>
      <c r="N15" s="193" t="s">
        <v>142</v>
      </c>
      <c r="O15" s="194">
        <v>1222.0219999999999</v>
      </c>
      <c r="P15" s="195">
        <v>5288.5079999999998</v>
      </c>
      <c r="Q15" s="196">
        <v>2211.1950000000002</v>
      </c>
    </row>
    <row r="16" spans="1:17" x14ac:dyDescent="0.2">
      <c r="A16" s="190" t="s">
        <v>137</v>
      </c>
      <c r="B16" s="191">
        <v>7324.509</v>
      </c>
      <c r="C16" s="192">
        <v>30612.77</v>
      </c>
      <c r="D16" s="191">
        <v>15065.252</v>
      </c>
      <c r="E16" s="193" t="s">
        <v>142</v>
      </c>
      <c r="F16" s="194">
        <v>5398.0379999999996</v>
      </c>
      <c r="G16" s="195">
        <v>23529.808000000001</v>
      </c>
      <c r="H16" s="196">
        <v>6345.5929999999998</v>
      </c>
      <c r="I16" s="167"/>
      <c r="J16" s="190" t="s">
        <v>77</v>
      </c>
      <c r="K16" s="191">
        <v>967.49900000000002</v>
      </c>
      <c r="L16" s="192">
        <v>4036.9459999999999</v>
      </c>
      <c r="M16" s="191">
        <v>814.36500000000001</v>
      </c>
      <c r="N16" s="193" t="s">
        <v>160</v>
      </c>
      <c r="O16" s="194">
        <v>536.66899999999998</v>
      </c>
      <c r="P16" s="195">
        <v>2331.9290000000001</v>
      </c>
      <c r="Q16" s="196">
        <v>1172.501</v>
      </c>
    </row>
    <row r="17" spans="1:17" x14ac:dyDescent="0.2">
      <c r="A17" s="190" t="s">
        <v>142</v>
      </c>
      <c r="B17" s="191">
        <v>5122.8490000000002</v>
      </c>
      <c r="C17" s="192">
        <v>21407.129000000001</v>
      </c>
      <c r="D17" s="191">
        <v>6054.5020000000004</v>
      </c>
      <c r="E17" s="193" t="s">
        <v>227</v>
      </c>
      <c r="F17" s="194">
        <v>4890.9830000000002</v>
      </c>
      <c r="G17" s="195">
        <v>21315.579000000002</v>
      </c>
      <c r="H17" s="196">
        <v>12871.59</v>
      </c>
      <c r="I17" s="167"/>
      <c r="J17" s="190" t="s">
        <v>144</v>
      </c>
      <c r="K17" s="191">
        <v>273.66000000000003</v>
      </c>
      <c r="L17" s="192">
        <v>1134.0029999999999</v>
      </c>
      <c r="M17" s="191">
        <v>320.01900000000001</v>
      </c>
      <c r="N17" s="193" t="s">
        <v>77</v>
      </c>
      <c r="O17" s="194">
        <v>531.27</v>
      </c>
      <c r="P17" s="195">
        <v>2309.886</v>
      </c>
      <c r="Q17" s="196">
        <v>430.46699999999998</v>
      </c>
    </row>
    <row r="18" spans="1:17" x14ac:dyDescent="0.2">
      <c r="A18" s="190" t="s">
        <v>143</v>
      </c>
      <c r="B18" s="191">
        <v>3989.7939999999999</v>
      </c>
      <c r="C18" s="192">
        <v>16697.206999999999</v>
      </c>
      <c r="D18" s="191">
        <v>9321.5059999999994</v>
      </c>
      <c r="E18" s="193" t="s">
        <v>143</v>
      </c>
      <c r="F18" s="194">
        <v>4732.5789999999997</v>
      </c>
      <c r="G18" s="195">
        <v>20581.760999999999</v>
      </c>
      <c r="H18" s="196">
        <v>10186.143</v>
      </c>
      <c r="I18" s="167"/>
      <c r="J18" s="190" t="s">
        <v>147</v>
      </c>
      <c r="K18" s="191">
        <v>224.97900000000001</v>
      </c>
      <c r="L18" s="192">
        <v>942.21</v>
      </c>
      <c r="M18" s="191">
        <v>269.63600000000002</v>
      </c>
      <c r="N18" s="193" t="s">
        <v>240</v>
      </c>
      <c r="O18" s="194">
        <v>384.00200000000001</v>
      </c>
      <c r="P18" s="195">
        <v>1683.288</v>
      </c>
      <c r="Q18" s="196">
        <v>245.33500000000001</v>
      </c>
    </row>
    <row r="19" spans="1:17" x14ac:dyDescent="0.2">
      <c r="A19" s="190" t="s">
        <v>80</v>
      </c>
      <c r="B19" s="191">
        <v>3606.5949999999998</v>
      </c>
      <c r="C19" s="192">
        <v>15036.249</v>
      </c>
      <c r="D19" s="191">
        <v>3596.0349999999999</v>
      </c>
      <c r="E19" s="193" t="s">
        <v>240</v>
      </c>
      <c r="F19" s="194">
        <v>4121.3310000000001</v>
      </c>
      <c r="G19" s="195">
        <v>17919.87</v>
      </c>
      <c r="H19" s="196">
        <v>9232.2929999999997</v>
      </c>
      <c r="I19" s="167"/>
      <c r="J19" s="190" t="s">
        <v>139</v>
      </c>
      <c r="K19" s="191">
        <v>172.88800000000001</v>
      </c>
      <c r="L19" s="192">
        <v>721.28599999999994</v>
      </c>
      <c r="M19" s="191">
        <v>173.679</v>
      </c>
      <c r="N19" s="193" t="s">
        <v>145</v>
      </c>
      <c r="O19" s="194">
        <v>344.262</v>
      </c>
      <c r="P19" s="195">
        <v>1470.4749999999999</v>
      </c>
      <c r="Q19" s="196">
        <v>243.53800000000001</v>
      </c>
    </row>
    <row r="20" spans="1:17" x14ac:dyDescent="0.2">
      <c r="A20" s="190" t="s">
        <v>77</v>
      </c>
      <c r="B20" s="191">
        <v>3259.1849999999999</v>
      </c>
      <c r="C20" s="192">
        <v>13738.344999999999</v>
      </c>
      <c r="D20" s="191">
        <v>1945.95</v>
      </c>
      <c r="E20" s="193" t="s">
        <v>77</v>
      </c>
      <c r="F20" s="194">
        <v>3761.7170000000001</v>
      </c>
      <c r="G20" s="195">
        <v>16298.834999999999</v>
      </c>
      <c r="H20" s="196">
        <v>2216.1819999999998</v>
      </c>
      <c r="I20" s="167"/>
      <c r="J20" s="190" t="s">
        <v>145</v>
      </c>
      <c r="K20" s="191">
        <v>88.441999999999993</v>
      </c>
      <c r="L20" s="192">
        <v>370.99599999999998</v>
      </c>
      <c r="M20" s="191">
        <v>56.677999999999997</v>
      </c>
      <c r="N20" s="193" t="s">
        <v>144</v>
      </c>
      <c r="O20" s="194">
        <v>284.803</v>
      </c>
      <c r="P20" s="195">
        <v>1240.4190000000001</v>
      </c>
      <c r="Q20" s="196">
        <v>365.94600000000003</v>
      </c>
    </row>
    <row r="21" spans="1:17" x14ac:dyDescent="0.2">
      <c r="A21" s="190" t="s">
        <v>240</v>
      </c>
      <c r="B21" s="191">
        <v>3046.3890000000001</v>
      </c>
      <c r="C21" s="192">
        <v>12836.907999999999</v>
      </c>
      <c r="D21" s="191">
        <v>5657.3729999999996</v>
      </c>
      <c r="E21" s="193" t="s">
        <v>80</v>
      </c>
      <c r="F21" s="194">
        <v>2836.8989999999999</v>
      </c>
      <c r="G21" s="195">
        <v>12316.331</v>
      </c>
      <c r="H21" s="196">
        <v>2029.1410000000001</v>
      </c>
      <c r="I21" s="167"/>
      <c r="J21" s="190" t="s">
        <v>134</v>
      </c>
      <c r="K21" s="191">
        <v>39.429000000000002</v>
      </c>
      <c r="L21" s="192">
        <v>163.767</v>
      </c>
      <c r="M21" s="191">
        <v>26.029</v>
      </c>
      <c r="N21" s="193" t="s">
        <v>134</v>
      </c>
      <c r="O21" s="194">
        <v>227.84299999999999</v>
      </c>
      <c r="P21" s="195">
        <v>990.60900000000004</v>
      </c>
      <c r="Q21" s="196">
        <v>76.293999999999997</v>
      </c>
    </row>
    <row r="22" spans="1:17" x14ac:dyDescent="0.2">
      <c r="A22" s="190" t="s">
        <v>135</v>
      </c>
      <c r="B22" s="191">
        <v>1758.623</v>
      </c>
      <c r="C22" s="192">
        <v>7357.1949999999997</v>
      </c>
      <c r="D22" s="191">
        <v>2230.1080000000002</v>
      </c>
      <c r="E22" s="193" t="s">
        <v>182</v>
      </c>
      <c r="F22" s="194">
        <v>2554.5709999999999</v>
      </c>
      <c r="G22" s="195">
        <v>11074.513000000001</v>
      </c>
      <c r="H22" s="196">
        <v>4824.4809999999998</v>
      </c>
      <c r="I22" s="167"/>
      <c r="J22" s="190" t="s">
        <v>226</v>
      </c>
      <c r="K22" s="191">
        <v>0.88600000000000001</v>
      </c>
      <c r="L22" s="192">
        <v>3.8279999999999998</v>
      </c>
      <c r="M22" s="191">
        <v>0.189</v>
      </c>
      <c r="N22" s="193" t="s">
        <v>139</v>
      </c>
      <c r="O22" s="194">
        <v>192.56800000000001</v>
      </c>
      <c r="P22" s="195">
        <v>837.61800000000005</v>
      </c>
      <c r="Q22" s="196">
        <v>239.565</v>
      </c>
    </row>
    <row r="23" spans="1:17" ht="13.5" thickBot="1" x14ac:dyDescent="0.25">
      <c r="A23" s="197" t="s">
        <v>163</v>
      </c>
      <c r="B23" s="198">
        <v>1681.0920000000001</v>
      </c>
      <c r="C23" s="199">
        <v>7026.6080000000002</v>
      </c>
      <c r="D23" s="198">
        <v>2740.7269999999999</v>
      </c>
      <c r="E23" s="200" t="s">
        <v>222</v>
      </c>
      <c r="F23" s="201">
        <v>1667.327</v>
      </c>
      <c r="G23" s="202">
        <v>7278.1360000000004</v>
      </c>
      <c r="H23" s="203">
        <v>2170.2939999999999</v>
      </c>
      <c r="I23" s="167"/>
      <c r="J23" s="197" t="s">
        <v>255</v>
      </c>
      <c r="K23" s="198">
        <v>7.3999999999999996E-2</v>
      </c>
      <c r="L23" s="199">
        <v>0.313</v>
      </c>
      <c r="M23" s="198">
        <v>1.0999999999999999E-2</v>
      </c>
      <c r="N23" s="200" t="s">
        <v>158</v>
      </c>
      <c r="O23" s="201">
        <v>133.71899999999999</v>
      </c>
      <c r="P23" s="202">
        <v>580.72199999999998</v>
      </c>
      <c r="Q23" s="203">
        <v>90.72</v>
      </c>
    </row>
    <row r="27" spans="1:17" ht="16.5" x14ac:dyDescent="0.25">
      <c r="A27" s="162" t="s">
        <v>128</v>
      </c>
      <c r="B27" s="162"/>
      <c r="C27" s="162"/>
      <c r="D27" s="162"/>
      <c r="E27" s="162"/>
      <c r="F27" s="162"/>
      <c r="G27" s="162"/>
      <c r="H27" s="163"/>
      <c r="I27" s="163"/>
      <c r="J27" s="162" t="s">
        <v>129</v>
      </c>
      <c r="K27" s="162"/>
      <c r="L27" s="162"/>
      <c r="M27" s="162"/>
      <c r="N27" s="162"/>
      <c r="O27" s="162"/>
      <c r="P27" s="162"/>
      <c r="Q27" s="163"/>
    </row>
    <row r="28" spans="1:17" ht="17.25" thickBot="1" x14ac:dyDescent="0.3">
      <c r="A28" s="162" t="s">
        <v>254</v>
      </c>
      <c r="B28" s="162"/>
      <c r="C28" s="162"/>
      <c r="D28" s="162"/>
      <c r="E28" s="162"/>
      <c r="F28" s="162"/>
      <c r="G28" s="162"/>
      <c r="H28" s="163"/>
      <c r="I28" s="163"/>
      <c r="J28" s="162" t="s">
        <v>254</v>
      </c>
      <c r="K28" s="162"/>
      <c r="L28" s="162"/>
      <c r="M28" s="162"/>
      <c r="N28" s="162"/>
      <c r="O28" s="162"/>
      <c r="P28" s="162"/>
      <c r="Q28" s="163"/>
    </row>
    <row r="29" spans="1:17" ht="21" thickBot="1" x14ac:dyDescent="0.35">
      <c r="A29" s="164" t="s">
        <v>130</v>
      </c>
      <c r="B29" s="165"/>
      <c r="C29" s="165"/>
      <c r="D29" s="165"/>
      <c r="E29" s="165"/>
      <c r="F29" s="165"/>
      <c r="G29" s="165"/>
      <c r="H29" s="166"/>
      <c r="I29" s="167"/>
      <c r="J29" s="164" t="s">
        <v>131</v>
      </c>
      <c r="K29" s="165"/>
      <c r="L29" s="165"/>
      <c r="M29" s="165"/>
      <c r="N29" s="165"/>
      <c r="O29" s="165"/>
      <c r="P29" s="165"/>
      <c r="Q29" s="166"/>
    </row>
    <row r="30" spans="1:17" ht="16.5" thickBot="1" x14ac:dyDescent="0.3">
      <c r="A30" s="168" t="s">
        <v>252</v>
      </c>
      <c r="B30" s="169"/>
      <c r="C30" s="170"/>
      <c r="D30" s="171"/>
      <c r="E30" s="168" t="s">
        <v>253</v>
      </c>
      <c r="F30" s="169"/>
      <c r="G30" s="170"/>
      <c r="H30" s="171"/>
      <c r="I30" s="167"/>
      <c r="J30" s="168" t="s">
        <v>252</v>
      </c>
      <c r="K30" s="169"/>
      <c r="L30" s="170"/>
      <c r="M30" s="171"/>
      <c r="N30" s="168" t="s">
        <v>253</v>
      </c>
      <c r="O30" s="169"/>
      <c r="P30" s="170"/>
      <c r="Q30" s="171"/>
    </row>
    <row r="31" spans="1:17" ht="29.25" thickBot="1" x14ac:dyDescent="0.25">
      <c r="A31" s="172" t="s">
        <v>132</v>
      </c>
      <c r="B31" s="173" t="s">
        <v>105</v>
      </c>
      <c r="C31" s="174" t="s">
        <v>168</v>
      </c>
      <c r="D31" s="175" t="s">
        <v>133</v>
      </c>
      <c r="E31" s="172" t="s">
        <v>132</v>
      </c>
      <c r="F31" s="173" t="s">
        <v>105</v>
      </c>
      <c r="G31" s="174" t="s">
        <v>168</v>
      </c>
      <c r="H31" s="175" t="s">
        <v>133</v>
      </c>
      <c r="I31" s="167"/>
      <c r="J31" s="172" t="s">
        <v>132</v>
      </c>
      <c r="K31" s="173" t="s">
        <v>105</v>
      </c>
      <c r="L31" s="174" t="s">
        <v>168</v>
      </c>
      <c r="M31" s="175" t="s">
        <v>133</v>
      </c>
      <c r="N31" s="172" t="s">
        <v>132</v>
      </c>
      <c r="O31" s="173" t="s">
        <v>105</v>
      </c>
      <c r="P31" s="174" t="s">
        <v>168</v>
      </c>
      <c r="Q31" s="175" t="s">
        <v>133</v>
      </c>
    </row>
    <row r="32" spans="1:17" ht="15" thickBot="1" x14ac:dyDescent="0.25">
      <c r="A32" s="176" t="s">
        <v>119</v>
      </c>
      <c r="B32" s="177">
        <v>280709.15899999999</v>
      </c>
      <c r="C32" s="178">
        <v>1171501.2890000001</v>
      </c>
      <c r="D32" s="179">
        <v>142365.46599999999</v>
      </c>
      <c r="E32" s="180" t="s">
        <v>119</v>
      </c>
      <c r="F32" s="181">
        <v>191131.226</v>
      </c>
      <c r="G32" s="182">
        <v>831030.32299999997</v>
      </c>
      <c r="H32" s="179">
        <v>109942.90300000001</v>
      </c>
      <c r="I32" s="167"/>
      <c r="J32" s="176" t="s">
        <v>119</v>
      </c>
      <c r="K32" s="177">
        <v>243455.35999999999</v>
      </c>
      <c r="L32" s="178">
        <v>1017480.014</v>
      </c>
      <c r="M32" s="179">
        <v>106374.548</v>
      </c>
      <c r="N32" s="180" t="s">
        <v>119</v>
      </c>
      <c r="O32" s="181">
        <v>230845.122</v>
      </c>
      <c r="P32" s="182">
        <v>1003121.777</v>
      </c>
      <c r="Q32" s="179">
        <v>114102.71400000001</v>
      </c>
    </row>
    <row r="33" spans="1:17" x14ac:dyDescent="0.2">
      <c r="A33" s="183" t="s">
        <v>171</v>
      </c>
      <c r="B33" s="184">
        <v>48886.853999999999</v>
      </c>
      <c r="C33" s="185">
        <v>202917.334</v>
      </c>
      <c r="D33" s="184">
        <v>24562.001</v>
      </c>
      <c r="E33" s="186" t="s">
        <v>171</v>
      </c>
      <c r="F33" s="187">
        <v>35949.813999999998</v>
      </c>
      <c r="G33" s="188">
        <v>155656.152</v>
      </c>
      <c r="H33" s="189">
        <v>20392.7</v>
      </c>
      <c r="I33" s="167"/>
      <c r="J33" s="183" t="s">
        <v>135</v>
      </c>
      <c r="K33" s="184">
        <v>96801.345000000001</v>
      </c>
      <c r="L33" s="185">
        <v>404007.359</v>
      </c>
      <c r="M33" s="184">
        <v>32449.705999999998</v>
      </c>
      <c r="N33" s="186" t="s">
        <v>135</v>
      </c>
      <c r="O33" s="187">
        <v>86228.495999999999</v>
      </c>
      <c r="P33" s="188">
        <v>374360.489</v>
      </c>
      <c r="Q33" s="189">
        <v>28700.546999999999</v>
      </c>
    </row>
    <row r="34" spans="1:17" x14ac:dyDescent="0.2">
      <c r="A34" s="190" t="s">
        <v>78</v>
      </c>
      <c r="B34" s="191">
        <v>30550.758999999998</v>
      </c>
      <c r="C34" s="192">
        <v>128153.844</v>
      </c>
      <c r="D34" s="191">
        <v>15884.717000000001</v>
      </c>
      <c r="E34" s="193" t="s">
        <v>240</v>
      </c>
      <c r="F34" s="194">
        <v>21713.186000000002</v>
      </c>
      <c r="G34" s="195">
        <v>94706.573999999993</v>
      </c>
      <c r="H34" s="196">
        <v>12176.237999999999</v>
      </c>
      <c r="I34" s="167"/>
      <c r="J34" s="190" t="s">
        <v>78</v>
      </c>
      <c r="K34" s="191">
        <v>63763.769</v>
      </c>
      <c r="L34" s="192">
        <v>266418.98</v>
      </c>
      <c r="M34" s="191">
        <v>42665.180999999997</v>
      </c>
      <c r="N34" s="193" t="s">
        <v>78</v>
      </c>
      <c r="O34" s="194">
        <v>73456.073000000004</v>
      </c>
      <c r="P34" s="195">
        <v>319361.18400000001</v>
      </c>
      <c r="Q34" s="196">
        <v>51023.947</v>
      </c>
    </row>
    <row r="35" spans="1:17" x14ac:dyDescent="0.2">
      <c r="A35" s="190" t="s">
        <v>240</v>
      </c>
      <c r="B35" s="191">
        <v>27822.766</v>
      </c>
      <c r="C35" s="192">
        <v>117332.83100000001</v>
      </c>
      <c r="D35" s="191">
        <v>13525.56</v>
      </c>
      <c r="E35" s="193" t="s">
        <v>78</v>
      </c>
      <c r="F35" s="194">
        <v>18917.822</v>
      </c>
      <c r="G35" s="195">
        <v>82407.123999999996</v>
      </c>
      <c r="H35" s="196">
        <v>13365.397999999999</v>
      </c>
      <c r="I35" s="167"/>
      <c r="J35" s="190" t="s">
        <v>240</v>
      </c>
      <c r="K35" s="191">
        <v>45883.6</v>
      </c>
      <c r="L35" s="192">
        <v>192006.11</v>
      </c>
      <c r="M35" s="191">
        <v>14339.513000000001</v>
      </c>
      <c r="N35" s="193" t="s">
        <v>240</v>
      </c>
      <c r="O35" s="194">
        <v>42246.398000000001</v>
      </c>
      <c r="P35" s="195">
        <v>183755.41899999999</v>
      </c>
      <c r="Q35" s="196">
        <v>15734.996999999999</v>
      </c>
    </row>
    <row r="36" spans="1:17" x14ac:dyDescent="0.2">
      <c r="A36" s="190" t="s">
        <v>190</v>
      </c>
      <c r="B36" s="191">
        <v>20299.305</v>
      </c>
      <c r="C36" s="192">
        <v>85003.519</v>
      </c>
      <c r="D36" s="191">
        <v>8841.3379999999997</v>
      </c>
      <c r="E36" s="193" t="s">
        <v>190</v>
      </c>
      <c r="F36" s="194">
        <v>12437.664000000001</v>
      </c>
      <c r="G36" s="195">
        <v>54233.552000000003</v>
      </c>
      <c r="H36" s="196">
        <v>6942.8530000000001</v>
      </c>
      <c r="I36" s="167"/>
      <c r="J36" s="190" t="s">
        <v>134</v>
      </c>
      <c r="K36" s="191">
        <v>14255.115</v>
      </c>
      <c r="L36" s="192">
        <v>59833.762000000002</v>
      </c>
      <c r="M36" s="191">
        <v>4498.3429999999998</v>
      </c>
      <c r="N36" s="193" t="s">
        <v>77</v>
      </c>
      <c r="O36" s="194">
        <v>7167.2939999999999</v>
      </c>
      <c r="P36" s="195">
        <v>31170.163</v>
      </c>
      <c r="Q36" s="196">
        <v>4560.2849999999999</v>
      </c>
    </row>
    <row r="37" spans="1:17" x14ac:dyDescent="0.2">
      <c r="A37" s="190" t="s">
        <v>223</v>
      </c>
      <c r="B37" s="191">
        <v>16726.578000000001</v>
      </c>
      <c r="C37" s="192">
        <v>68914.206999999995</v>
      </c>
      <c r="D37" s="191">
        <v>7698</v>
      </c>
      <c r="E37" s="193" t="s">
        <v>181</v>
      </c>
      <c r="F37" s="194">
        <v>10452.942999999999</v>
      </c>
      <c r="G37" s="195">
        <v>45590.783000000003</v>
      </c>
      <c r="H37" s="196">
        <v>4616.1750000000002</v>
      </c>
      <c r="I37" s="167"/>
      <c r="J37" s="190" t="s">
        <v>77</v>
      </c>
      <c r="K37" s="191">
        <v>7817.5860000000002</v>
      </c>
      <c r="L37" s="192">
        <v>32668.147000000001</v>
      </c>
      <c r="M37" s="191">
        <v>3790.3119999999999</v>
      </c>
      <c r="N37" s="193" t="s">
        <v>140</v>
      </c>
      <c r="O37" s="194">
        <v>5186.2470000000003</v>
      </c>
      <c r="P37" s="195">
        <v>22470.755000000001</v>
      </c>
      <c r="Q37" s="196">
        <v>3763.9029999999998</v>
      </c>
    </row>
    <row r="38" spans="1:17" x14ac:dyDescent="0.2">
      <c r="A38" s="190" t="s">
        <v>134</v>
      </c>
      <c r="B38" s="191">
        <v>14400.22</v>
      </c>
      <c r="C38" s="192">
        <v>60119.01</v>
      </c>
      <c r="D38" s="191">
        <v>7568.2929999999997</v>
      </c>
      <c r="E38" s="193" t="s">
        <v>134</v>
      </c>
      <c r="F38" s="194">
        <v>10234.297</v>
      </c>
      <c r="G38" s="195">
        <v>44467.699000000001</v>
      </c>
      <c r="H38" s="196">
        <v>6635.0619999999999</v>
      </c>
      <c r="I38" s="167"/>
      <c r="J38" s="190" t="s">
        <v>144</v>
      </c>
      <c r="K38" s="191">
        <v>3416.7139999999999</v>
      </c>
      <c r="L38" s="192">
        <v>14424.124</v>
      </c>
      <c r="M38" s="191">
        <v>1832.4259999999999</v>
      </c>
      <c r="N38" s="193" t="s">
        <v>137</v>
      </c>
      <c r="O38" s="194">
        <v>2962.9549999999999</v>
      </c>
      <c r="P38" s="195">
        <v>12901.375</v>
      </c>
      <c r="Q38" s="196">
        <v>2836.2440000000001</v>
      </c>
    </row>
    <row r="39" spans="1:17" x14ac:dyDescent="0.2">
      <c r="A39" s="190" t="s">
        <v>181</v>
      </c>
      <c r="B39" s="191">
        <v>13033.736000000001</v>
      </c>
      <c r="C39" s="192">
        <v>53875.533000000003</v>
      </c>
      <c r="D39" s="191">
        <v>6040.1959999999999</v>
      </c>
      <c r="E39" s="193" t="s">
        <v>143</v>
      </c>
      <c r="F39" s="194">
        <v>8037.8280000000004</v>
      </c>
      <c r="G39" s="195">
        <v>34965.103000000003</v>
      </c>
      <c r="H39" s="196">
        <v>5053.335</v>
      </c>
      <c r="I39" s="167"/>
      <c r="J39" s="190" t="s">
        <v>139</v>
      </c>
      <c r="K39" s="191">
        <v>3153.8539999999998</v>
      </c>
      <c r="L39" s="192">
        <v>13249.025</v>
      </c>
      <c r="M39" s="191">
        <v>1154.3399999999999</v>
      </c>
      <c r="N39" s="193" t="s">
        <v>139</v>
      </c>
      <c r="O39" s="194">
        <v>2805.578</v>
      </c>
      <c r="P39" s="195">
        <v>12187.666999999999</v>
      </c>
      <c r="Q39" s="196">
        <v>1078.6610000000001</v>
      </c>
    </row>
    <row r="40" spans="1:17" x14ac:dyDescent="0.2">
      <c r="A40" s="190" t="s">
        <v>143</v>
      </c>
      <c r="B40" s="191">
        <v>12810.922</v>
      </c>
      <c r="C40" s="192">
        <v>53494.819000000003</v>
      </c>
      <c r="D40" s="191">
        <v>7498.3710000000001</v>
      </c>
      <c r="E40" s="193" t="s">
        <v>145</v>
      </c>
      <c r="F40" s="194">
        <v>7695.6350000000002</v>
      </c>
      <c r="G40" s="195">
        <v>33385.781000000003</v>
      </c>
      <c r="H40" s="196">
        <v>4090.2660000000001</v>
      </c>
      <c r="I40" s="167"/>
      <c r="J40" s="190" t="s">
        <v>140</v>
      </c>
      <c r="K40" s="191">
        <v>2002.7760000000001</v>
      </c>
      <c r="L40" s="192">
        <v>8393.4779999999992</v>
      </c>
      <c r="M40" s="191">
        <v>1184.4280000000001</v>
      </c>
      <c r="N40" s="193" t="s">
        <v>144</v>
      </c>
      <c r="O40" s="194">
        <v>2195.9589999999998</v>
      </c>
      <c r="P40" s="195">
        <v>9545.3019999999997</v>
      </c>
      <c r="Q40" s="196">
        <v>914.64499999999998</v>
      </c>
    </row>
    <row r="41" spans="1:17" x14ac:dyDescent="0.2">
      <c r="A41" s="190" t="s">
        <v>189</v>
      </c>
      <c r="B41" s="191">
        <v>7230.0839999999998</v>
      </c>
      <c r="C41" s="192">
        <v>30048.315999999999</v>
      </c>
      <c r="D41" s="191">
        <v>2424.2339999999999</v>
      </c>
      <c r="E41" s="193" t="s">
        <v>189</v>
      </c>
      <c r="F41" s="194">
        <v>5407.8990000000003</v>
      </c>
      <c r="G41" s="195">
        <v>23553.532999999999</v>
      </c>
      <c r="H41" s="196">
        <v>2796.431</v>
      </c>
      <c r="I41" s="167"/>
      <c r="J41" s="190" t="s">
        <v>137</v>
      </c>
      <c r="K41" s="191">
        <v>915.07799999999997</v>
      </c>
      <c r="L41" s="192">
        <v>3806.8780000000002</v>
      </c>
      <c r="M41" s="191">
        <v>716.11099999999999</v>
      </c>
      <c r="N41" s="193" t="s">
        <v>138</v>
      </c>
      <c r="O41" s="194">
        <v>1342.7370000000001</v>
      </c>
      <c r="P41" s="195">
        <v>5828.9210000000003</v>
      </c>
      <c r="Q41" s="196">
        <v>926.91800000000001</v>
      </c>
    </row>
    <row r="42" spans="1:17" x14ac:dyDescent="0.2">
      <c r="A42" s="190" t="s">
        <v>225</v>
      </c>
      <c r="B42" s="191">
        <v>6781.1040000000003</v>
      </c>
      <c r="C42" s="192">
        <v>28255.267</v>
      </c>
      <c r="D42" s="191">
        <v>3360.05</v>
      </c>
      <c r="E42" s="193" t="s">
        <v>211</v>
      </c>
      <c r="F42" s="194">
        <v>4781.7749999999996</v>
      </c>
      <c r="G42" s="195">
        <v>20662.567999999999</v>
      </c>
      <c r="H42" s="196">
        <v>2571.0500000000002</v>
      </c>
      <c r="I42" s="167"/>
      <c r="J42" s="190" t="s">
        <v>160</v>
      </c>
      <c r="K42" s="191">
        <v>900.79100000000005</v>
      </c>
      <c r="L42" s="192">
        <v>3753.7269999999999</v>
      </c>
      <c r="M42" s="191">
        <v>502.41899999999998</v>
      </c>
      <c r="N42" s="193" t="s">
        <v>163</v>
      </c>
      <c r="O42" s="194">
        <v>1338.7860000000001</v>
      </c>
      <c r="P42" s="195">
        <v>5827.8990000000003</v>
      </c>
      <c r="Q42" s="196">
        <v>1705.952</v>
      </c>
    </row>
    <row r="43" spans="1:17" x14ac:dyDescent="0.2">
      <c r="A43" s="190" t="s">
        <v>145</v>
      </c>
      <c r="B43" s="191">
        <v>5291.2259999999997</v>
      </c>
      <c r="C43" s="192">
        <v>22206.606</v>
      </c>
      <c r="D43" s="191">
        <v>2828.6930000000002</v>
      </c>
      <c r="E43" s="193" t="s">
        <v>147</v>
      </c>
      <c r="F43" s="194">
        <v>4656.2259999999997</v>
      </c>
      <c r="G43" s="195">
        <v>20289.36</v>
      </c>
      <c r="H43" s="196">
        <v>3389.2339999999999</v>
      </c>
      <c r="I43" s="167"/>
      <c r="J43" s="190" t="s">
        <v>80</v>
      </c>
      <c r="K43" s="191">
        <v>822.154</v>
      </c>
      <c r="L43" s="192">
        <v>3414.9009999999998</v>
      </c>
      <c r="M43" s="191">
        <v>354.91300000000001</v>
      </c>
      <c r="N43" s="193" t="s">
        <v>160</v>
      </c>
      <c r="O43" s="194">
        <v>1268.7</v>
      </c>
      <c r="P43" s="195">
        <v>5548.0140000000001</v>
      </c>
      <c r="Q43" s="196">
        <v>674.82</v>
      </c>
    </row>
    <row r="44" spans="1:17" x14ac:dyDescent="0.2">
      <c r="A44" s="190" t="s">
        <v>232</v>
      </c>
      <c r="B44" s="191">
        <v>5156.9520000000002</v>
      </c>
      <c r="C44" s="192">
        <v>21524.359</v>
      </c>
      <c r="D44" s="191">
        <v>2381.828</v>
      </c>
      <c r="E44" s="193" t="s">
        <v>234</v>
      </c>
      <c r="F44" s="194">
        <v>3660.6210000000001</v>
      </c>
      <c r="G44" s="195">
        <v>15898.374</v>
      </c>
      <c r="H44" s="196">
        <v>2200.5</v>
      </c>
      <c r="I44" s="167"/>
      <c r="J44" s="190" t="s">
        <v>163</v>
      </c>
      <c r="K44" s="191">
        <v>673.06600000000003</v>
      </c>
      <c r="L44" s="192">
        <v>2787.33</v>
      </c>
      <c r="M44" s="191">
        <v>366.42099999999999</v>
      </c>
      <c r="N44" s="193" t="s">
        <v>145</v>
      </c>
      <c r="O44" s="194">
        <v>1054.806</v>
      </c>
      <c r="P44" s="195">
        <v>4609.0709999999999</v>
      </c>
      <c r="Q44" s="196">
        <v>612.36199999999997</v>
      </c>
    </row>
    <row r="45" spans="1:17" x14ac:dyDescent="0.2">
      <c r="A45" s="190" t="s">
        <v>144</v>
      </c>
      <c r="B45" s="191">
        <v>4964.9120000000003</v>
      </c>
      <c r="C45" s="192">
        <v>20630.97</v>
      </c>
      <c r="D45" s="191">
        <v>2556.154</v>
      </c>
      <c r="E45" s="193" t="s">
        <v>224</v>
      </c>
      <c r="F45" s="194">
        <v>3421.8780000000002</v>
      </c>
      <c r="G45" s="195">
        <v>14829.184999999999</v>
      </c>
      <c r="H45" s="196">
        <v>2061</v>
      </c>
      <c r="I45" s="167"/>
      <c r="J45" s="190" t="s">
        <v>209</v>
      </c>
      <c r="K45" s="191">
        <v>570.19299999999998</v>
      </c>
      <c r="L45" s="192">
        <v>2419.16</v>
      </c>
      <c r="M45" s="191">
        <v>302.42099999999999</v>
      </c>
      <c r="N45" s="193" t="s">
        <v>134</v>
      </c>
      <c r="O45" s="194">
        <v>1045.7180000000001</v>
      </c>
      <c r="P45" s="195">
        <v>4505.4189999999999</v>
      </c>
      <c r="Q45" s="196">
        <v>347.84199999999998</v>
      </c>
    </row>
    <row r="46" spans="1:17" x14ac:dyDescent="0.2">
      <c r="A46" s="190" t="s">
        <v>211</v>
      </c>
      <c r="B46" s="191">
        <v>4959.5889999999999</v>
      </c>
      <c r="C46" s="192">
        <v>20698.86</v>
      </c>
      <c r="D46" s="191">
        <v>2240.9749999999999</v>
      </c>
      <c r="E46" s="193" t="s">
        <v>138</v>
      </c>
      <c r="F46" s="194">
        <v>2824.6950000000002</v>
      </c>
      <c r="G46" s="195">
        <v>12257.893</v>
      </c>
      <c r="H46" s="196">
        <v>1448.4159999999999</v>
      </c>
      <c r="I46" s="167"/>
      <c r="J46" s="190" t="s">
        <v>146</v>
      </c>
      <c r="K46" s="191">
        <v>522.98800000000006</v>
      </c>
      <c r="L46" s="192">
        <v>2186.319</v>
      </c>
      <c r="M46" s="191">
        <v>239.6</v>
      </c>
      <c r="N46" s="193" t="s">
        <v>146</v>
      </c>
      <c r="O46" s="194">
        <v>720.34900000000005</v>
      </c>
      <c r="P46" s="195">
        <v>3121.924</v>
      </c>
      <c r="Q46" s="196">
        <v>346.5</v>
      </c>
    </row>
    <row r="47" spans="1:17" x14ac:dyDescent="0.2">
      <c r="A47" s="190" t="s">
        <v>147</v>
      </c>
      <c r="B47" s="191">
        <v>4359.6850000000004</v>
      </c>
      <c r="C47" s="192">
        <v>18214.663</v>
      </c>
      <c r="D47" s="191">
        <v>2841.413</v>
      </c>
      <c r="E47" s="193" t="s">
        <v>219</v>
      </c>
      <c r="F47" s="194">
        <v>2599.7020000000002</v>
      </c>
      <c r="G47" s="195">
        <v>11439.71</v>
      </c>
      <c r="H47" s="196">
        <v>1194</v>
      </c>
      <c r="I47" s="167"/>
      <c r="J47" s="190" t="s">
        <v>145</v>
      </c>
      <c r="K47" s="191">
        <v>494.92099999999999</v>
      </c>
      <c r="L47" s="192">
        <v>2009.6030000000001</v>
      </c>
      <c r="M47" s="191">
        <v>1061.7339999999999</v>
      </c>
      <c r="N47" s="193" t="s">
        <v>80</v>
      </c>
      <c r="O47" s="194">
        <v>529.81299999999999</v>
      </c>
      <c r="P47" s="195">
        <v>2317.098</v>
      </c>
      <c r="Q47" s="196">
        <v>274.26400000000001</v>
      </c>
    </row>
    <row r="48" spans="1:17" ht="13.5" thickBot="1" x14ac:dyDescent="0.25">
      <c r="A48" s="197" t="s">
        <v>179</v>
      </c>
      <c r="B48" s="198">
        <v>4102.8869999999997</v>
      </c>
      <c r="C48" s="199">
        <v>17101.772000000001</v>
      </c>
      <c r="D48" s="198">
        <v>1941.5</v>
      </c>
      <c r="E48" s="200" t="s">
        <v>256</v>
      </c>
      <c r="F48" s="201">
        <v>2265.98</v>
      </c>
      <c r="G48" s="202">
        <v>9902.1919999999991</v>
      </c>
      <c r="H48" s="203">
        <v>1177</v>
      </c>
      <c r="I48" s="167"/>
      <c r="J48" s="197" t="s">
        <v>158</v>
      </c>
      <c r="K48" s="198">
        <v>459.58100000000002</v>
      </c>
      <c r="L48" s="199">
        <v>1920.9359999999999</v>
      </c>
      <c r="M48" s="198">
        <v>164.05699999999999</v>
      </c>
      <c r="N48" s="200" t="s">
        <v>158</v>
      </c>
      <c r="O48" s="201">
        <v>467.35399999999998</v>
      </c>
      <c r="P48" s="202">
        <v>2030.422</v>
      </c>
      <c r="Q48" s="203">
        <v>175.86600000000001</v>
      </c>
    </row>
    <row r="51" spans="1:17" x14ac:dyDescent="0.2">
      <c r="I51" s="226"/>
    </row>
    <row r="52" spans="1:17" ht="16.5" x14ac:dyDescent="0.25">
      <c r="A52" s="162" t="s">
        <v>169</v>
      </c>
      <c r="B52" s="162"/>
      <c r="C52" s="162"/>
      <c r="D52" s="162"/>
      <c r="E52" s="162"/>
      <c r="F52" s="162"/>
      <c r="G52" s="162"/>
      <c r="H52" s="163"/>
      <c r="I52" s="163"/>
      <c r="J52" s="162" t="s">
        <v>170</v>
      </c>
      <c r="K52" s="162"/>
      <c r="L52" s="162"/>
      <c r="M52" s="162"/>
      <c r="N52" s="162"/>
      <c r="O52" s="162"/>
      <c r="P52" s="162"/>
      <c r="Q52" s="163"/>
    </row>
    <row r="53" spans="1:17" ht="16.5" x14ac:dyDescent="0.25">
      <c r="A53" s="162" t="s">
        <v>257</v>
      </c>
      <c r="B53" s="162"/>
      <c r="C53" s="162"/>
      <c r="D53" s="162"/>
      <c r="E53" s="162"/>
      <c r="F53" s="162"/>
      <c r="G53" s="162"/>
      <c r="H53" s="163"/>
      <c r="I53" s="163"/>
      <c r="J53" s="162" t="s">
        <v>258</v>
      </c>
      <c r="K53" s="162"/>
      <c r="L53" s="162"/>
      <c r="M53" s="162"/>
      <c r="N53" s="162"/>
      <c r="O53" s="162"/>
      <c r="P53" s="162"/>
      <c r="Q53" s="163"/>
    </row>
    <row r="54" spans="1:17" ht="17.25" thickBot="1" x14ac:dyDescent="0.3">
      <c r="A54" s="163"/>
      <c r="B54" s="163"/>
      <c r="C54" s="163"/>
      <c r="D54" s="163"/>
      <c r="E54" s="163"/>
      <c r="F54" s="163"/>
      <c r="G54" s="163"/>
      <c r="H54" s="163"/>
      <c r="I54" s="163"/>
      <c r="J54" s="163"/>
      <c r="K54" s="163"/>
      <c r="L54" s="163"/>
      <c r="M54" s="163"/>
      <c r="N54" s="163"/>
      <c r="O54" s="163"/>
      <c r="P54" s="163"/>
      <c r="Q54" s="163"/>
    </row>
    <row r="55" spans="1:17" ht="21" thickBot="1" x14ac:dyDescent="0.35">
      <c r="A55" s="164" t="s">
        <v>130</v>
      </c>
      <c r="B55" s="165"/>
      <c r="C55" s="165"/>
      <c r="D55" s="165"/>
      <c r="E55" s="165"/>
      <c r="F55" s="165"/>
      <c r="G55" s="165"/>
      <c r="H55" s="166"/>
      <c r="I55" s="167"/>
      <c r="J55" s="164" t="s">
        <v>131</v>
      </c>
      <c r="K55" s="165"/>
      <c r="L55" s="165"/>
      <c r="M55" s="165"/>
      <c r="N55" s="165"/>
      <c r="O55" s="165"/>
      <c r="P55" s="166"/>
      <c r="Q55" s="166"/>
    </row>
    <row r="56" spans="1:17" ht="16.5" thickBot="1" x14ac:dyDescent="0.3">
      <c r="A56" s="168" t="s">
        <v>252</v>
      </c>
      <c r="B56" s="169"/>
      <c r="C56" s="170"/>
      <c r="D56" s="171"/>
      <c r="E56" s="168" t="s">
        <v>253</v>
      </c>
      <c r="F56" s="169"/>
      <c r="G56" s="170"/>
      <c r="H56" s="171"/>
      <c r="I56" s="167"/>
      <c r="J56" s="168" t="s">
        <v>252</v>
      </c>
      <c r="K56" s="169"/>
      <c r="L56" s="170"/>
      <c r="M56" s="171"/>
      <c r="N56" s="168" t="s">
        <v>253</v>
      </c>
      <c r="O56" s="169"/>
      <c r="P56" s="170"/>
      <c r="Q56" s="171"/>
    </row>
    <row r="57" spans="1:17" ht="29.25" thickBot="1" x14ac:dyDescent="0.25">
      <c r="A57" s="172" t="s">
        <v>132</v>
      </c>
      <c r="B57" s="173" t="s">
        <v>105</v>
      </c>
      <c r="C57" s="174" t="s">
        <v>168</v>
      </c>
      <c r="D57" s="175" t="s">
        <v>133</v>
      </c>
      <c r="E57" s="172" t="s">
        <v>132</v>
      </c>
      <c r="F57" s="173" t="s">
        <v>105</v>
      </c>
      <c r="G57" s="174" t="s">
        <v>168</v>
      </c>
      <c r="H57" s="175" t="s">
        <v>133</v>
      </c>
      <c r="I57" s="167"/>
      <c r="J57" s="321" t="s">
        <v>132</v>
      </c>
      <c r="K57" s="174" t="s">
        <v>105</v>
      </c>
      <c r="L57" s="175" t="s">
        <v>168</v>
      </c>
      <c r="M57" s="341" t="s">
        <v>133</v>
      </c>
      <c r="N57" s="173" t="s">
        <v>132</v>
      </c>
      <c r="O57" s="174" t="s">
        <v>105</v>
      </c>
      <c r="P57" s="175" t="s">
        <v>168</v>
      </c>
      <c r="Q57" s="322" t="s">
        <v>133</v>
      </c>
    </row>
    <row r="58" spans="1:17" ht="15" thickBot="1" x14ac:dyDescent="0.25">
      <c r="A58" s="176" t="s">
        <v>119</v>
      </c>
      <c r="B58" s="177">
        <v>120891.54300000001</v>
      </c>
      <c r="C58" s="178">
        <v>505958.21399999998</v>
      </c>
      <c r="D58" s="179">
        <v>41343.915000000001</v>
      </c>
      <c r="E58" s="180" t="s">
        <v>119</v>
      </c>
      <c r="F58" s="181">
        <v>130432.325</v>
      </c>
      <c r="G58" s="182">
        <v>567020.34499999997</v>
      </c>
      <c r="H58" s="179">
        <v>45108.705999999998</v>
      </c>
      <c r="I58" s="167"/>
      <c r="J58" s="177" t="s">
        <v>119</v>
      </c>
      <c r="K58" s="178">
        <v>48247.21</v>
      </c>
      <c r="L58" s="179">
        <v>202042.18799999999</v>
      </c>
      <c r="M58" s="350">
        <v>13662.97</v>
      </c>
      <c r="N58" s="181" t="s">
        <v>119</v>
      </c>
      <c r="O58" s="182">
        <v>60448.218999999997</v>
      </c>
      <c r="P58" s="179">
        <v>262819.87300000002</v>
      </c>
      <c r="Q58" s="179">
        <v>16346.486999999999</v>
      </c>
    </row>
    <row r="59" spans="1:17" x14ac:dyDescent="0.2">
      <c r="A59" s="183" t="s">
        <v>138</v>
      </c>
      <c r="B59" s="184">
        <v>18538.504000000001</v>
      </c>
      <c r="C59" s="185">
        <v>77641.203999999998</v>
      </c>
      <c r="D59" s="184">
        <v>6181.674</v>
      </c>
      <c r="E59" s="186" t="s">
        <v>78</v>
      </c>
      <c r="F59" s="187">
        <v>20560.319</v>
      </c>
      <c r="G59" s="188">
        <v>89417.29</v>
      </c>
      <c r="H59" s="189">
        <v>8211.6869999999999</v>
      </c>
      <c r="I59" s="167"/>
      <c r="J59" s="323" t="s">
        <v>78</v>
      </c>
      <c r="K59" s="185">
        <v>18084.875</v>
      </c>
      <c r="L59" s="184">
        <v>75738.078999999998</v>
      </c>
      <c r="M59" s="187">
        <v>5547.1779999999999</v>
      </c>
      <c r="N59" s="187" t="s">
        <v>240</v>
      </c>
      <c r="O59" s="188">
        <v>16614.344000000001</v>
      </c>
      <c r="P59" s="189">
        <v>72299.642999999996</v>
      </c>
      <c r="Q59" s="189">
        <v>4706.1570000000002</v>
      </c>
    </row>
    <row r="60" spans="1:17" x14ac:dyDescent="0.2">
      <c r="A60" s="190" t="s">
        <v>78</v>
      </c>
      <c r="B60" s="191">
        <v>17067.694</v>
      </c>
      <c r="C60" s="192">
        <v>70933.646999999997</v>
      </c>
      <c r="D60" s="191">
        <v>6248.9440000000004</v>
      </c>
      <c r="E60" s="193" t="s">
        <v>138</v>
      </c>
      <c r="F60" s="194">
        <v>20267.75</v>
      </c>
      <c r="G60" s="195">
        <v>88209.797999999995</v>
      </c>
      <c r="H60" s="196">
        <v>6063.5640000000003</v>
      </c>
      <c r="I60" s="167"/>
      <c r="J60" s="324" t="s">
        <v>240</v>
      </c>
      <c r="K60" s="192">
        <v>11022.427</v>
      </c>
      <c r="L60" s="191">
        <v>46017.381999999998</v>
      </c>
      <c r="M60" s="194">
        <v>3070.134</v>
      </c>
      <c r="N60" s="194" t="s">
        <v>78</v>
      </c>
      <c r="O60" s="195">
        <v>15547.788</v>
      </c>
      <c r="P60" s="196">
        <v>67615.228000000003</v>
      </c>
      <c r="Q60" s="196">
        <v>4614.9880000000003</v>
      </c>
    </row>
    <row r="61" spans="1:17" x14ac:dyDescent="0.2">
      <c r="A61" s="190" t="s">
        <v>80</v>
      </c>
      <c r="B61" s="191">
        <v>16138.724</v>
      </c>
      <c r="C61" s="192">
        <v>67496.308999999994</v>
      </c>
      <c r="D61" s="191">
        <v>5333.8890000000001</v>
      </c>
      <c r="E61" s="193" t="s">
        <v>80</v>
      </c>
      <c r="F61" s="194">
        <v>17103.113000000001</v>
      </c>
      <c r="G61" s="195">
        <v>74352.138000000006</v>
      </c>
      <c r="H61" s="196">
        <v>5149.8450000000003</v>
      </c>
      <c r="I61" s="167"/>
      <c r="J61" s="324" t="s">
        <v>77</v>
      </c>
      <c r="K61" s="192">
        <v>5082.1409999999996</v>
      </c>
      <c r="L61" s="191">
        <v>21322.553</v>
      </c>
      <c r="M61" s="194">
        <v>1233.1120000000001</v>
      </c>
      <c r="N61" s="194" t="s">
        <v>140</v>
      </c>
      <c r="O61" s="195">
        <v>5435.1570000000002</v>
      </c>
      <c r="P61" s="196">
        <v>23570.311000000002</v>
      </c>
      <c r="Q61" s="196">
        <v>1258.7190000000001</v>
      </c>
    </row>
    <row r="62" spans="1:17" x14ac:dyDescent="0.2">
      <c r="A62" s="190" t="s">
        <v>240</v>
      </c>
      <c r="B62" s="191">
        <v>13503.282999999999</v>
      </c>
      <c r="C62" s="192">
        <v>56986.909</v>
      </c>
      <c r="D62" s="191">
        <v>4754.1639999999998</v>
      </c>
      <c r="E62" s="193" t="s">
        <v>147</v>
      </c>
      <c r="F62" s="194">
        <v>13741.79</v>
      </c>
      <c r="G62" s="195">
        <v>59736.171999999999</v>
      </c>
      <c r="H62" s="196">
        <v>4536.95</v>
      </c>
      <c r="I62" s="167"/>
      <c r="J62" s="324" t="s">
        <v>135</v>
      </c>
      <c r="K62" s="192">
        <v>3042.6889999999999</v>
      </c>
      <c r="L62" s="191">
        <v>12720.120999999999</v>
      </c>
      <c r="M62" s="194">
        <v>625.03200000000004</v>
      </c>
      <c r="N62" s="194" t="s">
        <v>135</v>
      </c>
      <c r="O62" s="195">
        <v>4288.0240000000003</v>
      </c>
      <c r="P62" s="196">
        <v>18674.811000000002</v>
      </c>
      <c r="Q62" s="196">
        <v>943.46199999999999</v>
      </c>
    </row>
    <row r="63" spans="1:17" x14ac:dyDescent="0.2">
      <c r="A63" s="190" t="s">
        <v>147</v>
      </c>
      <c r="B63" s="191">
        <v>10080.424999999999</v>
      </c>
      <c r="C63" s="192">
        <v>42290.5</v>
      </c>
      <c r="D63" s="191">
        <v>3469.8470000000002</v>
      </c>
      <c r="E63" s="193" t="s">
        <v>240</v>
      </c>
      <c r="F63" s="194">
        <v>9100.5429999999997</v>
      </c>
      <c r="G63" s="195">
        <v>39483.071000000004</v>
      </c>
      <c r="H63" s="196">
        <v>3856.9740000000002</v>
      </c>
      <c r="I63" s="167"/>
      <c r="J63" s="324" t="s">
        <v>139</v>
      </c>
      <c r="K63" s="192">
        <v>2537.1289999999999</v>
      </c>
      <c r="L63" s="191">
        <v>10660.079</v>
      </c>
      <c r="M63" s="194">
        <v>497.24</v>
      </c>
      <c r="N63" s="194" t="s">
        <v>144</v>
      </c>
      <c r="O63" s="195">
        <v>3680.393</v>
      </c>
      <c r="P63" s="196">
        <v>15997.996999999999</v>
      </c>
      <c r="Q63" s="196">
        <v>1039.3399999999999</v>
      </c>
    </row>
    <row r="64" spans="1:17" x14ac:dyDescent="0.2">
      <c r="A64" s="190" t="s">
        <v>77</v>
      </c>
      <c r="B64" s="191">
        <v>6474.652</v>
      </c>
      <c r="C64" s="192">
        <v>27041.226999999999</v>
      </c>
      <c r="D64" s="191">
        <v>2316.2510000000002</v>
      </c>
      <c r="E64" s="193" t="s">
        <v>145</v>
      </c>
      <c r="F64" s="194">
        <v>7543.9830000000002</v>
      </c>
      <c r="G64" s="195">
        <v>32751.16</v>
      </c>
      <c r="H64" s="196">
        <v>2671.8580000000002</v>
      </c>
      <c r="I64" s="167"/>
      <c r="J64" s="324" t="s">
        <v>144</v>
      </c>
      <c r="K64" s="192">
        <v>2024.5530000000001</v>
      </c>
      <c r="L64" s="191">
        <v>8508.6419999999998</v>
      </c>
      <c r="M64" s="194">
        <v>581.54600000000005</v>
      </c>
      <c r="N64" s="194" t="s">
        <v>77</v>
      </c>
      <c r="O64" s="195">
        <v>3402.703</v>
      </c>
      <c r="P64" s="196">
        <v>14755.879000000001</v>
      </c>
      <c r="Q64" s="196">
        <v>847.87400000000002</v>
      </c>
    </row>
    <row r="65" spans="1:17" x14ac:dyDescent="0.2">
      <c r="A65" s="190" t="s">
        <v>145</v>
      </c>
      <c r="B65" s="191">
        <v>5147.076</v>
      </c>
      <c r="C65" s="192">
        <v>21554.556</v>
      </c>
      <c r="D65" s="191">
        <v>1927.298</v>
      </c>
      <c r="E65" s="193" t="s">
        <v>77</v>
      </c>
      <c r="F65" s="194">
        <v>4458.8770000000004</v>
      </c>
      <c r="G65" s="195">
        <v>19361.339</v>
      </c>
      <c r="H65" s="196">
        <v>1701.1310000000001</v>
      </c>
      <c r="I65" s="167"/>
      <c r="J65" s="324" t="s">
        <v>140</v>
      </c>
      <c r="K65" s="192">
        <v>1716.18</v>
      </c>
      <c r="L65" s="191">
        <v>7185.3969999999999</v>
      </c>
      <c r="M65" s="194">
        <v>653.26</v>
      </c>
      <c r="N65" s="194" t="s">
        <v>145</v>
      </c>
      <c r="O65" s="195">
        <v>3218.866</v>
      </c>
      <c r="P65" s="196">
        <v>13965.038</v>
      </c>
      <c r="Q65" s="196">
        <v>848.17600000000004</v>
      </c>
    </row>
    <row r="66" spans="1:17" x14ac:dyDescent="0.2">
      <c r="A66" s="190" t="s">
        <v>137</v>
      </c>
      <c r="B66" s="191">
        <v>4019.91</v>
      </c>
      <c r="C66" s="192">
        <v>16840.171999999999</v>
      </c>
      <c r="D66" s="191">
        <v>1246.3800000000001</v>
      </c>
      <c r="E66" s="193" t="s">
        <v>215</v>
      </c>
      <c r="F66" s="194">
        <v>4121.9650000000001</v>
      </c>
      <c r="G66" s="195">
        <v>17960.887999999999</v>
      </c>
      <c r="H66" s="196">
        <v>1417</v>
      </c>
      <c r="I66" s="167"/>
      <c r="J66" s="324" t="s">
        <v>145</v>
      </c>
      <c r="K66" s="192">
        <v>1665.703</v>
      </c>
      <c r="L66" s="191">
        <v>7010.5020000000004</v>
      </c>
      <c r="M66" s="194">
        <v>383.36200000000002</v>
      </c>
      <c r="N66" s="194" t="s">
        <v>139</v>
      </c>
      <c r="O66" s="195">
        <v>2352.9810000000002</v>
      </c>
      <c r="P66" s="196">
        <v>10238.253000000001</v>
      </c>
      <c r="Q66" s="196">
        <v>518.70000000000005</v>
      </c>
    </row>
    <row r="67" spans="1:17" x14ac:dyDescent="0.2">
      <c r="A67" s="190" t="s">
        <v>143</v>
      </c>
      <c r="B67" s="191">
        <v>3771.8690000000001</v>
      </c>
      <c r="C67" s="192">
        <v>15789.898999999999</v>
      </c>
      <c r="D67" s="191">
        <v>1313.345</v>
      </c>
      <c r="E67" s="193" t="s">
        <v>140</v>
      </c>
      <c r="F67" s="194">
        <v>3897.875</v>
      </c>
      <c r="G67" s="195">
        <v>16923.066999999999</v>
      </c>
      <c r="H67" s="196">
        <v>1452.9269999999999</v>
      </c>
      <c r="I67" s="167"/>
      <c r="J67" s="324" t="s">
        <v>146</v>
      </c>
      <c r="K67" s="192">
        <v>1456.691</v>
      </c>
      <c r="L67" s="191">
        <v>6101.982</v>
      </c>
      <c r="M67" s="194">
        <v>501.76</v>
      </c>
      <c r="N67" s="194" t="s">
        <v>137</v>
      </c>
      <c r="O67" s="195">
        <v>1872.0940000000001</v>
      </c>
      <c r="P67" s="196">
        <v>8194.607</v>
      </c>
      <c r="Q67" s="196">
        <v>492.82499999999999</v>
      </c>
    </row>
    <row r="68" spans="1:17" x14ac:dyDescent="0.2">
      <c r="A68" s="190" t="s">
        <v>140</v>
      </c>
      <c r="B68" s="191">
        <v>3756.7930000000001</v>
      </c>
      <c r="C68" s="192">
        <v>15919.478999999999</v>
      </c>
      <c r="D68" s="191">
        <v>1339.693</v>
      </c>
      <c r="E68" s="193" t="s">
        <v>137</v>
      </c>
      <c r="F68" s="194">
        <v>3636.7379999999998</v>
      </c>
      <c r="G68" s="195">
        <v>15857.779</v>
      </c>
      <c r="H68" s="196">
        <v>1054.9259999999999</v>
      </c>
      <c r="I68" s="167"/>
      <c r="J68" s="324" t="s">
        <v>134</v>
      </c>
      <c r="K68" s="192">
        <v>936.178</v>
      </c>
      <c r="L68" s="191">
        <v>3928.2429999999999</v>
      </c>
      <c r="M68" s="194">
        <v>344.476</v>
      </c>
      <c r="N68" s="194" t="s">
        <v>146</v>
      </c>
      <c r="O68" s="195">
        <v>1452.577</v>
      </c>
      <c r="P68" s="196">
        <v>6305.71</v>
      </c>
      <c r="Q68" s="196">
        <v>375.68</v>
      </c>
    </row>
    <row r="69" spans="1:17" x14ac:dyDescent="0.2">
      <c r="A69" s="190" t="s">
        <v>142</v>
      </c>
      <c r="B69" s="191">
        <v>3518.2370000000001</v>
      </c>
      <c r="C69" s="192">
        <v>14640.77</v>
      </c>
      <c r="D69" s="191">
        <v>1139.451</v>
      </c>
      <c r="E69" s="193" t="s">
        <v>143</v>
      </c>
      <c r="F69" s="194">
        <v>3416.759</v>
      </c>
      <c r="G69" s="195">
        <v>14794.779</v>
      </c>
      <c r="H69" s="196">
        <v>1142.0029999999999</v>
      </c>
      <c r="I69" s="167"/>
      <c r="J69" s="324" t="s">
        <v>163</v>
      </c>
      <c r="K69" s="192">
        <v>191.071</v>
      </c>
      <c r="L69" s="191">
        <v>802.63199999999995</v>
      </c>
      <c r="M69" s="194">
        <v>66</v>
      </c>
      <c r="N69" s="194" t="s">
        <v>134</v>
      </c>
      <c r="O69" s="195">
        <v>1330.325</v>
      </c>
      <c r="P69" s="196">
        <v>5755.9620000000004</v>
      </c>
      <c r="Q69" s="196">
        <v>351.50299999999999</v>
      </c>
    </row>
    <row r="70" spans="1:17" x14ac:dyDescent="0.2">
      <c r="A70" s="190" t="s">
        <v>144</v>
      </c>
      <c r="B70" s="191">
        <v>2824.9580000000001</v>
      </c>
      <c r="C70" s="192">
        <v>11926.962</v>
      </c>
      <c r="D70" s="191">
        <v>915.31299999999999</v>
      </c>
      <c r="E70" s="193" t="s">
        <v>142</v>
      </c>
      <c r="F70" s="194">
        <v>3111.4169999999999</v>
      </c>
      <c r="G70" s="195">
        <v>13550.733</v>
      </c>
      <c r="H70" s="196">
        <v>1055.9000000000001</v>
      </c>
      <c r="I70" s="167"/>
      <c r="J70" s="324" t="s">
        <v>160</v>
      </c>
      <c r="K70" s="192">
        <v>166.33600000000001</v>
      </c>
      <c r="L70" s="191">
        <v>699.60699999999997</v>
      </c>
      <c r="M70" s="194">
        <v>47.639000000000003</v>
      </c>
      <c r="N70" s="194" t="s">
        <v>160</v>
      </c>
      <c r="O70" s="195">
        <v>363.51499999999999</v>
      </c>
      <c r="P70" s="196">
        <v>1579.528</v>
      </c>
      <c r="Q70" s="196">
        <v>93.763999999999996</v>
      </c>
    </row>
    <row r="71" spans="1:17" x14ac:dyDescent="0.2">
      <c r="A71" s="190" t="s">
        <v>222</v>
      </c>
      <c r="B71" s="191">
        <v>1708.84</v>
      </c>
      <c r="C71" s="192">
        <v>7078.7539999999999</v>
      </c>
      <c r="D71" s="191">
        <v>551.928</v>
      </c>
      <c r="E71" s="193" t="s">
        <v>222</v>
      </c>
      <c r="F71" s="194">
        <v>1949.6579999999999</v>
      </c>
      <c r="G71" s="195">
        <v>8493.2999999999993</v>
      </c>
      <c r="H71" s="196">
        <v>696.53700000000003</v>
      </c>
      <c r="I71" s="167"/>
      <c r="J71" s="324" t="s">
        <v>138</v>
      </c>
      <c r="K71" s="192">
        <v>71.197000000000003</v>
      </c>
      <c r="L71" s="191">
        <v>299.79899999999998</v>
      </c>
      <c r="M71" s="194">
        <v>26.376999999999999</v>
      </c>
      <c r="N71" s="194" t="s">
        <v>142</v>
      </c>
      <c r="O71" s="195">
        <v>310.95699999999999</v>
      </c>
      <c r="P71" s="196">
        <v>1345.6579999999999</v>
      </c>
      <c r="Q71" s="196">
        <v>77.3</v>
      </c>
    </row>
    <row r="72" spans="1:17" x14ac:dyDescent="0.2">
      <c r="A72" s="190" t="s">
        <v>215</v>
      </c>
      <c r="B72" s="191">
        <v>1489.854</v>
      </c>
      <c r="C72" s="192">
        <v>6234.8779999999997</v>
      </c>
      <c r="D72" s="191">
        <v>504.03</v>
      </c>
      <c r="E72" s="193" t="s">
        <v>235</v>
      </c>
      <c r="F72" s="194">
        <v>1876.443</v>
      </c>
      <c r="G72" s="195">
        <v>8157.9210000000003</v>
      </c>
      <c r="H72" s="196">
        <v>783</v>
      </c>
      <c r="I72" s="167"/>
      <c r="J72" s="324" t="s">
        <v>246</v>
      </c>
      <c r="K72" s="192">
        <v>68.007000000000005</v>
      </c>
      <c r="L72" s="191">
        <v>285.67599999999999</v>
      </c>
      <c r="M72" s="194">
        <v>22.5</v>
      </c>
      <c r="N72" s="194" t="s">
        <v>80</v>
      </c>
      <c r="O72" s="195">
        <v>254.00299999999999</v>
      </c>
      <c r="P72" s="196">
        <v>1106.5440000000001</v>
      </c>
      <c r="Q72" s="196">
        <v>66.665999999999997</v>
      </c>
    </row>
    <row r="73" spans="1:17" x14ac:dyDescent="0.2">
      <c r="A73" s="190" t="s">
        <v>181</v>
      </c>
      <c r="B73" s="191">
        <v>1380.1210000000001</v>
      </c>
      <c r="C73" s="192">
        <v>5755.72</v>
      </c>
      <c r="D73" s="191">
        <v>392.02300000000002</v>
      </c>
      <c r="E73" s="193" t="s">
        <v>237</v>
      </c>
      <c r="F73" s="194">
        <v>1736.6579999999999</v>
      </c>
      <c r="G73" s="195">
        <v>7532.7110000000002</v>
      </c>
      <c r="H73" s="196">
        <v>560.60500000000002</v>
      </c>
      <c r="I73" s="167"/>
      <c r="J73" s="324" t="s">
        <v>233</v>
      </c>
      <c r="K73" s="192">
        <v>61.225000000000001</v>
      </c>
      <c r="L73" s="191">
        <v>248.61199999999999</v>
      </c>
      <c r="M73" s="194">
        <v>16.8</v>
      </c>
      <c r="N73" s="194" t="s">
        <v>247</v>
      </c>
      <c r="O73" s="195">
        <v>194.393</v>
      </c>
      <c r="P73" s="196">
        <v>845.07</v>
      </c>
      <c r="Q73" s="196">
        <v>60</v>
      </c>
    </row>
    <row r="74" spans="1:17" ht="13.5" thickBot="1" x14ac:dyDescent="0.25">
      <c r="A74" s="197" t="s">
        <v>163</v>
      </c>
      <c r="B74" s="198">
        <v>1337.6949999999999</v>
      </c>
      <c r="C74" s="199">
        <v>5605.0529999999999</v>
      </c>
      <c r="D74" s="198">
        <v>417.17899999999997</v>
      </c>
      <c r="E74" s="200" t="s">
        <v>139</v>
      </c>
      <c r="F74" s="201">
        <v>1492.644</v>
      </c>
      <c r="G74" s="202">
        <v>6526.3050000000003</v>
      </c>
      <c r="H74" s="203">
        <v>506.16899999999998</v>
      </c>
      <c r="I74" s="167"/>
      <c r="J74" s="325" t="s">
        <v>209</v>
      </c>
      <c r="K74" s="199">
        <v>60.914999999999999</v>
      </c>
      <c r="L74" s="198">
        <v>255.88499999999999</v>
      </c>
      <c r="M74" s="201">
        <v>21</v>
      </c>
      <c r="N74" s="201" t="s">
        <v>163</v>
      </c>
      <c r="O74" s="202">
        <v>115.91500000000001</v>
      </c>
      <c r="P74" s="203">
        <v>507.79700000000003</v>
      </c>
      <c r="Q74" s="203">
        <v>48.241</v>
      </c>
    </row>
    <row r="78" spans="1:17" ht="16.5" x14ac:dyDescent="0.25">
      <c r="A78" s="162" t="s">
        <v>148</v>
      </c>
      <c r="B78" s="162"/>
      <c r="C78" s="162"/>
      <c r="D78" s="162"/>
      <c r="E78" s="162"/>
      <c r="F78" s="162"/>
      <c r="G78" s="162"/>
      <c r="H78" s="163"/>
      <c r="I78" s="163"/>
      <c r="J78" s="162" t="s">
        <v>149</v>
      </c>
      <c r="K78" s="162"/>
      <c r="L78" s="162"/>
      <c r="M78" s="162"/>
      <c r="N78" s="162"/>
      <c r="O78" s="204"/>
      <c r="P78" s="204"/>
      <c r="Q78" s="167"/>
    </row>
    <row r="79" spans="1:17" ht="16.5" x14ac:dyDescent="0.25">
      <c r="A79" s="162" t="s">
        <v>254</v>
      </c>
      <c r="B79" s="162"/>
      <c r="C79" s="162"/>
      <c r="D79" s="162"/>
      <c r="E79" s="162"/>
      <c r="F79" s="162"/>
      <c r="G79" s="162"/>
      <c r="H79" s="163"/>
      <c r="I79" s="163"/>
      <c r="J79" s="162" t="s">
        <v>254</v>
      </c>
      <c r="K79" s="162"/>
      <c r="L79" s="162"/>
      <c r="M79" s="162"/>
      <c r="N79" s="162"/>
      <c r="O79" s="204"/>
      <c r="P79" s="204"/>
      <c r="Q79" s="167"/>
    </row>
    <row r="80" spans="1:17" ht="13.5" thickBot="1" x14ac:dyDescent="0.25">
      <c r="A80" s="167"/>
      <c r="B80" s="167"/>
      <c r="C80" s="167"/>
      <c r="D80" s="167"/>
      <c r="E80" s="167"/>
      <c r="F80" s="167"/>
      <c r="G80" s="167"/>
      <c r="H80" s="167"/>
      <c r="I80" s="167"/>
      <c r="J80" s="167"/>
      <c r="K80" s="167"/>
      <c r="L80" s="167"/>
      <c r="M80" s="167"/>
      <c r="N80" s="167"/>
      <c r="O80" s="167"/>
      <c r="P80" s="167"/>
      <c r="Q80" s="167"/>
    </row>
    <row r="81" spans="1:17" ht="21" thickBot="1" x14ac:dyDescent="0.35">
      <c r="A81" s="164" t="s">
        <v>130</v>
      </c>
      <c r="B81" s="165"/>
      <c r="C81" s="165"/>
      <c r="D81" s="165"/>
      <c r="E81" s="165"/>
      <c r="F81" s="165"/>
      <c r="G81" s="165"/>
      <c r="H81" s="166"/>
      <c r="I81" s="167"/>
      <c r="J81" s="164" t="s">
        <v>131</v>
      </c>
      <c r="K81" s="165"/>
      <c r="L81" s="165"/>
      <c r="M81" s="165"/>
      <c r="N81" s="165"/>
      <c r="O81" s="165"/>
      <c r="P81" s="165"/>
      <c r="Q81" s="166"/>
    </row>
    <row r="82" spans="1:17" ht="16.5" thickBot="1" x14ac:dyDescent="0.3">
      <c r="A82" s="168" t="s">
        <v>252</v>
      </c>
      <c r="B82" s="169"/>
      <c r="C82" s="170"/>
      <c r="D82" s="171"/>
      <c r="E82" s="168" t="s">
        <v>253</v>
      </c>
      <c r="F82" s="169"/>
      <c r="G82" s="170"/>
      <c r="H82" s="171"/>
      <c r="I82" s="167"/>
      <c r="J82" s="168" t="s">
        <v>252</v>
      </c>
      <c r="K82" s="169"/>
      <c r="L82" s="170"/>
      <c r="M82" s="171"/>
      <c r="N82" s="168" t="s">
        <v>253</v>
      </c>
      <c r="O82" s="169"/>
      <c r="P82" s="170"/>
      <c r="Q82" s="171"/>
    </row>
    <row r="83" spans="1:17" ht="29.25" thickBot="1" x14ac:dyDescent="0.25">
      <c r="A83" s="172" t="s">
        <v>132</v>
      </c>
      <c r="B83" s="173" t="s">
        <v>105</v>
      </c>
      <c r="C83" s="174" t="s">
        <v>168</v>
      </c>
      <c r="D83" s="175" t="s">
        <v>133</v>
      </c>
      <c r="E83" s="172" t="s">
        <v>132</v>
      </c>
      <c r="F83" s="173" t="s">
        <v>105</v>
      </c>
      <c r="G83" s="174" t="s">
        <v>168</v>
      </c>
      <c r="H83" s="175" t="s">
        <v>133</v>
      </c>
      <c r="I83" s="167"/>
      <c r="J83" s="172" t="s">
        <v>132</v>
      </c>
      <c r="K83" s="173" t="s">
        <v>105</v>
      </c>
      <c r="L83" s="174" t="s">
        <v>168</v>
      </c>
      <c r="M83" s="175" t="s">
        <v>133</v>
      </c>
      <c r="N83" s="172" t="s">
        <v>132</v>
      </c>
      <c r="O83" s="173" t="s">
        <v>105</v>
      </c>
      <c r="P83" s="174" t="s">
        <v>168</v>
      </c>
      <c r="Q83" s="175" t="s">
        <v>133</v>
      </c>
    </row>
    <row r="84" spans="1:17" ht="15" thickBot="1" x14ac:dyDescent="0.25">
      <c r="A84" s="176" t="s">
        <v>119</v>
      </c>
      <c r="B84" s="177">
        <v>597600.554</v>
      </c>
      <c r="C84" s="178">
        <v>2497674.281</v>
      </c>
      <c r="D84" s="179">
        <v>223224.92600000001</v>
      </c>
      <c r="E84" s="180" t="s">
        <v>119</v>
      </c>
      <c r="F84" s="181">
        <v>623699.99300000002</v>
      </c>
      <c r="G84" s="182">
        <v>2711037.24</v>
      </c>
      <c r="H84" s="179">
        <v>233422.111</v>
      </c>
      <c r="I84" s="167"/>
      <c r="J84" s="176" t="s">
        <v>119</v>
      </c>
      <c r="K84" s="177">
        <v>262421.174</v>
      </c>
      <c r="L84" s="178">
        <v>1097891.456</v>
      </c>
      <c r="M84" s="179">
        <v>76245.338000000003</v>
      </c>
      <c r="N84" s="180" t="s">
        <v>119</v>
      </c>
      <c r="O84" s="181">
        <v>277068.34499999997</v>
      </c>
      <c r="P84" s="182">
        <v>1204150.952</v>
      </c>
      <c r="Q84" s="179">
        <v>85002.085000000006</v>
      </c>
    </row>
    <row r="85" spans="1:17" x14ac:dyDescent="0.2">
      <c r="A85" s="183" t="s">
        <v>138</v>
      </c>
      <c r="B85" s="184">
        <v>71053.914000000004</v>
      </c>
      <c r="C85" s="185">
        <v>297088.92200000002</v>
      </c>
      <c r="D85" s="184">
        <v>25951.82</v>
      </c>
      <c r="E85" s="186" t="s">
        <v>138</v>
      </c>
      <c r="F85" s="187">
        <v>80539</v>
      </c>
      <c r="G85" s="188">
        <v>349997.00799999997</v>
      </c>
      <c r="H85" s="189">
        <v>28791.32</v>
      </c>
      <c r="I85" s="167"/>
      <c r="J85" s="183" t="s">
        <v>78</v>
      </c>
      <c r="K85" s="184">
        <v>114959.26300000001</v>
      </c>
      <c r="L85" s="185">
        <v>480993.20899999997</v>
      </c>
      <c r="M85" s="184">
        <v>38026.966999999997</v>
      </c>
      <c r="N85" s="186" t="s">
        <v>78</v>
      </c>
      <c r="O85" s="187">
        <v>98119.983999999997</v>
      </c>
      <c r="P85" s="188">
        <v>426582.69099999999</v>
      </c>
      <c r="Q85" s="189">
        <v>36073.921000000002</v>
      </c>
    </row>
    <row r="86" spans="1:17" x14ac:dyDescent="0.2">
      <c r="A86" s="190" t="s">
        <v>78</v>
      </c>
      <c r="B86" s="191">
        <v>69719.53</v>
      </c>
      <c r="C86" s="192">
        <v>291391.95799999998</v>
      </c>
      <c r="D86" s="191">
        <v>31476.542000000001</v>
      </c>
      <c r="E86" s="193" t="s">
        <v>78</v>
      </c>
      <c r="F86" s="194">
        <v>79226.198999999993</v>
      </c>
      <c r="G86" s="195">
        <v>344407.74800000002</v>
      </c>
      <c r="H86" s="196">
        <v>37011.110999999997</v>
      </c>
      <c r="I86" s="167"/>
      <c r="J86" s="190" t="s">
        <v>134</v>
      </c>
      <c r="K86" s="191">
        <v>26840.598999999998</v>
      </c>
      <c r="L86" s="192">
        <v>112215.493</v>
      </c>
      <c r="M86" s="191">
        <v>5370.8440000000001</v>
      </c>
      <c r="N86" s="193" t="s">
        <v>240</v>
      </c>
      <c r="O86" s="194">
        <v>34428.178999999996</v>
      </c>
      <c r="P86" s="195">
        <v>149604.905</v>
      </c>
      <c r="Q86" s="196">
        <v>11610.138999999999</v>
      </c>
    </row>
    <row r="87" spans="1:17" x14ac:dyDescent="0.2">
      <c r="A87" s="190" t="s">
        <v>134</v>
      </c>
      <c r="B87" s="191">
        <v>52019.777999999998</v>
      </c>
      <c r="C87" s="192">
        <v>216658.43599999999</v>
      </c>
      <c r="D87" s="191">
        <v>16743.674999999999</v>
      </c>
      <c r="E87" s="193" t="s">
        <v>134</v>
      </c>
      <c r="F87" s="194">
        <v>49915.252999999997</v>
      </c>
      <c r="G87" s="195">
        <v>216726.85200000001</v>
      </c>
      <c r="H87" s="196">
        <v>16576.213</v>
      </c>
      <c r="I87" s="167"/>
      <c r="J87" s="190" t="s">
        <v>240</v>
      </c>
      <c r="K87" s="191">
        <v>23768.278999999999</v>
      </c>
      <c r="L87" s="192">
        <v>99574.827000000005</v>
      </c>
      <c r="M87" s="191">
        <v>7608.4949999999999</v>
      </c>
      <c r="N87" s="193" t="s">
        <v>134</v>
      </c>
      <c r="O87" s="194">
        <v>32829.951000000001</v>
      </c>
      <c r="P87" s="195">
        <v>142711.55300000001</v>
      </c>
      <c r="Q87" s="196">
        <v>6894.7830000000004</v>
      </c>
    </row>
    <row r="88" spans="1:17" x14ac:dyDescent="0.2">
      <c r="A88" s="190" t="s">
        <v>145</v>
      </c>
      <c r="B88" s="191">
        <v>39009.211000000003</v>
      </c>
      <c r="C88" s="192">
        <v>163166.47099999999</v>
      </c>
      <c r="D88" s="191">
        <v>12436.821</v>
      </c>
      <c r="E88" s="193" t="s">
        <v>145</v>
      </c>
      <c r="F88" s="194">
        <v>44972.567999999999</v>
      </c>
      <c r="G88" s="195">
        <v>195455.91800000001</v>
      </c>
      <c r="H88" s="196">
        <v>14693.244000000001</v>
      </c>
      <c r="I88" s="167"/>
      <c r="J88" s="190" t="s">
        <v>144</v>
      </c>
      <c r="K88" s="191">
        <v>22726.757000000001</v>
      </c>
      <c r="L88" s="192">
        <v>94973.959000000003</v>
      </c>
      <c r="M88" s="191">
        <v>7415.67</v>
      </c>
      <c r="N88" s="193" t="s">
        <v>144</v>
      </c>
      <c r="O88" s="194">
        <v>27618.800999999999</v>
      </c>
      <c r="P88" s="195">
        <v>119911.591</v>
      </c>
      <c r="Q88" s="196">
        <v>8408.0759999999991</v>
      </c>
    </row>
    <row r="89" spans="1:17" x14ac:dyDescent="0.2">
      <c r="A89" s="190" t="s">
        <v>80</v>
      </c>
      <c r="B89" s="191">
        <v>38176.26</v>
      </c>
      <c r="C89" s="192">
        <v>159632.53899999999</v>
      </c>
      <c r="D89" s="191">
        <v>14302.543</v>
      </c>
      <c r="E89" s="193" t="s">
        <v>80</v>
      </c>
      <c r="F89" s="194">
        <v>39606.241999999998</v>
      </c>
      <c r="G89" s="195">
        <v>172136.27799999999</v>
      </c>
      <c r="H89" s="196">
        <v>14559.537</v>
      </c>
      <c r="I89" s="167"/>
      <c r="J89" s="190" t="s">
        <v>77</v>
      </c>
      <c r="K89" s="191">
        <v>22411.681</v>
      </c>
      <c r="L89" s="192">
        <v>93675.084000000003</v>
      </c>
      <c r="M89" s="191">
        <v>6042.4679999999998</v>
      </c>
      <c r="N89" s="193" t="s">
        <v>138</v>
      </c>
      <c r="O89" s="194">
        <v>23418.199000000001</v>
      </c>
      <c r="P89" s="195">
        <v>101739.171</v>
      </c>
      <c r="Q89" s="196">
        <v>6719.7939999999999</v>
      </c>
    </row>
    <row r="90" spans="1:17" x14ac:dyDescent="0.2">
      <c r="A90" s="190" t="s">
        <v>142</v>
      </c>
      <c r="B90" s="191">
        <v>27908.678</v>
      </c>
      <c r="C90" s="192">
        <v>116613.151</v>
      </c>
      <c r="D90" s="191">
        <v>11795.725</v>
      </c>
      <c r="E90" s="193" t="s">
        <v>142</v>
      </c>
      <c r="F90" s="194">
        <v>31651.165000000001</v>
      </c>
      <c r="G90" s="195">
        <v>137507.90700000001</v>
      </c>
      <c r="H90" s="196">
        <v>12260.974</v>
      </c>
      <c r="I90" s="167"/>
      <c r="J90" s="190" t="s">
        <v>138</v>
      </c>
      <c r="K90" s="191">
        <v>19034.792000000001</v>
      </c>
      <c r="L90" s="192">
        <v>79554.269</v>
      </c>
      <c r="M90" s="191">
        <v>4986.0249999999996</v>
      </c>
      <c r="N90" s="193" t="s">
        <v>77</v>
      </c>
      <c r="O90" s="194">
        <v>23124.682000000001</v>
      </c>
      <c r="P90" s="195">
        <v>100486.781</v>
      </c>
      <c r="Q90" s="196">
        <v>6667.4530000000004</v>
      </c>
    </row>
    <row r="91" spans="1:17" x14ac:dyDescent="0.2">
      <c r="A91" s="190" t="s">
        <v>240</v>
      </c>
      <c r="B91" s="191">
        <v>26321.232</v>
      </c>
      <c r="C91" s="192">
        <v>110140.88</v>
      </c>
      <c r="D91" s="191">
        <v>10325.499</v>
      </c>
      <c r="E91" s="193" t="s">
        <v>144</v>
      </c>
      <c r="F91" s="194">
        <v>28600.172999999999</v>
      </c>
      <c r="G91" s="195">
        <v>124203.454</v>
      </c>
      <c r="H91" s="196">
        <v>7095.7979999999998</v>
      </c>
      <c r="I91" s="167"/>
      <c r="J91" s="190" t="s">
        <v>145</v>
      </c>
      <c r="K91" s="191">
        <v>7702.924</v>
      </c>
      <c r="L91" s="192">
        <v>32296.166000000001</v>
      </c>
      <c r="M91" s="191">
        <v>1595.3869999999999</v>
      </c>
      <c r="N91" s="193" t="s">
        <v>145</v>
      </c>
      <c r="O91" s="194">
        <v>7736.5870000000004</v>
      </c>
      <c r="P91" s="195">
        <v>33625.892</v>
      </c>
      <c r="Q91" s="196">
        <v>1821.6420000000001</v>
      </c>
    </row>
    <row r="92" spans="1:17" x14ac:dyDescent="0.2">
      <c r="A92" s="190" t="s">
        <v>141</v>
      </c>
      <c r="B92" s="191">
        <v>22851.963</v>
      </c>
      <c r="C92" s="192">
        <v>95491.937999999995</v>
      </c>
      <c r="D92" s="191">
        <v>8236.1</v>
      </c>
      <c r="E92" s="193" t="s">
        <v>147</v>
      </c>
      <c r="F92" s="194">
        <v>27655.432000000001</v>
      </c>
      <c r="G92" s="195">
        <v>120125.773</v>
      </c>
      <c r="H92" s="196">
        <v>11820.861999999999</v>
      </c>
      <c r="I92" s="167"/>
      <c r="J92" s="190" t="s">
        <v>136</v>
      </c>
      <c r="K92" s="191">
        <v>5169.0630000000001</v>
      </c>
      <c r="L92" s="192">
        <v>21588.757000000001</v>
      </c>
      <c r="M92" s="191">
        <v>798.81399999999996</v>
      </c>
      <c r="N92" s="193" t="s">
        <v>136</v>
      </c>
      <c r="O92" s="194">
        <v>6770.1170000000002</v>
      </c>
      <c r="P92" s="195">
        <v>29399.192999999999</v>
      </c>
      <c r="Q92" s="196">
        <v>1129.19</v>
      </c>
    </row>
    <row r="93" spans="1:17" x14ac:dyDescent="0.2">
      <c r="A93" s="190" t="s">
        <v>144</v>
      </c>
      <c r="B93" s="191">
        <v>21603.1</v>
      </c>
      <c r="C93" s="192">
        <v>90107.751999999993</v>
      </c>
      <c r="D93" s="191">
        <v>7321.3</v>
      </c>
      <c r="E93" s="193" t="s">
        <v>141</v>
      </c>
      <c r="F93" s="194">
        <v>24557.704000000002</v>
      </c>
      <c r="G93" s="195">
        <v>106925.576</v>
      </c>
      <c r="H93" s="196">
        <v>9032.3629999999994</v>
      </c>
      <c r="I93" s="167"/>
      <c r="J93" s="190" t="s">
        <v>137</v>
      </c>
      <c r="K93" s="191">
        <v>4071.6080000000002</v>
      </c>
      <c r="L93" s="192">
        <v>17084.352999999999</v>
      </c>
      <c r="M93" s="191">
        <v>731.35</v>
      </c>
      <c r="N93" s="193" t="s">
        <v>137</v>
      </c>
      <c r="O93" s="194">
        <v>5457.7610000000004</v>
      </c>
      <c r="P93" s="195">
        <v>23659.83</v>
      </c>
      <c r="Q93" s="196">
        <v>1117.2380000000001</v>
      </c>
    </row>
    <row r="94" spans="1:17" x14ac:dyDescent="0.2">
      <c r="A94" s="190" t="s">
        <v>147</v>
      </c>
      <c r="B94" s="191">
        <v>20438.635999999999</v>
      </c>
      <c r="C94" s="192">
        <v>85489.334000000003</v>
      </c>
      <c r="D94" s="191">
        <v>9238.4840000000004</v>
      </c>
      <c r="E94" s="193" t="s">
        <v>150</v>
      </c>
      <c r="F94" s="194">
        <v>16517.466</v>
      </c>
      <c r="G94" s="195">
        <v>71985.591</v>
      </c>
      <c r="H94" s="196">
        <v>6345.4049999999997</v>
      </c>
      <c r="I94" s="167"/>
      <c r="J94" s="190" t="s">
        <v>135</v>
      </c>
      <c r="K94" s="191">
        <v>2681.5149999999999</v>
      </c>
      <c r="L94" s="192">
        <v>11198.627</v>
      </c>
      <c r="M94" s="191">
        <v>461.05900000000003</v>
      </c>
      <c r="N94" s="193" t="s">
        <v>163</v>
      </c>
      <c r="O94" s="194">
        <v>3324.386</v>
      </c>
      <c r="P94" s="195">
        <v>14498.455</v>
      </c>
      <c r="Q94" s="196">
        <v>1365.3630000000001</v>
      </c>
    </row>
    <row r="95" spans="1:17" x14ac:dyDescent="0.2">
      <c r="A95" s="190" t="s">
        <v>150</v>
      </c>
      <c r="B95" s="191">
        <v>17538.428</v>
      </c>
      <c r="C95" s="192">
        <v>73487.626999999993</v>
      </c>
      <c r="D95" s="191">
        <v>6401.3220000000001</v>
      </c>
      <c r="E95" s="193" t="s">
        <v>143</v>
      </c>
      <c r="F95" s="194">
        <v>16450.165000000001</v>
      </c>
      <c r="G95" s="195">
        <v>71504.923999999999</v>
      </c>
      <c r="H95" s="196">
        <v>7107.0770000000002</v>
      </c>
      <c r="I95" s="167"/>
      <c r="J95" s="190" t="s">
        <v>139</v>
      </c>
      <c r="K95" s="191">
        <v>2488.7579999999998</v>
      </c>
      <c r="L95" s="192">
        <v>10440.972</v>
      </c>
      <c r="M95" s="191">
        <v>712.90800000000002</v>
      </c>
      <c r="N95" s="193" t="s">
        <v>135</v>
      </c>
      <c r="O95" s="194">
        <v>2593.7310000000002</v>
      </c>
      <c r="P95" s="195">
        <v>11255.281999999999</v>
      </c>
      <c r="Q95" s="196">
        <v>458.75900000000001</v>
      </c>
    </row>
    <row r="96" spans="1:17" x14ac:dyDescent="0.2">
      <c r="A96" s="190" t="s">
        <v>143</v>
      </c>
      <c r="B96" s="191">
        <v>16126.754000000001</v>
      </c>
      <c r="C96" s="192">
        <v>67281.165999999997</v>
      </c>
      <c r="D96" s="191">
        <v>6703.9560000000001</v>
      </c>
      <c r="E96" s="193" t="s">
        <v>137</v>
      </c>
      <c r="F96" s="194">
        <v>15434.146000000001</v>
      </c>
      <c r="G96" s="195">
        <v>67102.301999999996</v>
      </c>
      <c r="H96" s="196">
        <v>5561.1009999999997</v>
      </c>
      <c r="I96" s="167"/>
      <c r="J96" s="190" t="s">
        <v>158</v>
      </c>
      <c r="K96" s="191">
        <v>1605.848</v>
      </c>
      <c r="L96" s="192">
        <v>6790.5640000000003</v>
      </c>
      <c r="M96" s="191">
        <v>200.37299999999999</v>
      </c>
      <c r="N96" s="193" t="s">
        <v>142</v>
      </c>
      <c r="O96" s="194">
        <v>2496.424</v>
      </c>
      <c r="P96" s="195">
        <v>10918.05</v>
      </c>
      <c r="Q96" s="196">
        <v>537.08799999999997</v>
      </c>
    </row>
    <row r="97" spans="1:17" x14ac:dyDescent="0.2">
      <c r="A97" s="190" t="s">
        <v>137</v>
      </c>
      <c r="B97" s="191">
        <v>15480.245999999999</v>
      </c>
      <c r="C97" s="192">
        <v>64696.517999999996</v>
      </c>
      <c r="D97" s="191">
        <v>5612.1170000000002</v>
      </c>
      <c r="E97" s="193" t="s">
        <v>240</v>
      </c>
      <c r="F97" s="194">
        <v>15105.931</v>
      </c>
      <c r="G97" s="195">
        <v>65634.466</v>
      </c>
      <c r="H97" s="196">
        <v>6170.585</v>
      </c>
      <c r="I97" s="167"/>
      <c r="J97" s="190" t="s">
        <v>182</v>
      </c>
      <c r="K97" s="191">
        <v>1488.7280000000001</v>
      </c>
      <c r="L97" s="192">
        <v>6174.5680000000002</v>
      </c>
      <c r="M97" s="191">
        <v>265.53100000000001</v>
      </c>
      <c r="N97" s="193" t="s">
        <v>139</v>
      </c>
      <c r="O97" s="194">
        <v>1838.2249999999999</v>
      </c>
      <c r="P97" s="195">
        <v>7980.4639999999999</v>
      </c>
      <c r="Q97" s="196">
        <v>479.85199999999998</v>
      </c>
    </row>
    <row r="98" spans="1:17" x14ac:dyDescent="0.2">
      <c r="A98" s="190" t="s">
        <v>245</v>
      </c>
      <c r="B98" s="191">
        <v>14856.004000000001</v>
      </c>
      <c r="C98" s="192">
        <v>62446.913</v>
      </c>
      <c r="D98" s="191">
        <v>5439.3559999999998</v>
      </c>
      <c r="E98" s="193" t="s">
        <v>163</v>
      </c>
      <c r="F98" s="194">
        <v>11520.227999999999</v>
      </c>
      <c r="G98" s="195">
        <v>50116.337</v>
      </c>
      <c r="H98" s="196">
        <v>4018.6379999999999</v>
      </c>
      <c r="I98" s="167"/>
      <c r="J98" s="190" t="s">
        <v>142</v>
      </c>
      <c r="K98" s="191">
        <v>1436.3240000000001</v>
      </c>
      <c r="L98" s="192">
        <v>6091.0420000000004</v>
      </c>
      <c r="M98" s="191">
        <v>309.505</v>
      </c>
      <c r="N98" s="193" t="s">
        <v>182</v>
      </c>
      <c r="O98" s="194">
        <v>1741.0429999999999</v>
      </c>
      <c r="P98" s="195">
        <v>7574.1490000000003</v>
      </c>
      <c r="Q98" s="196">
        <v>296.14400000000001</v>
      </c>
    </row>
    <row r="99" spans="1:17" x14ac:dyDescent="0.2">
      <c r="A99" s="190" t="s">
        <v>136</v>
      </c>
      <c r="B99" s="191">
        <v>11469.648999999999</v>
      </c>
      <c r="C99" s="192">
        <v>47806.241999999998</v>
      </c>
      <c r="D99" s="191">
        <v>4620.125</v>
      </c>
      <c r="E99" s="193" t="s">
        <v>136</v>
      </c>
      <c r="F99" s="194">
        <v>10822.199000000001</v>
      </c>
      <c r="G99" s="195">
        <v>47043.792999999998</v>
      </c>
      <c r="H99" s="196">
        <v>4039.5729999999999</v>
      </c>
      <c r="I99" s="167"/>
      <c r="J99" s="190" t="s">
        <v>146</v>
      </c>
      <c r="K99" s="191">
        <v>1417.9480000000001</v>
      </c>
      <c r="L99" s="192">
        <v>5928.817</v>
      </c>
      <c r="M99" s="191">
        <v>609.29300000000001</v>
      </c>
      <c r="N99" s="193" t="s">
        <v>80</v>
      </c>
      <c r="O99" s="194">
        <v>940.61199999999997</v>
      </c>
      <c r="P99" s="195">
        <v>4090.4279999999999</v>
      </c>
      <c r="Q99" s="196">
        <v>272.77</v>
      </c>
    </row>
    <row r="100" spans="1:17" ht="13.5" thickBot="1" x14ac:dyDescent="0.25">
      <c r="A100" s="197" t="s">
        <v>163</v>
      </c>
      <c r="B100" s="198">
        <v>11303.208000000001</v>
      </c>
      <c r="C100" s="199">
        <v>47297.360999999997</v>
      </c>
      <c r="D100" s="198">
        <v>4176.1450000000004</v>
      </c>
      <c r="E100" s="200" t="s">
        <v>237</v>
      </c>
      <c r="F100" s="201">
        <v>10419.414000000001</v>
      </c>
      <c r="G100" s="202">
        <v>45319.250999999997</v>
      </c>
      <c r="H100" s="203">
        <v>3410.2220000000002</v>
      </c>
      <c r="I100" s="167"/>
      <c r="J100" s="197" t="s">
        <v>140</v>
      </c>
      <c r="K100" s="198">
        <v>1336.1780000000001</v>
      </c>
      <c r="L100" s="199">
        <v>5575.0550000000003</v>
      </c>
      <c r="M100" s="198">
        <v>216.04599999999999</v>
      </c>
      <c r="N100" s="200" t="s">
        <v>209</v>
      </c>
      <c r="O100" s="201">
        <v>930.76300000000003</v>
      </c>
      <c r="P100" s="202">
        <v>4045</v>
      </c>
      <c r="Q100" s="203">
        <v>262.18400000000003</v>
      </c>
    </row>
    <row r="102" spans="1:17" ht="14.25" x14ac:dyDescent="0.2">
      <c r="A102" s="95" t="s">
        <v>125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5"/>
  <sheetViews>
    <sheetView workbookViewId="0">
      <selection activeCell="I56" sqref="I56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67" t="s">
        <v>124</v>
      </c>
    </row>
    <row r="3" spans="1:21" x14ac:dyDescent="0.2">
      <c r="I3" s="251"/>
      <c r="J3" s="251"/>
    </row>
    <row r="4" spans="1:21" x14ac:dyDescent="0.2">
      <c r="B4" t="s">
        <v>251</v>
      </c>
    </row>
    <row r="5" spans="1:21" ht="20.25" x14ac:dyDescent="0.3">
      <c r="B5" s="94" t="s">
        <v>122</v>
      </c>
      <c r="H5" s="251"/>
      <c r="L5" s="219"/>
      <c r="M5" s="219"/>
      <c r="N5" s="76"/>
      <c r="O5" s="76"/>
      <c r="P5" s="222"/>
      <c r="Q5" s="76"/>
      <c r="R5" s="76"/>
      <c r="S5" s="76"/>
    </row>
    <row r="6" spans="1:21" ht="27.75" thickBot="1" x14ac:dyDescent="0.4">
      <c r="B6" s="93" t="s">
        <v>119</v>
      </c>
      <c r="F6" s="76"/>
      <c r="G6" s="76"/>
    </row>
    <row r="7" spans="1:21" ht="14.25" x14ac:dyDescent="0.2">
      <c r="A7" s="331"/>
      <c r="B7" s="332"/>
      <c r="C7" s="78"/>
      <c r="D7" s="79" t="s">
        <v>101</v>
      </c>
      <c r="E7" s="80"/>
      <c r="F7" s="80"/>
      <c r="G7" s="80"/>
      <c r="H7" s="80"/>
      <c r="I7" s="81"/>
      <c r="J7" s="79" t="s">
        <v>102</v>
      </c>
      <c r="K7" s="80"/>
      <c r="L7" s="80"/>
      <c r="M7" s="80"/>
      <c r="N7" s="80"/>
      <c r="O7" s="81"/>
      <c r="P7" s="79" t="s">
        <v>121</v>
      </c>
      <c r="Q7" s="91"/>
      <c r="R7" s="148"/>
      <c r="S7" s="149"/>
    </row>
    <row r="8" spans="1:21" ht="14.25" x14ac:dyDescent="0.2">
      <c r="A8" s="331"/>
      <c r="B8" s="333" t="s">
        <v>103</v>
      </c>
      <c r="C8" s="82" t="s">
        <v>104</v>
      </c>
      <c r="D8" s="83" t="s">
        <v>105</v>
      </c>
      <c r="E8" s="83"/>
      <c r="F8" s="83" t="s">
        <v>168</v>
      </c>
      <c r="G8" s="83"/>
      <c r="H8" s="83" t="s">
        <v>106</v>
      </c>
      <c r="I8" s="84"/>
      <c r="J8" s="83" t="s">
        <v>105</v>
      </c>
      <c r="K8" s="83"/>
      <c r="L8" s="83" t="s">
        <v>168</v>
      </c>
      <c r="M8" s="83"/>
      <c r="N8" s="83" t="s">
        <v>106</v>
      </c>
      <c r="O8" s="84"/>
      <c r="P8" s="83" t="s">
        <v>105</v>
      </c>
      <c r="Q8" s="83"/>
      <c r="R8" s="150" t="s">
        <v>168</v>
      </c>
      <c r="S8" s="92"/>
    </row>
    <row r="9" spans="1:21" ht="13.5" thickBot="1" x14ac:dyDescent="0.25">
      <c r="A9" s="331"/>
      <c r="B9" s="334"/>
      <c r="C9" s="85"/>
      <c r="D9" s="240" t="s">
        <v>218</v>
      </c>
      <c r="E9" s="228" t="s">
        <v>250</v>
      </c>
      <c r="F9" s="227" t="s">
        <v>218</v>
      </c>
      <c r="G9" s="228" t="s">
        <v>250</v>
      </c>
      <c r="H9" s="230" t="s">
        <v>218</v>
      </c>
      <c r="I9" s="231" t="s">
        <v>250</v>
      </c>
      <c r="J9" s="242" t="s">
        <v>218</v>
      </c>
      <c r="K9" s="111" t="s">
        <v>250</v>
      </c>
      <c r="L9" s="151" t="s">
        <v>218</v>
      </c>
      <c r="M9" s="111" t="s">
        <v>250</v>
      </c>
      <c r="N9" s="110" t="s">
        <v>218</v>
      </c>
      <c r="O9" s="112" t="s">
        <v>250</v>
      </c>
      <c r="P9" s="242" t="s">
        <v>218</v>
      </c>
      <c r="Q9" s="111" t="s">
        <v>250</v>
      </c>
      <c r="R9" s="152" t="s">
        <v>218</v>
      </c>
      <c r="S9" s="113" t="s">
        <v>250</v>
      </c>
    </row>
    <row r="10" spans="1:21" ht="15.75" x14ac:dyDescent="0.25">
      <c r="A10" s="331"/>
      <c r="B10" s="337" t="s">
        <v>107</v>
      </c>
      <c r="C10" s="282"/>
      <c r="D10" s="241">
        <f t="shared" ref="D10:Q10" si="0">SUM(D11:D16)</f>
        <v>1548352.4790000001</v>
      </c>
      <c r="E10" s="229">
        <f t="shared" si="0"/>
        <v>1472393.2620000001</v>
      </c>
      <c r="F10" s="232">
        <f>SUM(F11:F16)</f>
        <v>6470543.5050000008</v>
      </c>
      <c r="G10" s="233">
        <f>SUM(G11:G16)</f>
        <v>6401323.7549999999</v>
      </c>
      <c r="H10" s="239">
        <f t="shared" si="0"/>
        <v>1272822.3769999999</v>
      </c>
      <c r="I10" s="243">
        <f t="shared" si="0"/>
        <v>1305122.9350000001</v>
      </c>
      <c r="J10" s="241">
        <f t="shared" si="0"/>
        <v>723806.53899999999</v>
      </c>
      <c r="K10" s="216">
        <f t="shared" si="0"/>
        <v>796358.11400000006</v>
      </c>
      <c r="L10" s="217">
        <f t="shared" si="0"/>
        <v>3027411.321</v>
      </c>
      <c r="M10" s="216">
        <f t="shared" si="0"/>
        <v>3460742.3480000002</v>
      </c>
      <c r="N10" s="218">
        <f t="shared" si="0"/>
        <v>520017.01899999997</v>
      </c>
      <c r="O10" s="245">
        <f t="shared" si="0"/>
        <v>592366.59900000005</v>
      </c>
      <c r="P10" s="241">
        <f t="shared" si="0"/>
        <v>824545.94</v>
      </c>
      <c r="Q10" s="206">
        <f t="shared" si="0"/>
        <v>676035.14800000004</v>
      </c>
      <c r="R10" s="205">
        <f>SUM(R11:R16)</f>
        <v>3443132.1840000004</v>
      </c>
      <c r="S10" s="206">
        <f>SUM(S11:S16)</f>
        <v>2940581.4070000001</v>
      </c>
      <c r="T10" s="221"/>
      <c r="U10" s="359"/>
    </row>
    <row r="11" spans="1:21" x14ac:dyDescent="0.2">
      <c r="A11" s="331"/>
      <c r="B11" s="338" t="s">
        <v>108</v>
      </c>
      <c r="C11" s="274" t="s">
        <v>191</v>
      </c>
      <c r="D11" s="275">
        <v>266055.8</v>
      </c>
      <c r="E11" s="276">
        <v>275436.09100000001</v>
      </c>
      <c r="F11" s="153">
        <v>1111259.0020000001</v>
      </c>
      <c r="G11" s="87">
        <v>1197640.649</v>
      </c>
      <c r="H11" s="275">
        <v>525822.11</v>
      </c>
      <c r="I11" s="277">
        <v>603237.17799999996</v>
      </c>
      <c r="J11" s="275">
        <v>86769.789000000004</v>
      </c>
      <c r="K11" s="276">
        <v>125617.886</v>
      </c>
      <c r="L11" s="153">
        <v>363066.03200000001</v>
      </c>
      <c r="M11" s="87">
        <v>545826.46799999999</v>
      </c>
      <c r="N11" s="275">
        <v>212406.30600000001</v>
      </c>
      <c r="O11" s="277">
        <v>252916.514</v>
      </c>
      <c r="P11" s="278">
        <v>179286.011</v>
      </c>
      <c r="Q11" s="279">
        <v>149818.20500000002</v>
      </c>
      <c r="R11" s="154">
        <f t="shared" ref="R11:S16" si="1">F11-L11</f>
        <v>748192.97000000009</v>
      </c>
      <c r="S11" s="155">
        <f t="shared" si="1"/>
        <v>651814.18099999998</v>
      </c>
      <c r="T11" s="221"/>
      <c r="U11" s="359"/>
    </row>
    <row r="12" spans="1:21" x14ac:dyDescent="0.2">
      <c r="A12" s="331"/>
      <c r="B12" s="338" t="s">
        <v>109</v>
      </c>
      <c r="C12" s="274" t="s">
        <v>110</v>
      </c>
      <c r="D12" s="275">
        <v>280709.15899999999</v>
      </c>
      <c r="E12" s="276">
        <v>191131.226</v>
      </c>
      <c r="F12" s="153">
        <v>1171501.2890000001</v>
      </c>
      <c r="G12" s="87">
        <v>831030.32299999997</v>
      </c>
      <c r="H12" s="275">
        <v>142365.46599999999</v>
      </c>
      <c r="I12" s="277">
        <v>109942.90300000001</v>
      </c>
      <c r="J12" s="275">
        <v>243455.35999999999</v>
      </c>
      <c r="K12" s="276">
        <v>230845.122</v>
      </c>
      <c r="L12" s="153">
        <v>1017480.014</v>
      </c>
      <c r="M12" s="87">
        <v>1003121.777</v>
      </c>
      <c r="N12" s="275">
        <v>106374.548</v>
      </c>
      <c r="O12" s="277">
        <v>114102.71400000001</v>
      </c>
      <c r="P12" s="278">
        <v>37253.798999999999</v>
      </c>
      <c r="Q12" s="279">
        <v>-39713.896000000008</v>
      </c>
      <c r="R12" s="154">
        <f t="shared" si="1"/>
        <v>154021.27500000014</v>
      </c>
      <c r="S12" s="155">
        <f t="shared" si="1"/>
        <v>-172091.45400000003</v>
      </c>
      <c r="T12" s="221"/>
      <c r="U12" s="359"/>
    </row>
    <row r="13" spans="1:21" x14ac:dyDescent="0.2">
      <c r="A13" s="331"/>
      <c r="B13" s="338" t="s">
        <v>111</v>
      </c>
      <c r="C13" s="274" t="s">
        <v>112</v>
      </c>
      <c r="D13" s="275">
        <v>111516.333</v>
      </c>
      <c r="E13" s="276">
        <v>102280.34299999999</v>
      </c>
      <c r="F13" s="153">
        <v>466458.93800000002</v>
      </c>
      <c r="G13" s="87">
        <v>444641.06800000003</v>
      </c>
      <c r="H13" s="275">
        <v>101543.735</v>
      </c>
      <c r="I13" s="277">
        <v>91774.069000000003</v>
      </c>
      <c r="J13" s="275">
        <v>51518.125999999997</v>
      </c>
      <c r="K13" s="276">
        <v>72447.267000000007</v>
      </c>
      <c r="L13" s="153">
        <v>215584.77499999999</v>
      </c>
      <c r="M13" s="87">
        <v>314790.96899999998</v>
      </c>
      <c r="N13" s="275">
        <v>38741.858999999997</v>
      </c>
      <c r="O13" s="277">
        <v>63235.764000000003</v>
      </c>
      <c r="P13" s="278">
        <v>59998.207000000002</v>
      </c>
      <c r="Q13" s="279">
        <v>29833.075999999986</v>
      </c>
      <c r="R13" s="154">
        <f t="shared" si="1"/>
        <v>250874.16300000003</v>
      </c>
      <c r="S13" s="155">
        <f t="shared" si="1"/>
        <v>129850.09900000005</v>
      </c>
      <c r="T13" s="221"/>
      <c r="U13" s="359"/>
    </row>
    <row r="14" spans="1:21" x14ac:dyDescent="0.2">
      <c r="A14" s="331"/>
      <c r="B14" s="338" t="s">
        <v>113</v>
      </c>
      <c r="C14" s="274" t="s">
        <v>114</v>
      </c>
      <c r="D14" s="275">
        <v>171579.09</v>
      </c>
      <c r="E14" s="276">
        <v>149413.28400000001</v>
      </c>
      <c r="F14" s="153">
        <v>717691.78099999996</v>
      </c>
      <c r="G14" s="87">
        <v>649954.13</v>
      </c>
      <c r="H14" s="275">
        <v>238522.22500000001</v>
      </c>
      <c r="I14" s="277">
        <v>221637.96799999999</v>
      </c>
      <c r="J14" s="275">
        <v>31394.880000000001</v>
      </c>
      <c r="K14" s="276">
        <v>29931.275000000001</v>
      </c>
      <c r="L14" s="153">
        <v>131346.856</v>
      </c>
      <c r="M14" s="87">
        <v>130032.30899999999</v>
      </c>
      <c r="N14" s="275">
        <v>72585.998000000007</v>
      </c>
      <c r="O14" s="277">
        <v>60763.035000000003</v>
      </c>
      <c r="P14" s="278">
        <v>140184.21</v>
      </c>
      <c r="Q14" s="279">
        <v>119482.00900000002</v>
      </c>
      <c r="R14" s="154">
        <f t="shared" si="1"/>
        <v>586344.92499999993</v>
      </c>
      <c r="S14" s="155">
        <f t="shared" si="1"/>
        <v>519921.821</v>
      </c>
      <c r="T14" s="221"/>
      <c r="U14" s="359"/>
    </row>
    <row r="15" spans="1:21" x14ac:dyDescent="0.2">
      <c r="A15" s="331"/>
      <c r="B15" s="338" t="s">
        <v>115</v>
      </c>
      <c r="C15" s="274" t="s">
        <v>116</v>
      </c>
      <c r="D15" s="275">
        <v>120891.54300000001</v>
      </c>
      <c r="E15" s="276">
        <v>130432.325</v>
      </c>
      <c r="F15" s="153">
        <v>505958.21399999998</v>
      </c>
      <c r="G15" s="87">
        <v>567020.34499999997</v>
      </c>
      <c r="H15" s="275">
        <v>41343.915000000001</v>
      </c>
      <c r="I15" s="277">
        <v>45108.705999999998</v>
      </c>
      <c r="J15" s="275">
        <v>48247.21</v>
      </c>
      <c r="K15" s="276">
        <v>60448.218999999997</v>
      </c>
      <c r="L15" s="153">
        <v>202042.18799999999</v>
      </c>
      <c r="M15" s="87">
        <v>262819.87300000002</v>
      </c>
      <c r="N15" s="275">
        <v>13662.97</v>
      </c>
      <c r="O15" s="277">
        <v>16346.486999999999</v>
      </c>
      <c r="P15" s="278">
        <v>72644.333000000013</v>
      </c>
      <c r="Q15" s="279">
        <v>69984.106</v>
      </c>
      <c r="R15" s="154">
        <f t="shared" si="1"/>
        <v>303916.02599999995</v>
      </c>
      <c r="S15" s="155">
        <f t="shared" si="1"/>
        <v>304200.47199999995</v>
      </c>
      <c r="T15" s="221"/>
      <c r="U15" s="359"/>
    </row>
    <row r="16" spans="1:21" ht="13.5" thickBot="1" x14ac:dyDescent="0.25">
      <c r="A16" s="331"/>
      <c r="B16" s="339" t="s">
        <v>117</v>
      </c>
      <c r="C16" s="283" t="s">
        <v>118</v>
      </c>
      <c r="D16" s="284">
        <v>597600.554</v>
      </c>
      <c r="E16" s="285">
        <v>623699.99300000002</v>
      </c>
      <c r="F16" s="156">
        <v>2497674.281</v>
      </c>
      <c r="G16" s="89">
        <v>2711037.24</v>
      </c>
      <c r="H16" s="284">
        <v>223224.92600000001</v>
      </c>
      <c r="I16" s="286">
        <v>233422.111</v>
      </c>
      <c r="J16" s="284">
        <v>262421.174</v>
      </c>
      <c r="K16" s="285">
        <v>277068.34499999997</v>
      </c>
      <c r="L16" s="156">
        <v>1097891.456</v>
      </c>
      <c r="M16" s="89">
        <v>1204150.952</v>
      </c>
      <c r="N16" s="284">
        <v>76245.338000000003</v>
      </c>
      <c r="O16" s="286">
        <v>85002.085000000006</v>
      </c>
      <c r="P16" s="287">
        <v>335179.38</v>
      </c>
      <c r="Q16" s="288">
        <v>346631.64800000004</v>
      </c>
      <c r="R16" s="157">
        <f t="shared" si="1"/>
        <v>1399782.825</v>
      </c>
      <c r="S16" s="158">
        <f t="shared" si="1"/>
        <v>1506886.2880000002</v>
      </c>
      <c r="U16" s="359"/>
    </row>
    <row r="17" spans="1:19" x14ac:dyDescent="0.2">
      <c r="E17" s="207"/>
      <c r="G17" s="207"/>
      <c r="H17" s="207"/>
      <c r="I17" s="207"/>
      <c r="L17" s="207"/>
      <c r="M17" s="207"/>
      <c r="N17" s="207"/>
      <c r="O17" s="207"/>
      <c r="R17" s="309"/>
    </row>
    <row r="18" spans="1:19" ht="27.75" thickBot="1" x14ac:dyDescent="0.4">
      <c r="B18" s="93" t="s">
        <v>123</v>
      </c>
      <c r="G18" s="207"/>
      <c r="I18" s="207"/>
      <c r="L18" s="207"/>
    </row>
    <row r="19" spans="1:19" ht="14.25" x14ac:dyDescent="0.2">
      <c r="A19" s="331"/>
      <c r="B19" s="332"/>
      <c r="C19" s="159"/>
      <c r="D19" s="79" t="s">
        <v>101</v>
      </c>
      <c r="E19" s="80"/>
      <c r="F19" s="80"/>
      <c r="G19" s="80"/>
      <c r="H19" s="80"/>
      <c r="I19" s="81"/>
      <c r="J19" s="79" t="s">
        <v>102</v>
      </c>
      <c r="K19" s="80"/>
      <c r="L19" s="80"/>
      <c r="M19" s="80"/>
      <c r="N19" s="80"/>
      <c r="O19" s="81"/>
      <c r="P19" s="250" t="s">
        <v>121</v>
      </c>
      <c r="Q19" s="91"/>
      <c r="R19" s="148"/>
      <c r="S19" s="149"/>
    </row>
    <row r="20" spans="1:19" ht="14.25" x14ac:dyDescent="0.2">
      <c r="A20" s="331"/>
      <c r="B20" s="333" t="s">
        <v>103</v>
      </c>
      <c r="C20" s="160" t="s">
        <v>104</v>
      </c>
      <c r="D20" s="83" t="s">
        <v>105</v>
      </c>
      <c r="E20" s="83"/>
      <c r="F20" s="83" t="s">
        <v>168</v>
      </c>
      <c r="G20" s="83"/>
      <c r="H20" s="83" t="s">
        <v>106</v>
      </c>
      <c r="I20" s="84"/>
      <c r="J20" s="83" t="s">
        <v>105</v>
      </c>
      <c r="K20" s="83"/>
      <c r="L20" s="83" t="s">
        <v>168</v>
      </c>
      <c r="M20" s="83"/>
      <c r="N20" s="83" t="s">
        <v>106</v>
      </c>
      <c r="O20" s="84"/>
      <c r="P20" s="150" t="s">
        <v>105</v>
      </c>
      <c r="Q20" s="83"/>
      <c r="R20" s="150" t="s">
        <v>168</v>
      </c>
      <c r="S20" s="92"/>
    </row>
    <row r="21" spans="1:19" ht="13.5" thickBot="1" x14ac:dyDescent="0.25">
      <c r="A21" s="331"/>
      <c r="B21" s="334"/>
      <c r="C21" s="161"/>
      <c r="D21" s="240" t="s">
        <v>218</v>
      </c>
      <c r="E21" s="228" t="s">
        <v>250</v>
      </c>
      <c r="F21" s="227" t="s">
        <v>218</v>
      </c>
      <c r="G21" s="228" t="s">
        <v>250</v>
      </c>
      <c r="H21" s="230" t="s">
        <v>218</v>
      </c>
      <c r="I21" s="231" t="s">
        <v>250</v>
      </c>
      <c r="J21" s="242" t="s">
        <v>218</v>
      </c>
      <c r="K21" s="111" t="s">
        <v>250</v>
      </c>
      <c r="L21" s="151" t="s">
        <v>218</v>
      </c>
      <c r="M21" s="111" t="s">
        <v>250</v>
      </c>
      <c r="N21" s="110" t="s">
        <v>218</v>
      </c>
      <c r="O21" s="112" t="s">
        <v>250</v>
      </c>
      <c r="P21" s="242" t="s">
        <v>218</v>
      </c>
      <c r="Q21" s="111" t="s">
        <v>250</v>
      </c>
      <c r="R21" s="152" t="s">
        <v>218</v>
      </c>
      <c r="S21" s="113" t="s">
        <v>250</v>
      </c>
    </row>
    <row r="22" spans="1:19" ht="15.75" x14ac:dyDescent="0.25">
      <c r="A22" s="331"/>
      <c r="B22" s="337" t="s">
        <v>107</v>
      </c>
      <c r="C22" s="244"/>
      <c r="D22" s="241">
        <f t="shared" ref="D22:S22" si="2">SUM(D23:D28)</f>
        <v>644.25400000000002</v>
      </c>
      <c r="E22" s="216">
        <f t="shared" si="2"/>
        <v>0</v>
      </c>
      <c r="F22" s="217">
        <f t="shared" si="2"/>
        <v>2618.9389999999999</v>
      </c>
      <c r="G22" s="216">
        <f t="shared" si="2"/>
        <v>0</v>
      </c>
      <c r="H22" s="218">
        <f t="shared" si="2"/>
        <v>183.53399999999999</v>
      </c>
      <c r="I22" s="245">
        <f t="shared" si="2"/>
        <v>0</v>
      </c>
      <c r="J22" s="241">
        <f t="shared" si="2"/>
        <v>45.503</v>
      </c>
      <c r="K22" s="216">
        <f t="shared" si="2"/>
        <v>0</v>
      </c>
      <c r="L22" s="217">
        <f>SUM(L23:L28)</f>
        <v>0.17605699999999999</v>
      </c>
      <c r="M22" s="216">
        <f>SUM(M23:M28)</f>
        <v>0</v>
      </c>
      <c r="N22" s="218">
        <f t="shared" si="2"/>
        <v>126.968</v>
      </c>
      <c r="O22" s="245">
        <f t="shared" si="2"/>
        <v>0</v>
      </c>
      <c r="P22" s="241">
        <f t="shared" si="2"/>
        <v>598.75099999999998</v>
      </c>
      <c r="Q22" s="229">
        <f t="shared" si="2"/>
        <v>0</v>
      </c>
      <c r="R22" s="347">
        <f t="shared" si="2"/>
        <v>2618.7629430000002</v>
      </c>
      <c r="S22" s="206">
        <f t="shared" si="2"/>
        <v>0</v>
      </c>
    </row>
    <row r="23" spans="1:19" x14ac:dyDescent="0.2">
      <c r="A23" s="331"/>
      <c r="B23" s="338" t="s">
        <v>108</v>
      </c>
      <c r="C23" s="274" t="s">
        <v>191</v>
      </c>
      <c r="D23" s="275">
        <v>61.82</v>
      </c>
      <c r="E23" s="276"/>
      <c r="F23" s="86">
        <v>248.553</v>
      </c>
      <c r="G23" s="87"/>
      <c r="H23" s="275">
        <v>34.844000000000001</v>
      </c>
      <c r="I23" s="277"/>
      <c r="J23" s="214"/>
      <c r="K23" s="87"/>
      <c r="L23" s="153"/>
      <c r="M23" s="87"/>
      <c r="N23" s="86"/>
      <c r="O23" s="246"/>
      <c r="P23" s="278">
        <v>61.82</v>
      </c>
      <c r="Q23" s="345">
        <v>0</v>
      </c>
      <c r="R23" s="348">
        <f t="shared" ref="R23" si="3">F23-L23</f>
        <v>248.553</v>
      </c>
      <c r="S23" s="155">
        <f t="shared" ref="S23" si="4">G23-M23</f>
        <v>0</v>
      </c>
    </row>
    <row r="24" spans="1:19" x14ac:dyDescent="0.2">
      <c r="A24" s="331"/>
      <c r="B24" s="338" t="s">
        <v>109</v>
      </c>
      <c r="C24" s="274" t="s">
        <v>110</v>
      </c>
      <c r="D24" s="275"/>
      <c r="E24" s="276"/>
      <c r="F24" s="86"/>
      <c r="G24" s="87"/>
      <c r="H24" s="275"/>
      <c r="I24" s="277"/>
      <c r="J24" s="214"/>
      <c r="K24" s="87"/>
      <c r="L24" s="153"/>
      <c r="M24" s="87"/>
      <c r="N24" s="86"/>
      <c r="O24" s="246"/>
      <c r="P24" s="278"/>
      <c r="Q24" s="345"/>
      <c r="R24" s="348">
        <f t="shared" ref="R24:R28" si="5">F24-L24</f>
        <v>0</v>
      </c>
      <c r="S24" s="155">
        <f t="shared" ref="S24:S28" si="6">G24-M24</f>
        <v>0</v>
      </c>
    </row>
    <row r="25" spans="1:19" x14ac:dyDescent="0.2">
      <c r="A25" s="331"/>
      <c r="B25" s="338" t="s">
        <v>111</v>
      </c>
      <c r="C25" s="274" t="s">
        <v>112</v>
      </c>
      <c r="D25" s="275"/>
      <c r="E25" s="276"/>
      <c r="F25" s="86"/>
      <c r="G25" s="87"/>
      <c r="H25" s="275"/>
      <c r="I25" s="277"/>
      <c r="J25" s="214"/>
      <c r="K25" s="87"/>
      <c r="L25" s="153"/>
      <c r="M25" s="87"/>
      <c r="N25" s="86"/>
      <c r="O25" s="246"/>
      <c r="P25" s="278"/>
      <c r="Q25" s="345"/>
      <c r="R25" s="348">
        <f t="shared" si="5"/>
        <v>0</v>
      </c>
      <c r="S25" s="155">
        <f t="shared" si="6"/>
        <v>0</v>
      </c>
    </row>
    <row r="26" spans="1:19" x14ac:dyDescent="0.2">
      <c r="A26" s="331"/>
      <c r="B26" s="338" t="s">
        <v>113</v>
      </c>
      <c r="C26" s="274" t="s">
        <v>114</v>
      </c>
      <c r="D26" s="275"/>
      <c r="E26" s="276"/>
      <c r="F26" s="86"/>
      <c r="G26" s="87"/>
      <c r="H26" s="275"/>
      <c r="I26" s="277"/>
      <c r="J26" s="214">
        <v>45.503</v>
      </c>
      <c r="K26" s="87"/>
      <c r="L26" s="153">
        <v>0.17605699999999999</v>
      </c>
      <c r="M26" s="87"/>
      <c r="N26" s="86">
        <v>126.968</v>
      </c>
      <c r="O26" s="246">
        <v>0</v>
      </c>
      <c r="P26" s="278">
        <v>-45.503</v>
      </c>
      <c r="Q26" s="345"/>
      <c r="R26" s="348">
        <f t="shared" si="5"/>
        <v>-0.17605699999999999</v>
      </c>
      <c r="S26" s="155">
        <f t="shared" si="6"/>
        <v>0</v>
      </c>
    </row>
    <row r="27" spans="1:19" x14ac:dyDescent="0.2">
      <c r="A27" s="331"/>
      <c r="B27" s="338" t="s">
        <v>115</v>
      </c>
      <c r="C27" s="274" t="s">
        <v>116</v>
      </c>
      <c r="D27" s="275"/>
      <c r="E27" s="276"/>
      <c r="F27" s="86"/>
      <c r="G27" s="87"/>
      <c r="H27" s="275"/>
      <c r="I27" s="277"/>
      <c r="J27" s="214"/>
      <c r="K27" s="87"/>
      <c r="L27" s="153"/>
      <c r="M27" s="87"/>
      <c r="N27" s="86"/>
      <c r="O27" s="246"/>
      <c r="P27" s="278"/>
      <c r="Q27" s="345"/>
      <c r="R27" s="348">
        <f t="shared" si="5"/>
        <v>0</v>
      </c>
      <c r="S27" s="155">
        <f t="shared" si="6"/>
        <v>0</v>
      </c>
    </row>
    <row r="28" spans="1:19" ht="13.5" thickBot="1" x14ac:dyDescent="0.25">
      <c r="A28" s="331"/>
      <c r="B28" s="339" t="s">
        <v>117</v>
      </c>
      <c r="C28" s="283" t="s">
        <v>118</v>
      </c>
      <c r="D28" s="284">
        <v>582.43399999999997</v>
      </c>
      <c r="E28" s="285"/>
      <c r="F28" s="88">
        <v>2370.386</v>
      </c>
      <c r="G28" s="89"/>
      <c r="H28" s="284">
        <v>148.69</v>
      </c>
      <c r="I28" s="286"/>
      <c r="J28" s="215"/>
      <c r="K28" s="89"/>
      <c r="L28" s="156"/>
      <c r="M28" s="89"/>
      <c r="N28" s="88"/>
      <c r="O28" s="247"/>
      <c r="P28" s="287">
        <v>582.43399999999997</v>
      </c>
      <c r="Q28" s="346">
        <v>0</v>
      </c>
      <c r="R28" s="349">
        <f t="shared" si="5"/>
        <v>2370.386</v>
      </c>
      <c r="S28" s="158">
        <f t="shared" si="6"/>
        <v>0</v>
      </c>
    </row>
    <row r="29" spans="1:19" x14ac:dyDescent="0.2">
      <c r="G29" s="207"/>
      <c r="H29" s="207"/>
    </row>
    <row r="30" spans="1:19" ht="27" customHeight="1" thickBot="1" x14ac:dyDescent="0.4">
      <c r="B30" s="93" t="s">
        <v>178</v>
      </c>
      <c r="G30" s="207"/>
    </row>
    <row r="31" spans="1:19" ht="14.25" x14ac:dyDescent="0.2">
      <c r="A31" s="331"/>
      <c r="B31" s="332"/>
      <c r="C31" s="159"/>
      <c r="D31" s="79" t="s">
        <v>101</v>
      </c>
      <c r="E31" s="80"/>
      <c r="F31" s="80"/>
      <c r="G31" s="80"/>
      <c r="H31" s="80"/>
      <c r="I31" s="81"/>
      <c r="J31" s="79" t="s">
        <v>102</v>
      </c>
      <c r="K31" s="80"/>
      <c r="L31" s="80"/>
      <c r="M31" s="80"/>
      <c r="N31" s="80"/>
      <c r="O31" s="81"/>
      <c r="P31" s="79" t="s">
        <v>121</v>
      </c>
      <c r="Q31" s="91"/>
      <c r="R31" s="148"/>
      <c r="S31" s="149"/>
    </row>
    <row r="32" spans="1:19" ht="14.25" x14ac:dyDescent="0.2">
      <c r="A32" s="331"/>
      <c r="B32" s="333" t="s">
        <v>103</v>
      </c>
      <c r="C32" s="160" t="s">
        <v>104</v>
      </c>
      <c r="D32" s="83" t="s">
        <v>105</v>
      </c>
      <c r="E32" s="83"/>
      <c r="F32" s="83" t="s">
        <v>168</v>
      </c>
      <c r="G32" s="83"/>
      <c r="H32" s="83" t="s">
        <v>106</v>
      </c>
      <c r="I32" s="84"/>
      <c r="J32" s="83" t="s">
        <v>105</v>
      </c>
      <c r="K32" s="83"/>
      <c r="L32" s="83" t="s">
        <v>168</v>
      </c>
      <c r="M32" s="83"/>
      <c r="N32" s="83" t="s">
        <v>106</v>
      </c>
      <c r="O32" s="84"/>
      <c r="P32" s="83" t="s">
        <v>105</v>
      </c>
      <c r="Q32" s="83"/>
      <c r="R32" s="150" t="s">
        <v>168</v>
      </c>
      <c r="S32" s="92"/>
    </row>
    <row r="33" spans="1:21" ht="13.5" thickBot="1" x14ac:dyDescent="0.25">
      <c r="A33" s="331"/>
      <c r="B33" s="334"/>
      <c r="C33" s="161"/>
      <c r="D33" s="240" t="s">
        <v>218</v>
      </c>
      <c r="E33" s="228" t="s">
        <v>250</v>
      </c>
      <c r="F33" s="227" t="s">
        <v>218</v>
      </c>
      <c r="G33" s="228" t="s">
        <v>250</v>
      </c>
      <c r="H33" s="230" t="s">
        <v>218</v>
      </c>
      <c r="I33" s="231" t="s">
        <v>250</v>
      </c>
      <c r="J33" s="242" t="s">
        <v>218</v>
      </c>
      <c r="K33" s="111" t="s">
        <v>250</v>
      </c>
      <c r="L33" s="151" t="s">
        <v>218</v>
      </c>
      <c r="M33" s="111" t="s">
        <v>250</v>
      </c>
      <c r="N33" s="110" t="s">
        <v>218</v>
      </c>
      <c r="O33" s="112" t="s">
        <v>250</v>
      </c>
      <c r="P33" s="242" t="s">
        <v>218</v>
      </c>
      <c r="Q33" s="111" t="s">
        <v>250</v>
      </c>
      <c r="R33" s="152" t="s">
        <v>218</v>
      </c>
      <c r="S33" s="113" t="s">
        <v>250</v>
      </c>
    </row>
    <row r="34" spans="1:21" ht="15.75" x14ac:dyDescent="0.25">
      <c r="A34" s="331"/>
      <c r="B34" s="337" t="s">
        <v>107</v>
      </c>
      <c r="C34" s="244"/>
      <c r="D34" s="241">
        <f t="shared" ref="D34:S34" si="7">SUM(D35:D40)</f>
        <v>294623.777</v>
      </c>
      <c r="E34" s="216">
        <f t="shared" si="7"/>
        <v>278989.92299999995</v>
      </c>
      <c r="F34" s="217">
        <f t="shared" si="7"/>
        <v>1230931.477</v>
      </c>
      <c r="G34" s="216">
        <f t="shared" si="7"/>
        <v>1212974.9560000002</v>
      </c>
      <c r="H34" s="218">
        <f t="shared" si="7"/>
        <v>445257.76700000005</v>
      </c>
      <c r="I34" s="245">
        <f t="shared" si="7"/>
        <v>432246.84399999992</v>
      </c>
      <c r="J34" s="241">
        <f t="shared" si="7"/>
        <v>253407.25600000002</v>
      </c>
      <c r="K34" s="216">
        <f t="shared" si="7"/>
        <v>267531.33299999998</v>
      </c>
      <c r="L34" s="217">
        <f t="shared" si="7"/>
        <v>1059957.2649999999</v>
      </c>
      <c r="M34" s="216">
        <f t="shared" si="7"/>
        <v>1162806.639</v>
      </c>
      <c r="N34" s="218">
        <f t="shared" si="7"/>
        <v>135500.50899999999</v>
      </c>
      <c r="O34" s="245">
        <f t="shared" si="7"/>
        <v>178149.75700000001</v>
      </c>
      <c r="P34" s="241">
        <f t="shared" si="7"/>
        <v>41216.520999999979</v>
      </c>
      <c r="Q34" s="206">
        <f t="shared" si="7"/>
        <v>11458.589999999986</v>
      </c>
      <c r="R34" s="205">
        <f t="shared" si="7"/>
        <v>170974.212</v>
      </c>
      <c r="S34" s="206">
        <f t="shared" si="7"/>
        <v>50168.317000000039</v>
      </c>
    </row>
    <row r="35" spans="1:21" x14ac:dyDescent="0.2">
      <c r="A35" s="331"/>
      <c r="B35" s="338" t="s">
        <v>108</v>
      </c>
      <c r="C35" s="274" t="s">
        <v>191</v>
      </c>
      <c r="D35" s="275">
        <v>150737.64199999999</v>
      </c>
      <c r="E35" s="276">
        <v>138577.788</v>
      </c>
      <c r="F35" s="153">
        <v>629328.86</v>
      </c>
      <c r="G35" s="87">
        <v>602449.625</v>
      </c>
      <c r="H35" s="275">
        <v>314628.7</v>
      </c>
      <c r="I35" s="277">
        <v>320395.11900000001</v>
      </c>
      <c r="J35" s="328">
        <v>17823.703000000001</v>
      </c>
      <c r="K35" s="276">
        <v>28054.012999999999</v>
      </c>
      <c r="L35" s="153">
        <v>74470.301000000007</v>
      </c>
      <c r="M35" s="87">
        <v>121905.083</v>
      </c>
      <c r="N35" s="275">
        <v>19221.927</v>
      </c>
      <c r="O35" s="277">
        <v>39822.822</v>
      </c>
      <c r="P35" s="326">
        <v>132913.93899999998</v>
      </c>
      <c r="Q35" s="279">
        <v>110523.77499999999</v>
      </c>
      <c r="R35" s="154">
        <f t="shared" ref="R35:R40" si="8">F35-L35</f>
        <v>554858.55900000001</v>
      </c>
      <c r="S35" s="155">
        <f t="shared" ref="S35:S40" si="9">G35-M35</f>
        <v>480544.54200000002</v>
      </c>
      <c r="U35" s="309"/>
    </row>
    <row r="36" spans="1:21" x14ac:dyDescent="0.2">
      <c r="A36" s="331"/>
      <c r="B36" s="338" t="s">
        <v>109</v>
      </c>
      <c r="C36" s="274" t="s">
        <v>110</v>
      </c>
      <c r="D36" s="275">
        <v>30550.758999999998</v>
      </c>
      <c r="E36" s="276">
        <v>18917.822</v>
      </c>
      <c r="F36" s="153">
        <v>128153.844</v>
      </c>
      <c r="G36" s="87">
        <v>82407.123999999996</v>
      </c>
      <c r="H36" s="275">
        <v>15884.717000000001</v>
      </c>
      <c r="I36" s="277">
        <v>13365.397999999999</v>
      </c>
      <c r="J36" s="328">
        <v>63763.769</v>
      </c>
      <c r="K36" s="276">
        <v>73456.073000000004</v>
      </c>
      <c r="L36" s="153">
        <v>266418.98</v>
      </c>
      <c r="M36" s="87">
        <v>319361.18400000001</v>
      </c>
      <c r="N36" s="275">
        <v>42665.180999999997</v>
      </c>
      <c r="O36" s="277">
        <v>51023.947</v>
      </c>
      <c r="P36" s="326">
        <v>-33213.01</v>
      </c>
      <c r="Q36" s="279">
        <v>-54538.251000000004</v>
      </c>
      <c r="R36" s="154">
        <f t="shared" si="8"/>
        <v>-138265.136</v>
      </c>
      <c r="S36" s="155">
        <f t="shared" si="9"/>
        <v>-236954.06</v>
      </c>
    </row>
    <row r="37" spans="1:21" x14ac:dyDescent="0.2">
      <c r="A37" s="331"/>
      <c r="B37" s="338" t="s">
        <v>111</v>
      </c>
      <c r="C37" s="274" t="s">
        <v>112</v>
      </c>
      <c r="D37" s="275">
        <v>7553.2939999999999</v>
      </c>
      <c r="E37" s="276">
        <v>8523.7800000000007</v>
      </c>
      <c r="F37" s="153">
        <v>31609.777999999998</v>
      </c>
      <c r="G37" s="87">
        <v>37062.353999999999</v>
      </c>
      <c r="H37" s="275">
        <v>8264.9060000000009</v>
      </c>
      <c r="I37" s="277">
        <v>8462.5490000000009</v>
      </c>
      <c r="J37" s="328">
        <v>31750.688999999998</v>
      </c>
      <c r="K37" s="276">
        <v>44459.163999999997</v>
      </c>
      <c r="L37" s="153">
        <v>132976.342</v>
      </c>
      <c r="M37" s="87">
        <v>193055.09</v>
      </c>
      <c r="N37" s="275">
        <v>25405.004000000001</v>
      </c>
      <c r="O37" s="277">
        <v>40383.807999999997</v>
      </c>
      <c r="P37" s="326">
        <v>-24197.394999999997</v>
      </c>
      <c r="Q37" s="279">
        <v>-35935.383999999998</v>
      </c>
      <c r="R37" s="154">
        <f t="shared" si="8"/>
        <v>-101366.56400000001</v>
      </c>
      <c r="S37" s="155">
        <f t="shared" si="9"/>
        <v>-155992.736</v>
      </c>
    </row>
    <row r="38" spans="1:21" x14ac:dyDescent="0.2">
      <c r="A38" s="331"/>
      <c r="B38" s="338" t="s">
        <v>113</v>
      </c>
      <c r="C38" s="274" t="s">
        <v>114</v>
      </c>
      <c r="D38" s="275">
        <v>18994.858</v>
      </c>
      <c r="E38" s="276">
        <v>13184.014999999999</v>
      </c>
      <c r="F38" s="153">
        <v>79513.39</v>
      </c>
      <c r="G38" s="87">
        <v>57230.815000000002</v>
      </c>
      <c r="H38" s="275">
        <v>68753.957999999999</v>
      </c>
      <c r="I38" s="277">
        <v>44800.98</v>
      </c>
      <c r="J38" s="328">
        <v>7024.9570000000003</v>
      </c>
      <c r="K38" s="276">
        <v>7894.3109999999997</v>
      </c>
      <c r="L38" s="153">
        <v>29360.353999999999</v>
      </c>
      <c r="M38" s="87">
        <v>34287.362999999998</v>
      </c>
      <c r="N38" s="275">
        <v>4634.2520000000004</v>
      </c>
      <c r="O38" s="277">
        <v>6230.2709999999997</v>
      </c>
      <c r="P38" s="326">
        <v>11969.901</v>
      </c>
      <c r="Q38" s="279">
        <v>5289.7039999999997</v>
      </c>
      <c r="R38" s="154">
        <f t="shared" si="8"/>
        <v>50153.036</v>
      </c>
      <c r="S38" s="155">
        <f t="shared" si="9"/>
        <v>22943.452000000005</v>
      </c>
    </row>
    <row r="39" spans="1:21" x14ac:dyDescent="0.2">
      <c r="A39" s="331"/>
      <c r="B39" s="338" t="s">
        <v>115</v>
      </c>
      <c r="C39" s="274" t="s">
        <v>116</v>
      </c>
      <c r="D39" s="275">
        <v>17067.694</v>
      </c>
      <c r="E39" s="276">
        <v>20560.319</v>
      </c>
      <c r="F39" s="153">
        <v>70933.646999999997</v>
      </c>
      <c r="G39" s="87">
        <v>89417.29</v>
      </c>
      <c r="H39" s="275">
        <v>6248.9440000000004</v>
      </c>
      <c r="I39" s="277">
        <v>8211.6869999999999</v>
      </c>
      <c r="J39" s="328">
        <v>18084.875</v>
      </c>
      <c r="K39" s="276">
        <v>15547.788</v>
      </c>
      <c r="L39" s="153">
        <v>75738.078999999998</v>
      </c>
      <c r="M39" s="87">
        <v>67615.228000000003</v>
      </c>
      <c r="N39" s="275">
        <v>5547.1779999999999</v>
      </c>
      <c r="O39" s="277">
        <v>4614.9880000000003</v>
      </c>
      <c r="P39" s="326">
        <v>-1017.1810000000005</v>
      </c>
      <c r="Q39" s="279">
        <v>5012.530999999999</v>
      </c>
      <c r="R39" s="154">
        <f t="shared" si="8"/>
        <v>-4804.4320000000007</v>
      </c>
      <c r="S39" s="155">
        <f t="shared" si="9"/>
        <v>21802.061999999991</v>
      </c>
    </row>
    <row r="40" spans="1:21" ht="13.5" thickBot="1" x14ac:dyDescent="0.25">
      <c r="A40" s="331"/>
      <c r="B40" s="339" t="s">
        <v>117</v>
      </c>
      <c r="C40" s="283" t="s">
        <v>118</v>
      </c>
      <c r="D40" s="284">
        <v>69719.53</v>
      </c>
      <c r="E40" s="285">
        <v>79226.198999999993</v>
      </c>
      <c r="F40" s="156">
        <v>291391.95799999998</v>
      </c>
      <c r="G40" s="89">
        <v>344407.74800000002</v>
      </c>
      <c r="H40" s="284">
        <v>31476.542000000001</v>
      </c>
      <c r="I40" s="286">
        <v>37011.110999999997</v>
      </c>
      <c r="J40" s="329">
        <v>114959.26300000001</v>
      </c>
      <c r="K40" s="285">
        <v>98119.983999999997</v>
      </c>
      <c r="L40" s="156">
        <v>480993.20899999997</v>
      </c>
      <c r="M40" s="89">
        <v>426582.69099999999</v>
      </c>
      <c r="N40" s="284">
        <v>38026.966999999997</v>
      </c>
      <c r="O40" s="286">
        <v>36073.921000000002</v>
      </c>
      <c r="P40" s="327">
        <v>-45239.733000000007</v>
      </c>
      <c r="Q40" s="288">
        <v>-18893.785000000003</v>
      </c>
      <c r="R40" s="157">
        <f t="shared" si="8"/>
        <v>-189601.25099999999</v>
      </c>
      <c r="S40" s="158">
        <f t="shared" si="9"/>
        <v>-82174.94299999997</v>
      </c>
    </row>
    <row r="41" spans="1:21" x14ac:dyDescent="0.2">
      <c r="G41" s="207"/>
      <c r="H41" s="207"/>
      <c r="L41" s="207"/>
    </row>
    <row r="42" spans="1:21" ht="27.75" thickBot="1" x14ac:dyDescent="0.4">
      <c r="B42" s="93" t="s">
        <v>208</v>
      </c>
      <c r="H42" s="207"/>
    </row>
    <row r="43" spans="1:21" ht="14.25" x14ac:dyDescent="0.2">
      <c r="A43" s="331"/>
      <c r="B43" s="332"/>
      <c r="C43" s="159"/>
      <c r="D43" s="250" t="s">
        <v>101</v>
      </c>
      <c r="E43" s="80"/>
      <c r="F43" s="80"/>
      <c r="G43" s="80"/>
      <c r="H43" s="80"/>
      <c r="I43" s="81"/>
      <c r="J43" s="79" t="s">
        <v>102</v>
      </c>
      <c r="K43" s="80"/>
      <c r="L43" s="80"/>
      <c r="M43" s="80"/>
      <c r="N43" s="80"/>
      <c r="O43" s="81"/>
      <c r="P43" s="79" t="s">
        <v>121</v>
      </c>
      <c r="Q43" s="91"/>
      <c r="R43" s="148"/>
      <c r="S43" s="149"/>
    </row>
    <row r="44" spans="1:21" ht="14.25" x14ac:dyDescent="0.2">
      <c r="A44" s="331"/>
      <c r="B44" s="333" t="s">
        <v>103</v>
      </c>
      <c r="C44" s="160" t="s">
        <v>104</v>
      </c>
      <c r="D44" s="150" t="s">
        <v>105</v>
      </c>
      <c r="E44" s="83"/>
      <c r="F44" s="83" t="s">
        <v>168</v>
      </c>
      <c r="G44" s="83"/>
      <c r="H44" s="83" t="s">
        <v>106</v>
      </c>
      <c r="I44" s="84"/>
      <c r="J44" s="83" t="s">
        <v>105</v>
      </c>
      <c r="K44" s="83"/>
      <c r="L44" s="83" t="s">
        <v>168</v>
      </c>
      <c r="M44" s="83"/>
      <c r="N44" s="83" t="s">
        <v>106</v>
      </c>
      <c r="O44" s="84"/>
      <c r="P44" s="83" t="s">
        <v>105</v>
      </c>
      <c r="Q44" s="83"/>
      <c r="R44" s="150" t="s">
        <v>168</v>
      </c>
      <c r="S44" s="92"/>
    </row>
    <row r="45" spans="1:21" ht="13.5" thickBot="1" x14ac:dyDescent="0.25">
      <c r="A45" s="331"/>
      <c r="B45" s="334"/>
      <c r="C45" s="161"/>
      <c r="D45" s="242" t="s">
        <v>218</v>
      </c>
      <c r="E45" s="111" t="s">
        <v>250</v>
      </c>
      <c r="F45" s="151" t="s">
        <v>218</v>
      </c>
      <c r="G45" s="111" t="s">
        <v>250</v>
      </c>
      <c r="H45" s="110" t="s">
        <v>218</v>
      </c>
      <c r="I45" s="112" t="s">
        <v>250</v>
      </c>
      <c r="J45" s="242" t="s">
        <v>218</v>
      </c>
      <c r="K45" s="111" t="s">
        <v>250</v>
      </c>
      <c r="L45" s="151" t="s">
        <v>218</v>
      </c>
      <c r="M45" s="111" t="s">
        <v>250</v>
      </c>
      <c r="N45" s="110" t="s">
        <v>218</v>
      </c>
      <c r="O45" s="112" t="s">
        <v>250</v>
      </c>
      <c r="P45" s="242" t="s">
        <v>218</v>
      </c>
      <c r="Q45" s="111" t="s">
        <v>250</v>
      </c>
      <c r="R45" s="152" t="s">
        <v>218</v>
      </c>
      <c r="S45" s="113" t="s">
        <v>250</v>
      </c>
    </row>
    <row r="46" spans="1:21" ht="15.75" x14ac:dyDescent="0.25">
      <c r="A46" s="331"/>
      <c r="B46" s="289" t="s">
        <v>107</v>
      </c>
      <c r="C46" s="290"/>
      <c r="D46" s="241">
        <f t="shared" ref="D46:S46" si="10">SUM(D47:D52)</f>
        <v>1103501.4720000001</v>
      </c>
      <c r="E46" s="216">
        <f t="shared" si="10"/>
        <v>1096334.7779999999</v>
      </c>
      <c r="F46" s="217">
        <f>(SUM(F47:F52))/1</f>
        <v>4613374.2050000001</v>
      </c>
      <c r="G46" s="216">
        <f>(SUM(G47:G52))/1</f>
        <v>4765491.9019999998</v>
      </c>
      <c r="H46" s="218">
        <f t="shared" si="10"/>
        <v>943541.81699999992</v>
      </c>
      <c r="I46" s="245">
        <f t="shared" si="10"/>
        <v>946556.21100000001</v>
      </c>
      <c r="J46" s="241">
        <f t="shared" si="10"/>
        <v>722636.549</v>
      </c>
      <c r="K46" s="216">
        <f t="shared" si="10"/>
        <v>795494.86599999992</v>
      </c>
      <c r="L46" s="217">
        <f>(SUM(L47:L52))/1</f>
        <v>3022532.0669999998</v>
      </c>
      <c r="M46" s="216">
        <f>(SUM(M47:M52))/1</f>
        <v>3456984.0920000002</v>
      </c>
      <c r="N46" s="218">
        <f t="shared" si="10"/>
        <v>519323.54800000001</v>
      </c>
      <c r="O46" s="245">
        <f t="shared" si="10"/>
        <v>592109.78899999999</v>
      </c>
      <c r="P46" s="241">
        <f t="shared" si="10"/>
        <v>380864.92300000001</v>
      </c>
      <c r="Q46" s="206">
        <f t="shared" si="10"/>
        <v>300839.91200000007</v>
      </c>
      <c r="R46" s="205">
        <f t="shared" si="10"/>
        <v>1590842.1379999998</v>
      </c>
      <c r="S46" s="206">
        <f t="shared" si="10"/>
        <v>1308507.81</v>
      </c>
    </row>
    <row r="47" spans="1:21" x14ac:dyDescent="0.2">
      <c r="A47" s="331"/>
      <c r="B47" s="330" t="s">
        <v>108</v>
      </c>
      <c r="C47" s="280" t="s">
        <v>191</v>
      </c>
      <c r="D47" s="214">
        <v>226361.95499999999</v>
      </c>
      <c r="E47" s="87">
        <v>222498.70600000001</v>
      </c>
      <c r="F47" s="153">
        <v>945518.6</v>
      </c>
      <c r="G47" s="87">
        <v>967356.25</v>
      </c>
      <c r="H47" s="86">
        <v>427916.03499999997</v>
      </c>
      <c r="I47" s="246">
        <v>456519.989</v>
      </c>
      <c r="J47" s="214">
        <v>86741.222999999998</v>
      </c>
      <c r="K47" s="87">
        <v>125617.747</v>
      </c>
      <c r="L47" s="153">
        <v>362944.538</v>
      </c>
      <c r="M47" s="87">
        <v>545825.86100000003</v>
      </c>
      <c r="N47" s="86">
        <v>212317.70600000001</v>
      </c>
      <c r="O47" s="246">
        <v>252916.353</v>
      </c>
      <c r="P47" s="248">
        <v>139620.73199999999</v>
      </c>
      <c r="Q47" s="212">
        <v>96880.959000000003</v>
      </c>
      <c r="R47" s="154">
        <f t="shared" ref="R47:S52" si="11">F47-L47</f>
        <v>582574.06199999992</v>
      </c>
      <c r="S47" s="155">
        <f t="shared" si="11"/>
        <v>421530.38899999997</v>
      </c>
    </row>
    <row r="48" spans="1:21" x14ac:dyDescent="0.2">
      <c r="A48" s="331"/>
      <c r="B48" s="335" t="s">
        <v>109</v>
      </c>
      <c r="C48" s="280" t="s">
        <v>110</v>
      </c>
      <c r="D48" s="214">
        <v>122162.914</v>
      </c>
      <c r="E48" s="87">
        <v>89703.922999999995</v>
      </c>
      <c r="F48" s="153">
        <v>511896.83399999997</v>
      </c>
      <c r="G48" s="87">
        <v>390366.72399999999</v>
      </c>
      <c r="H48" s="86">
        <v>66748.618000000002</v>
      </c>
      <c r="I48" s="246">
        <v>55218.925000000003</v>
      </c>
      <c r="J48" s="214">
        <v>243388.66699999999</v>
      </c>
      <c r="K48" s="87">
        <v>230704.43599999999</v>
      </c>
      <c r="L48" s="153">
        <v>1017205.118</v>
      </c>
      <c r="M48" s="87">
        <v>1002512.438</v>
      </c>
      <c r="N48" s="86">
        <v>106350.15399999999</v>
      </c>
      <c r="O48" s="246">
        <v>114002.277</v>
      </c>
      <c r="P48" s="248">
        <v>-121225.75299999998</v>
      </c>
      <c r="Q48" s="212">
        <v>-141000.51299999998</v>
      </c>
      <c r="R48" s="154">
        <f t="shared" si="11"/>
        <v>-505308.28400000004</v>
      </c>
      <c r="S48" s="155">
        <f t="shared" si="11"/>
        <v>-612145.71399999992</v>
      </c>
    </row>
    <row r="49" spans="1:19" x14ac:dyDescent="0.2">
      <c r="A49" s="331"/>
      <c r="B49" s="335" t="s">
        <v>111</v>
      </c>
      <c r="C49" s="280" t="s">
        <v>112</v>
      </c>
      <c r="D49" s="214">
        <v>107273.31299999999</v>
      </c>
      <c r="E49" s="87">
        <v>97557.732999999993</v>
      </c>
      <c r="F49" s="153">
        <v>448653.39299999998</v>
      </c>
      <c r="G49" s="87">
        <v>424077.016</v>
      </c>
      <c r="H49" s="86">
        <v>98568.459000000003</v>
      </c>
      <c r="I49" s="246">
        <v>88414.256999999998</v>
      </c>
      <c r="J49" s="214">
        <v>51514.353999999999</v>
      </c>
      <c r="K49" s="87">
        <v>72438.362999999998</v>
      </c>
      <c r="L49" s="153">
        <v>215569.016</v>
      </c>
      <c r="M49" s="87">
        <v>314751.99599999998</v>
      </c>
      <c r="N49" s="86">
        <v>38740.75</v>
      </c>
      <c r="O49" s="246">
        <v>63234.684999999998</v>
      </c>
      <c r="P49" s="248">
        <v>55758.958999999995</v>
      </c>
      <c r="Q49" s="212">
        <v>25119.369999999995</v>
      </c>
      <c r="R49" s="154">
        <f t="shared" si="11"/>
        <v>233084.37699999998</v>
      </c>
      <c r="S49" s="155">
        <f t="shared" si="11"/>
        <v>109325.02000000002</v>
      </c>
    </row>
    <row r="50" spans="1:19" x14ac:dyDescent="0.2">
      <c r="A50" s="331"/>
      <c r="B50" s="335" t="s">
        <v>113</v>
      </c>
      <c r="C50" s="280" t="s">
        <v>114</v>
      </c>
      <c r="D50" s="214">
        <v>74557.683999999994</v>
      </c>
      <c r="E50" s="87">
        <v>77740.39</v>
      </c>
      <c r="F50" s="153">
        <v>311882.59499999997</v>
      </c>
      <c r="G50" s="87">
        <v>337782.31599999999</v>
      </c>
      <c r="H50" s="86">
        <v>135810.05799999999</v>
      </c>
      <c r="I50" s="246">
        <v>119905.37300000001</v>
      </c>
      <c r="J50" s="214">
        <v>31014.634999999998</v>
      </c>
      <c r="K50" s="87">
        <v>29893.87</v>
      </c>
      <c r="L50" s="153">
        <v>129768.177</v>
      </c>
      <c r="M50" s="87">
        <v>129870.656</v>
      </c>
      <c r="N50" s="86">
        <v>72092.953999999998</v>
      </c>
      <c r="O50" s="246">
        <v>60714.877</v>
      </c>
      <c r="P50" s="248">
        <v>43543.048999999999</v>
      </c>
      <c r="Q50" s="212">
        <v>47846.520000000004</v>
      </c>
      <c r="R50" s="154">
        <f t="shared" si="11"/>
        <v>182114.41799999998</v>
      </c>
      <c r="S50" s="155">
        <f t="shared" si="11"/>
        <v>207911.65999999997</v>
      </c>
    </row>
    <row r="51" spans="1:19" x14ac:dyDescent="0.2">
      <c r="A51" s="331"/>
      <c r="B51" s="335" t="s">
        <v>115</v>
      </c>
      <c r="C51" s="280" t="s">
        <v>116</v>
      </c>
      <c r="D51" s="214">
        <v>112784.084</v>
      </c>
      <c r="E51" s="87">
        <v>116526.21799999999</v>
      </c>
      <c r="F51" s="153">
        <v>472145.59600000002</v>
      </c>
      <c r="G51" s="87">
        <v>506536.95799999998</v>
      </c>
      <c r="H51" s="86">
        <v>38816.885000000002</v>
      </c>
      <c r="I51" s="246">
        <v>40262.235000000001</v>
      </c>
      <c r="J51" s="214">
        <v>48117.968999999997</v>
      </c>
      <c r="K51" s="87">
        <v>60253.800999999999</v>
      </c>
      <c r="L51" s="153">
        <v>201507.86</v>
      </c>
      <c r="M51" s="87">
        <v>261974.69399999999</v>
      </c>
      <c r="N51" s="86">
        <v>13623.669</v>
      </c>
      <c r="O51" s="246">
        <v>16286.486999999999</v>
      </c>
      <c r="P51" s="248">
        <v>64666.115000000005</v>
      </c>
      <c r="Q51" s="212">
        <v>56272.416999999994</v>
      </c>
      <c r="R51" s="154">
        <f t="shared" si="11"/>
        <v>270637.73600000003</v>
      </c>
      <c r="S51" s="155">
        <f t="shared" si="11"/>
        <v>244562.264</v>
      </c>
    </row>
    <row r="52" spans="1:19" ht="13.5" thickBot="1" x14ac:dyDescent="0.25">
      <c r="A52" s="331"/>
      <c r="B52" s="336" t="s">
        <v>117</v>
      </c>
      <c r="C52" s="281" t="s">
        <v>118</v>
      </c>
      <c r="D52" s="215">
        <v>460361.522</v>
      </c>
      <c r="E52" s="89">
        <v>492307.80800000002</v>
      </c>
      <c r="F52" s="156">
        <v>1923277.1869999999</v>
      </c>
      <c r="G52" s="89">
        <v>2139372.6379999998</v>
      </c>
      <c r="H52" s="88">
        <v>175681.76199999999</v>
      </c>
      <c r="I52" s="247">
        <v>186235.432</v>
      </c>
      <c r="J52" s="215">
        <v>261859.701</v>
      </c>
      <c r="K52" s="89">
        <v>276586.64899999998</v>
      </c>
      <c r="L52" s="156">
        <v>1095537.358</v>
      </c>
      <c r="M52" s="89">
        <v>1202048.4469999999</v>
      </c>
      <c r="N52" s="88">
        <v>76198.315000000002</v>
      </c>
      <c r="O52" s="247">
        <v>84955.11</v>
      </c>
      <c r="P52" s="249">
        <v>198501.821</v>
      </c>
      <c r="Q52" s="213">
        <v>215721.15900000004</v>
      </c>
      <c r="R52" s="157">
        <f t="shared" si="11"/>
        <v>827739.82899999991</v>
      </c>
      <c r="S52" s="158">
        <f t="shared" si="11"/>
        <v>937324.19099999988</v>
      </c>
    </row>
    <row r="53" spans="1:19" x14ac:dyDescent="0.2">
      <c r="J53" s="207"/>
      <c r="O53" s="207"/>
    </row>
    <row r="54" spans="1:19" ht="14.25" x14ac:dyDescent="0.2">
      <c r="C54" s="95" t="s">
        <v>125</v>
      </c>
      <c r="H54" s="207"/>
      <c r="I54" s="207"/>
      <c r="J54" s="207"/>
      <c r="K54" s="207"/>
      <c r="L54" s="207"/>
      <c r="M54" s="207"/>
      <c r="Q54" s="309"/>
    </row>
    <row r="55" spans="1:19" x14ac:dyDescent="0.2">
      <c r="G55" s="207"/>
      <c r="J55" s="207"/>
      <c r="K55" s="207"/>
      <c r="L55" s="207"/>
      <c r="N55" s="207"/>
      <c r="O55" s="207"/>
    </row>
  </sheetData>
  <phoneticPr fontId="1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B84"/>
  <sheetViews>
    <sheetView workbookViewId="0">
      <selection activeCell="T69" sqref="T69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4" width="10.85546875" customWidth="1"/>
    <col min="85" max="85" width="10" customWidth="1"/>
    <col min="86" max="86" width="10.85546875" customWidth="1"/>
    <col min="87" max="146" width="0" hidden="1" customWidth="1"/>
  </cols>
  <sheetData>
    <row r="1" spans="2:158" ht="13.5" thickBot="1" x14ac:dyDescent="0.25">
      <c r="BF1" s="144"/>
    </row>
    <row r="3" spans="2:158" x14ac:dyDescent="0.2">
      <c r="B3" s="60" t="s">
        <v>82</v>
      </c>
    </row>
    <row r="5" spans="2:158" x14ac:dyDescent="0.2">
      <c r="B5" t="s">
        <v>120</v>
      </c>
    </row>
    <row r="6" spans="2:158" x14ac:dyDescent="0.2">
      <c r="BL6" s="146"/>
      <c r="BZ6" s="76"/>
    </row>
    <row r="7" spans="2:158" ht="13.5" thickBot="1" x14ac:dyDescent="0.25"/>
    <row r="8" spans="2:158" ht="16.5" thickBot="1" x14ac:dyDescent="0.25">
      <c r="B8" s="48" t="s">
        <v>65</v>
      </c>
      <c r="C8" s="49" t="s">
        <v>55</v>
      </c>
      <c r="D8" s="49" t="s">
        <v>66</v>
      </c>
      <c r="E8" s="49" t="s">
        <v>67</v>
      </c>
      <c r="F8" s="49" t="s">
        <v>68</v>
      </c>
      <c r="G8" s="49" t="s">
        <v>69</v>
      </c>
      <c r="H8" s="49" t="s">
        <v>70</v>
      </c>
      <c r="I8" s="49" t="s">
        <v>71</v>
      </c>
      <c r="J8" s="49" t="s">
        <v>72</v>
      </c>
      <c r="K8" s="50" t="s">
        <v>73</v>
      </c>
      <c r="L8" s="50" t="s">
        <v>74</v>
      </c>
      <c r="M8" s="50" t="s">
        <v>75</v>
      </c>
      <c r="N8" s="50" t="s">
        <v>76</v>
      </c>
      <c r="O8" s="50" t="s">
        <v>98</v>
      </c>
      <c r="P8" s="50" t="s">
        <v>66</v>
      </c>
      <c r="Q8" s="50" t="s">
        <v>67</v>
      </c>
      <c r="R8" s="50" t="s">
        <v>68</v>
      </c>
      <c r="S8" s="50" t="s">
        <v>69</v>
      </c>
      <c r="T8" s="50" t="s">
        <v>70</v>
      </c>
      <c r="U8" s="50" t="s">
        <v>71</v>
      </c>
      <c r="V8" s="50" t="s">
        <v>72</v>
      </c>
      <c r="W8" s="50" t="s">
        <v>73</v>
      </c>
      <c r="X8" s="50" t="s">
        <v>74</v>
      </c>
      <c r="Y8" s="50" t="s">
        <v>75</v>
      </c>
      <c r="Z8" s="50" t="s">
        <v>76</v>
      </c>
      <c r="AA8" s="50" t="s">
        <v>100</v>
      </c>
      <c r="AB8" s="90" t="s">
        <v>66</v>
      </c>
      <c r="AC8" s="90" t="s">
        <v>67</v>
      </c>
      <c r="AD8" s="50" t="s">
        <v>68</v>
      </c>
      <c r="AE8" s="50" t="s">
        <v>69</v>
      </c>
      <c r="AF8" s="50" t="s">
        <v>70</v>
      </c>
      <c r="AG8" s="50" t="s">
        <v>71</v>
      </c>
      <c r="AH8" s="50" t="s">
        <v>72</v>
      </c>
      <c r="AI8" s="50" t="s">
        <v>73</v>
      </c>
      <c r="AJ8" s="50" t="s">
        <v>74</v>
      </c>
      <c r="AK8" s="50" t="s">
        <v>75</v>
      </c>
      <c r="AL8" s="50" t="s">
        <v>76</v>
      </c>
      <c r="AM8" s="50" t="s">
        <v>153</v>
      </c>
      <c r="AN8" s="50" t="s">
        <v>66</v>
      </c>
      <c r="AO8" s="50" t="s">
        <v>67</v>
      </c>
      <c r="AP8" s="50" t="s">
        <v>68</v>
      </c>
      <c r="AQ8" s="50" t="s">
        <v>69</v>
      </c>
      <c r="AR8" s="50" t="s">
        <v>70</v>
      </c>
      <c r="AS8" s="50" t="s">
        <v>71</v>
      </c>
      <c r="AT8" s="50" t="s">
        <v>72</v>
      </c>
      <c r="AU8" s="50" t="s">
        <v>73</v>
      </c>
      <c r="AV8" s="50" t="s">
        <v>74</v>
      </c>
      <c r="AW8" s="50" t="s">
        <v>75</v>
      </c>
      <c r="AX8" s="50" t="s">
        <v>76</v>
      </c>
      <c r="AY8" s="50" t="s">
        <v>159</v>
      </c>
      <c r="AZ8" s="50" t="s">
        <v>66</v>
      </c>
      <c r="BA8" s="50" t="s">
        <v>67</v>
      </c>
      <c r="BB8" s="50" t="s">
        <v>68</v>
      </c>
      <c r="BC8" s="50" t="s">
        <v>69</v>
      </c>
      <c r="BD8" s="50" t="s">
        <v>70</v>
      </c>
      <c r="BE8" s="50" t="s">
        <v>71</v>
      </c>
      <c r="BF8" s="50" t="s">
        <v>72</v>
      </c>
      <c r="BG8" s="50" t="s">
        <v>73</v>
      </c>
      <c r="BH8" s="50" t="s">
        <v>74</v>
      </c>
      <c r="BI8" s="50" t="s">
        <v>75</v>
      </c>
      <c r="BJ8" s="50" t="s">
        <v>76</v>
      </c>
      <c r="BK8" s="143" t="s">
        <v>162</v>
      </c>
      <c r="BL8" s="147" t="s">
        <v>66</v>
      </c>
      <c r="BM8" s="50" t="s">
        <v>67</v>
      </c>
      <c r="BN8" s="50" t="s">
        <v>68</v>
      </c>
      <c r="BO8" s="50" t="s">
        <v>69</v>
      </c>
      <c r="BP8" s="50" t="s">
        <v>70</v>
      </c>
      <c r="BQ8" s="50" t="s">
        <v>71</v>
      </c>
      <c r="BR8" s="50" t="s">
        <v>72</v>
      </c>
      <c r="BS8" s="50" t="s">
        <v>73</v>
      </c>
      <c r="BT8" s="50" t="s">
        <v>74</v>
      </c>
      <c r="BU8" s="50" t="s">
        <v>75</v>
      </c>
      <c r="BV8" s="50" t="s">
        <v>76</v>
      </c>
      <c r="BW8" s="50" t="s">
        <v>167</v>
      </c>
      <c r="BX8" s="50" t="s">
        <v>66</v>
      </c>
      <c r="BY8" s="50" t="s">
        <v>67</v>
      </c>
      <c r="BZ8" s="50" t="s">
        <v>68</v>
      </c>
      <c r="CA8" s="50" t="s">
        <v>69</v>
      </c>
      <c r="CB8" s="50" t="s">
        <v>70</v>
      </c>
      <c r="CC8" s="50" t="s">
        <v>71</v>
      </c>
      <c r="CD8" s="50" t="s">
        <v>72</v>
      </c>
      <c r="CE8" s="50" t="s">
        <v>73</v>
      </c>
      <c r="CF8" s="50" t="s">
        <v>74</v>
      </c>
      <c r="CG8" s="50" t="s">
        <v>75</v>
      </c>
      <c r="CH8" s="50" t="s">
        <v>76</v>
      </c>
      <c r="CI8" s="50" t="s">
        <v>177</v>
      </c>
      <c r="CJ8" s="50" t="s">
        <v>66</v>
      </c>
      <c r="CK8" s="50" t="s">
        <v>67</v>
      </c>
      <c r="CL8" s="50" t="s">
        <v>68</v>
      </c>
      <c r="CM8" s="50" t="s">
        <v>69</v>
      </c>
      <c r="CN8" s="50" t="s">
        <v>70</v>
      </c>
      <c r="CO8" s="50" t="s">
        <v>71</v>
      </c>
      <c r="CP8" s="50" t="s">
        <v>72</v>
      </c>
      <c r="CQ8" s="50" t="s">
        <v>73</v>
      </c>
      <c r="CR8" s="50" t="s">
        <v>74</v>
      </c>
      <c r="CS8" s="50" t="s">
        <v>75</v>
      </c>
      <c r="CT8" s="50" t="s">
        <v>76</v>
      </c>
      <c r="CU8" s="50" t="s">
        <v>180</v>
      </c>
      <c r="CV8" s="50" t="s">
        <v>66</v>
      </c>
      <c r="CW8" s="50" t="s">
        <v>67</v>
      </c>
      <c r="CX8" s="50" t="s">
        <v>68</v>
      </c>
      <c r="CY8" s="50" t="s">
        <v>69</v>
      </c>
      <c r="CZ8" s="50" t="s">
        <v>70</v>
      </c>
      <c r="DA8" s="50" t="s">
        <v>71</v>
      </c>
      <c r="DB8" s="50" t="s">
        <v>72</v>
      </c>
      <c r="DC8" s="50" t="s">
        <v>73</v>
      </c>
      <c r="DD8" s="50" t="s">
        <v>74</v>
      </c>
      <c r="DE8" s="50" t="s">
        <v>75</v>
      </c>
      <c r="DF8" s="50" t="s">
        <v>76</v>
      </c>
      <c r="DG8" s="50" t="s">
        <v>188</v>
      </c>
      <c r="DH8" s="50" t="s">
        <v>66</v>
      </c>
      <c r="DI8" s="50" t="s">
        <v>67</v>
      </c>
      <c r="DJ8" s="50" t="s">
        <v>68</v>
      </c>
      <c r="DK8" s="50" t="s">
        <v>69</v>
      </c>
      <c r="DL8" s="50" t="s">
        <v>70</v>
      </c>
      <c r="DM8" s="50" t="s">
        <v>71</v>
      </c>
      <c r="DN8" s="50" t="s">
        <v>72</v>
      </c>
      <c r="DO8" s="50" t="s">
        <v>73</v>
      </c>
      <c r="DP8" s="50" t="s">
        <v>74</v>
      </c>
      <c r="DQ8" s="50" t="s">
        <v>75</v>
      </c>
      <c r="DR8" s="50" t="s">
        <v>76</v>
      </c>
      <c r="DS8" s="50" t="s">
        <v>210</v>
      </c>
      <c r="DT8" s="50" t="s">
        <v>66</v>
      </c>
      <c r="DU8" s="50" t="s">
        <v>67</v>
      </c>
      <c r="DV8" s="50" t="s">
        <v>68</v>
      </c>
      <c r="DW8" s="50" t="s">
        <v>69</v>
      </c>
      <c r="DX8" s="50" t="s">
        <v>70</v>
      </c>
      <c r="DY8" s="50" t="s">
        <v>71</v>
      </c>
      <c r="DZ8" s="50" t="s">
        <v>72</v>
      </c>
      <c r="EA8" s="50" t="s">
        <v>73</v>
      </c>
      <c r="EB8" s="50" t="s">
        <v>74</v>
      </c>
      <c r="EC8" s="50" t="s">
        <v>75</v>
      </c>
      <c r="ED8" s="50" t="s">
        <v>76</v>
      </c>
      <c r="EE8" s="50" t="s">
        <v>213</v>
      </c>
      <c r="EF8" s="50" t="s">
        <v>66</v>
      </c>
      <c r="EG8" s="50" t="s">
        <v>67</v>
      </c>
      <c r="EH8" s="50" t="s">
        <v>68</v>
      </c>
      <c r="EI8" s="50" t="s">
        <v>69</v>
      </c>
      <c r="EJ8" s="50" t="s">
        <v>70</v>
      </c>
      <c r="EK8" s="50" t="s">
        <v>71</v>
      </c>
      <c r="EL8" s="50" t="s">
        <v>72</v>
      </c>
      <c r="EM8" s="50" t="s">
        <v>73</v>
      </c>
      <c r="EN8" s="50" t="s">
        <v>74</v>
      </c>
      <c r="EO8" s="50" t="s">
        <v>75</v>
      </c>
      <c r="EP8" s="50" t="s">
        <v>76</v>
      </c>
      <c r="EQ8" s="50" t="s">
        <v>220</v>
      </c>
      <c r="ER8" s="50" t="s">
        <v>66</v>
      </c>
      <c r="ES8" s="50" t="s">
        <v>67</v>
      </c>
      <c r="ET8" s="50" t="s">
        <v>68</v>
      </c>
      <c r="EU8" s="50" t="s">
        <v>69</v>
      </c>
      <c r="EV8" s="50" t="s">
        <v>70</v>
      </c>
      <c r="EW8" s="50" t="s">
        <v>71</v>
      </c>
      <c r="EX8" s="50" t="s">
        <v>72</v>
      </c>
      <c r="EY8" s="50" t="s">
        <v>73</v>
      </c>
      <c r="EZ8" s="50" t="s">
        <v>74</v>
      </c>
      <c r="FA8" s="50" t="s">
        <v>75</v>
      </c>
      <c r="FB8" s="50" t="s">
        <v>76</v>
      </c>
    </row>
    <row r="9" spans="2:158" x14ac:dyDescent="0.2">
      <c r="B9" s="51" t="s">
        <v>77</v>
      </c>
      <c r="C9" s="52">
        <v>29.22</v>
      </c>
      <c r="D9" s="52">
        <v>29.04</v>
      </c>
      <c r="E9" s="52">
        <v>27.18</v>
      </c>
      <c r="F9" s="52">
        <v>24.74</v>
      </c>
      <c r="G9" s="52">
        <v>25.75</v>
      </c>
      <c r="H9" s="52">
        <v>26.44</v>
      </c>
      <c r="I9" s="52">
        <v>28.42</v>
      </c>
      <c r="J9" s="52">
        <v>30.56</v>
      </c>
      <c r="K9" s="53">
        <v>30.77</v>
      </c>
      <c r="L9" s="53">
        <v>30.4</v>
      </c>
      <c r="M9" s="53">
        <v>30.16</v>
      </c>
      <c r="N9" s="53">
        <v>29.77</v>
      </c>
      <c r="O9" s="53">
        <v>30.84</v>
      </c>
      <c r="P9" s="53">
        <v>30.26</v>
      </c>
      <c r="Q9" s="53">
        <v>28.46</v>
      </c>
      <c r="R9" s="53">
        <v>26.59</v>
      </c>
      <c r="S9" s="53">
        <v>26.18</v>
      </c>
      <c r="T9" s="53">
        <v>26.72</v>
      </c>
      <c r="U9" s="53">
        <v>28.19</v>
      </c>
      <c r="V9" s="53">
        <v>30.52</v>
      </c>
      <c r="W9" s="53">
        <v>32.65</v>
      </c>
      <c r="X9" s="53">
        <v>32.340000000000003</v>
      </c>
      <c r="Y9" s="53">
        <v>32.29</v>
      </c>
      <c r="Z9" s="53">
        <v>32.22</v>
      </c>
      <c r="AA9" s="53">
        <v>30.84</v>
      </c>
      <c r="AB9" s="53">
        <v>30.26</v>
      </c>
      <c r="AC9" s="53">
        <v>28.46</v>
      </c>
      <c r="AD9" s="53">
        <v>26.59</v>
      </c>
      <c r="AE9" s="53">
        <v>26.18</v>
      </c>
      <c r="AF9" s="53">
        <v>26.72</v>
      </c>
      <c r="AG9" s="53">
        <v>28.19</v>
      </c>
      <c r="AH9" s="53">
        <v>30.52</v>
      </c>
      <c r="AI9" s="53">
        <v>31.16</v>
      </c>
      <c r="AJ9" s="53">
        <v>31.04</v>
      </c>
      <c r="AK9" s="53">
        <v>31.24</v>
      </c>
      <c r="AL9" s="53">
        <v>31.04</v>
      </c>
      <c r="AM9" s="134">
        <v>30.45</v>
      </c>
      <c r="AN9" s="134">
        <v>28.97</v>
      </c>
      <c r="AO9" s="134">
        <v>28.37</v>
      </c>
      <c r="AP9" s="134">
        <v>26.32</v>
      </c>
      <c r="AQ9" s="134">
        <v>26.32</v>
      </c>
      <c r="AR9" s="134">
        <v>27.2</v>
      </c>
      <c r="AS9" s="134">
        <v>30.85</v>
      </c>
      <c r="AT9" s="134">
        <v>32.47</v>
      </c>
      <c r="AU9" s="134">
        <v>33.659999999999997</v>
      </c>
      <c r="AV9" s="134">
        <v>37.79</v>
      </c>
      <c r="AW9" s="134">
        <v>37.950000000000003</v>
      </c>
      <c r="AX9" s="134">
        <v>36.270000000000003</v>
      </c>
      <c r="AY9" s="134">
        <v>40.94</v>
      </c>
      <c r="AZ9" s="134">
        <v>40.229999999999997</v>
      </c>
      <c r="BA9" s="134">
        <v>38.54</v>
      </c>
      <c r="BB9" s="134">
        <v>33.590000000000003</v>
      </c>
      <c r="BC9" s="134">
        <v>33.479999999999997</v>
      </c>
      <c r="BD9" s="134">
        <v>34.31</v>
      </c>
      <c r="BE9" s="134">
        <v>35.86</v>
      </c>
      <c r="BF9" s="134">
        <v>37.69</v>
      </c>
      <c r="BG9" s="134">
        <v>38.78</v>
      </c>
      <c r="BH9" s="134">
        <v>34.39</v>
      </c>
      <c r="BI9" s="134">
        <v>34.21</v>
      </c>
      <c r="BJ9" s="134">
        <v>33.619999999999997</v>
      </c>
      <c r="BK9" s="134">
        <v>32.5</v>
      </c>
      <c r="BL9" s="134">
        <v>34.869999999999997</v>
      </c>
      <c r="BM9" s="134">
        <v>32.03</v>
      </c>
      <c r="BN9" s="134">
        <v>24.27</v>
      </c>
      <c r="BO9" s="134">
        <v>26.89</v>
      </c>
      <c r="BP9" s="134">
        <v>27.02</v>
      </c>
      <c r="BQ9" s="134">
        <v>28.79</v>
      </c>
      <c r="BR9" s="134">
        <v>29.95</v>
      </c>
      <c r="BS9" s="134">
        <v>31.01</v>
      </c>
      <c r="BT9" s="134">
        <v>29.3</v>
      </c>
      <c r="BU9" s="134">
        <v>28.68</v>
      </c>
      <c r="BV9" s="134">
        <v>28.9</v>
      </c>
      <c r="BW9" s="134">
        <v>30.99</v>
      </c>
      <c r="BX9" s="134">
        <v>29.89</v>
      </c>
      <c r="BY9" s="134">
        <v>28.4</v>
      </c>
      <c r="BZ9" s="134">
        <v>27.67</v>
      </c>
      <c r="CA9" s="134">
        <v>27.85</v>
      </c>
      <c r="CB9" s="134">
        <v>29.66</v>
      </c>
      <c r="CC9" s="134">
        <v>31.25</v>
      </c>
      <c r="CD9" s="134">
        <v>33.96</v>
      </c>
      <c r="CE9" s="134">
        <v>34.299999999999997</v>
      </c>
      <c r="CF9" s="134">
        <v>32.39</v>
      </c>
      <c r="CG9" s="134">
        <v>32.47</v>
      </c>
      <c r="CH9" s="134">
        <v>32.11</v>
      </c>
      <c r="CI9" s="134">
        <v>33.049999999999997</v>
      </c>
      <c r="CJ9" s="134">
        <v>32.979999999999997</v>
      </c>
      <c r="CK9" s="134">
        <v>31.95</v>
      </c>
      <c r="CL9" s="134">
        <v>30.35</v>
      </c>
      <c r="CM9" s="134">
        <v>30.64</v>
      </c>
      <c r="CN9" s="134">
        <v>33.58</v>
      </c>
      <c r="CO9" s="134">
        <v>35.46</v>
      </c>
      <c r="CP9" s="134">
        <v>35.61</v>
      </c>
      <c r="CQ9" s="134">
        <v>36.44</v>
      </c>
      <c r="CR9" s="134">
        <v>34.58</v>
      </c>
      <c r="CS9" s="134">
        <v>33.130000000000003</v>
      </c>
      <c r="CT9" s="134">
        <v>32.21</v>
      </c>
      <c r="CU9" s="134">
        <v>34.159999999999997</v>
      </c>
      <c r="CV9" s="134">
        <v>34.49</v>
      </c>
      <c r="CW9" s="134">
        <v>32.74</v>
      </c>
      <c r="CX9" s="134">
        <v>29.9</v>
      </c>
      <c r="CY9" s="134">
        <v>29.7</v>
      </c>
      <c r="CZ9" s="134">
        <v>32.18</v>
      </c>
      <c r="DA9" s="134">
        <v>32.67</v>
      </c>
      <c r="DB9" s="134">
        <v>32.11</v>
      </c>
      <c r="DC9" s="134">
        <v>32.28</v>
      </c>
      <c r="DD9" s="134">
        <v>31.22</v>
      </c>
      <c r="DE9" s="134">
        <v>31.35</v>
      </c>
      <c r="DF9" s="134">
        <v>30.59</v>
      </c>
      <c r="DG9" s="134">
        <v>32.61</v>
      </c>
      <c r="DH9" s="134">
        <v>32.880000000000003</v>
      </c>
      <c r="DI9" s="134">
        <v>30.9</v>
      </c>
      <c r="DJ9" s="134">
        <v>32</v>
      </c>
      <c r="DK9" s="134">
        <v>32.299999999999997</v>
      </c>
      <c r="DL9" s="134">
        <v>34.74</v>
      </c>
      <c r="DM9" s="134">
        <v>36.090000000000003</v>
      </c>
      <c r="DN9" s="134">
        <v>36.44</v>
      </c>
      <c r="DO9" s="134">
        <v>37.22</v>
      </c>
      <c r="DP9" s="134">
        <v>36.69</v>
      </c>
      <c r="DQ9" s="134">
        <v>35.83</v>
      </c>
      <c r="DR9" s="134">
        <v>37.869999999999997</v>
      </c>
      <c r="DS9" s="134">
        <v>38.53</v>
      </c>
      <c r="DT9" s="134">
        <v>38.24</v>
      </c>
      <c r="DU9" s="134">
        <v>36.44</v>
      </c>
      <c r="DV9" s="134">
        <v>33.83</v>
      </c>
      <c r="DW9" s="134">
        <v>33.61</v>
      </c>
      <c r="DX9" s="134">
        <v>35.909999999999997</v>
      </c>
      <c r="DY9" s="134">
        <v>37.229999999999997</v>
      </c>
      <c r="DZ9" s="134">
        <v>38.26</v>
      </c>
      <c r="EA9" s="134">
        <v>38.47</v>
      </c>
      <c r="EB9" s="134">
        <v>36.25</v>
      </c>
      <c r="EC9" s="134">
        <v>34.93</v>
      </c>
      <c r="ED9" s="134">
        <v>33.21</v>
      </c>
      <c r="EE9" s="134">
        <v>33.200000000000003</v>
      </c>
      <c r="EF9" s="134">
        <v>31.52</v>
      </c>
      <c r="EG9" s="134">
        <v>30.33</v>
      </c>
      <c r="EH9" s="134">
        <v>29.93</v>
      </c>
      <c r="EI9" s="134">
        <v>29.64</v>
      </c>
      <c r="EJ9" s="134">
        <v>30.11</v>
      </c>
      <c r="EK9" s="134">
        <v>30.94</v>
      </c>
      <c r="EL9" s="134">
        <v>32.46</v>
      </c>
      <c r="EM9" s="134">
        <v>32.229999999999997</v>
      </c>
      <c r="EN9" s="134">
        <v>31.52</v>
      </c>
      <c r="EO9" s="134">
        <v>31.1</v>
      </c>
      <c r="EP9" s="134">
        <v>30.16</v>
      </c>
      <c r="EQ9" s="134">
        <v>29.07</v>
      </c>
      <c r="ER9" s="134">
        <v>28.89</v>
      </c>
      <c r="ES9" s="134">
        <v>27.96</v>
      </c>
      <c r="ET9" s="134">
        <v>28.43</v>
      </c>
      <c r="EU9" s="134">
        <v>28.78</v>
      </c>
      <c r="EV9" s="134">
        <v>28.65</v>
      </c>
      <c r="EW9" s="134">
        <v>28.4</v>
      </c>
      <c r="EX9" s="134">
        <v>29.42</v>
      </c>
      <c r="EY9" s="134">
        <v>30.2</v>
      </c>
      <c r="EZ9" s="134">
        <v>31.59</v>
      </c>
      <c r="FA9" s="134">
        <v>32.340000000000003</v>
      </c>
      <c r="FB9" s="134">
        <v>32.72</v>
      </c>
    </row>
    <row r="10" spans="2:158" x14ac:dyDescent="0.2">
      <c r="B10" s="51" t="s">
        <v>78</v>
      </c>
      <c r="C10" s="52">
        <v>28.64</v>
      </c>
      <c r="D10" s="52">
        <v>28.12</v>
      </c>
      <c r="E10" s="52">
        <v>27.71</v>
      </c>
      <c r="F10" s="52">
        <v>27.65</v>
      </c>
      <c r="G10" s="52">
        <v>27.99</v>
      </c>
      <c r="H10" s="52">
        <v>27.78</v>
      </c>
      <c r="I10" s="52">
        <v>27.87</v>
      </c>
      <c r="J10" s="52">
        <v>28.44</v>
      </c>
      <c r="K10" s="53">
        <v>29.69</v>
      </c>
      <c r="L10" s="53">
        <v>30.99</v>
      </c>
      <c r="M10" s="53">
        <v>31.5</v>
      </c>
      <c r="N10" s="53">
        <v>30.52</v>
      </c>
      <c r="O10" s="53">
        <v>27.25</v>
      </c>
      <c r="P10" s="53">
        <v>26.75</v>
      </c>
      <c r="Q10" s="53">
        <v>26.45</v>
      </c>
      <c r="R10" s="53">
        <v>26.3</v>
      </c>
      <c r="S10" s="53">
        <v>26.15</v>
      </c>
      <c r="T10" s="53">
        <v>26.32</v>
      </c>
      <c r="U10" s="53">
        <v>26.35</v>
      </c>
      <c r="V10" s="53">
        <v>26.7</v>
      </c>
      <c r="W10" s="53">
        <v>28.77</v>
      </c>
      <c r="X10" s="53">
        <v>29.69</v>
      </c>
      <c r="Y10" s="53">
        <v>30.19</v>
      </c>
      <c r="Z10" s="53">
        <v>29.51</v>
      </c>
      <c r="AA10" s="53">
        <v>27.25</v>
      </c>
      <c r="AB10" s="53">
        <v>26.75</v>
      </c>
      <c r="AC10" s="53">
        <v>26.45</v>
      </c>
      <c r="AD10" s="53">
        <v>26.3</v>
      </c>
      <c r="AE10" s="53">
        <v>26.15</v>
      </c>
      <c r="AF10" s="53">
        <v>26.32</v>
      </c>
      <c r="AG10" s="53">
        <v>26.35</v>
      </c>
      <c r="AH10" s="53">
        <v>26.7</v>
      </c>
      <c r="AI10" s="53">
        <v>27.45</v>
      </c>
      <c r="AJ10" s="53">
        <v>27.87</v>
      </c>
      <c r="AK10" s="53">
        <v>28</v>
      </c>
      <c r="AL10" s="53">
        <v>27.75</v>
      </c>
      <c r="AM10" s="134">
        <v>27.05</v>
      </c>
      <c r="AN10" s="134">
        <v>27.15</v>
      </c>
      <c r="AO10" s="134">
        <v>27.15</v>
      </c>
      <c r="AP10" s="134">
        <v>27.4</v>
      </c>
      <c r="AQ10" s="134">
        <v>27.5</v>
      </c>
      <c r="AR10" s="134">
        <v>29.1</v>
      </c>
      <c r="AS10" s="134">
        <v>31.85</v>
      </c>
      <c r="AT10" s="134">
        <v>35</v>
      </c>
      <c r="AU10" s="134">
        <v>37</v>
      </c>
      <c r="AV10" s="134">
        <v>40.5</v>
      </c>
      <c r="AW10" s="134">
        <v>41</v>
      </c>
      <c r="AX10" s="134">
        <v>40.799999999999997</v>
      </c>
      <c r="AY10" s="134">
        <v>38.5</v>
      </c>
      <c r="AZ10" s="134">
        <v>37</v>
      </c>
      <c r="BA10" s="134">
        <v>35.299999999999997</v>
      </c>
      <c r="BB10" s="134">
        <v>34</v>
      </c>
      <c r="BC10" s="134">
        <v>34</v>
      </c>
      <c r="BD10" s="134">
        <v>32.799999999999997</v>
      </c>
      <c r="BE10" s="134">
        <v>33.6</v>
      </c>
      <c r="BF10" s="134">
        <v>34.1</v>
      </c>
      <c r="BG10" s="134">
        <v>33.4</v>
      </c>
      <c r="BH10" s="134">
        <v>31.8</v>
      </c>
      <c r="BI10" s="134">
        <v>29.8</v>
      </c>
      <c r="BJ10" s="134">
        <v>27.8</v>
      </c>
      <c r="BK10" s="134">
        <v>26</v>
      </c>
      <c r="BL10" s="134">
        <v>25.2</v>
      </c>
      <c r="BM10" s="134">
        <v>24</v>
      </c>
      <c r="BN10" s="134">
        <v>23</v>
      </c>
      <c r="BO10" s="134">
        <v>22.4</v>
      </c>
      <c r="BP10" s="134">
        <v>22</v>
      </c>
      <c r="BQ10" s="134">
        <v>22</v>
      </c>
      <c r="BR10" s="134">
        <v>22.18</v>
      </c>
      <c r="BS10" s="134">
        <v>22.07</v>
      </c>
      <c r="BT10" s="134">
        <v>23.1</v>
      </c>
      <c r="BU10" s="134">
        <v>25.5</v>
      </c>
      <c r="BV10" s="134">
        <v>26</v>
      </c>
      <c r="BW10" s="134">
        <v>28.4</v>
      </c>
      <c r="BX10" s="134">
        <v>28.14</v>
      </c>
      <c r="BY10" s="134">
        <v>27.95</v>
      </c>
      <c r="BZ10" s="134">
        <v>28.37</v>
      </c>
      <c r="CA10" s="134">
        <v>29.41</v>
      </c>
      <c r="CB10" s="134">
        <v>30.07</v>
      </c>
      <c r="CC10" s="134">
        <v>30.59</v>
      </c>
      <c r="CD10" s="134">
        <v>31.83</v>
      </c>
      <c r="CE10" s="134">
        <v>33.4</v>
      </c>
      <c r="CF10" s="134">
        <v>34.409999999999997</v>
      </c>
      <c r="CG10" s="134">
        <v>34.65</v>
      </c>
      <c r="CH10" s="134">
        <v>34.42</v>
      </c>
      <c r="CI10" s="134">
        <v>33.119999999999997</v>
      </c>
      <c r="CJ10" s="134">
        <v>33.200000000000003</v>
      </c>
      <c r="CK10" s="134">
        <v>34.06</v>
      </c>
      <c r="CL10" s="134">
        <v>34.18</v>
      </c>
      <c r="CM10" s="134">
        <v>34.44</v>
      </c>
      <c r="CN10" s="134">
        <v>34.39</v>
      </c>
      <c r="CO10" s="134">
        <v>34.53</v>
      </c>
      <c r="CP10" s="134">
        <v>34.729999999999997</v>
      </c>
      <c r="CQ10" s="134">
        <v>35.479999999999997</v>
      </c>
      <c r="CR10" s="134">
        <v>36.42</v>
      </c>
      <c r="CS10" s="134">
        <v>36.9</v>
      </c>
      <c r="CT10" s="134">
        <v>35.71</v>
      </c>
      <c r="CU10" s="134">
        <v>33.75</v>
      </c>
      <c r="CV10" s="134">
        <v>33.4</v>
      </c>
      <c r="CW10" s="134">
        <v>32.700000000000003</v>
      </c>
      <c r="CX10" s="134">
        <v>31.95</v>
      </c>
      <c r="CY10" s="134">
        <v>30.85</v>
      </c>
      <c r="CZ10" s="134">
        <v>29.15</v>
      </c>
      <c r="DA10" s="134">
        <v>29.04</v>
      </c>
      <c r="DB10" s="134">
        <v>29.13</v>
      </c>
      <c r="DC10" s="134">
        <v>30.84</v>
      </c>
      <c r="DD10" s="134">
        <v>33.6</v>
      </c>
      <c r="DE10" s="134">
        <v>34.97</v>
      </c>
      <c r="DF10" s="134">
        <v>35.020000000000003</v>
      </c>
      <c r="DG10" s="134">
        <v>34.770000000000003</v>
      </c>
      <c r="DH10" s="134">
        <v>34.58</v>
      </c>
      <c r="DI10" s="134">
        <v>34.68</v>
      </c>
      <c r="DJ10" s="134">
        <v>34.65</v>
      </c>
      <c r="DK10" s="134">
        <v>32.99</v>
      </c>
      <c r="DL10" s="134">
        <v>36.1</v>
      </c>
      <c r="DM10" s="134">
        <v>37.56</v>
      </c>
      <c r="DN10" s="134">
        <v>37.700000000000003</v>
      </c>
      <c r="DO10" s="134">
        <v>40</v>
      </c>
      <c r="DP10" s="134">
        <v>41.74</v>
      </c>
      <c r="DQ10" s="134">
        <v>42.46</v>
      </c>
      <c r="DR10" s="134">
        <v>42.24</v>
      </c>
      <c r="DS10" s="134">
        <v>41.26</v>
      </c>
      <c r="DT10" s="134">
        <v>40.94</v>
      </c>
      <c r="DU10" s="134">
        <v>40.549999999999997</v>
      </c>
      <c r="DV10" s="134">
        <v>39.72</v>
      </c>
      <c r="DW10" s="134">
        <v>38.869999999999997</v>
      </c>
      <c r="DX10" s="134">
        <v>37.97</v>
      </c>
      <c r="DY10" s="134">
        <v>37.18</v>
      </c>
      <c r="DZ10" s="134">
        <v>37.090000000000003</v>
      </c>
      <c r="EA10" s="134">
        <v>36.44</v>
      </c>
      <c r="EB10" s="134">
        <v>35.14</v>
      </c>
      <c r="EC10" s="134">
        <v>33.99</v>
      </c>
      <c r="ED10" s="134">
        <v>32.479999999999997</v>
      </c>
      <c r="EE10" s="134">
        <v>31.52</v>
      </c>
      <c r="EF10" s="134">
        <v>31.52</v>
      </c>
      <c r="EG10" s="134">
        <v>30.79</v>
      </c>
      <c r="EH10" s="134">
        <v>30.85</v>
      </c>
      <c r="EI10" s="134">
        <v>29.83</v>
      </c>
      <c r="EJ10" s="134">
        <v>28.83</v>
      </c>
      <c r="EK10" s="134">
        <v>27.94</v>
      </c>
      <c r="EL10" s="134">
        <v>27.78</v>
      </c>
      <c r="EM10" s="134">
        <v>28.38</v>
      </c>
      <c r="EN10" s="134">
        <v>29.5</v>
      </c>
      <c r="EO10" s="134">
        <v>29.77</v>
      </c>
      <c r="EP10" s="134">
        <v>29.74</v>
      </c>
      <c r="EQ10" s="134">
        <v>28.87</v>
      </c>
      <c r="ER10" s="134">
        <v>28.13</v>
      </c>
      <c r="ES10" s="134">
        <v>27.31</v>
      </c>
      <c r="ET10" s="134">
        <v>25.74</v>
      </c>
      <c r="EU10" s="134">
        <v>23.96</v>
      </c>
      <c r="EV10" s="134">
        <v>23.22</v>
      </c>
      <c r="EW10" s="134">
        <v>23.42</v>
      </c>
      <c r="EX10" s="134">
        <v>24.3</v>
      </c>
      <c r="EY10" s="134">
        <v>26.37</v>
      </c>
      <c r="EZ10" s="134">
        <v>30.42</v>
      </c>
      <c r="FA10" s="134">
        <v>33.14</v>
      </c>
      <c r="FB10" s="134">
        <v>33.67</v>
      </c>
    </row>
    <row r="11" spans="2:158" x14ac:dyDescent="0.2">
      <c r="B11" s="51" t="s">
        <v>79</v>
      </c>
      <c r="C11" s="52"/>
      <c r="D11" s="52"/>
      <c r="E11" s="52"/>
      <c r="F11" s="52"/>
      <c r="G11" s="52">
        <v>16.899999999999999</v>
      </c>
      <c r="H11" s="52">
        <v>20.7</v>
      </c>
      <c r="I11" s="52">
        <v>22</v>
      </c>
      <c r="J11" s="52">
        <v>22.23</v>
      </c>
      <c r="K11" s="53">
        <v>22.8</v>
      </c>
      <c r="L11" s="53">
        <v>23.4</v>
      </c>
      <c r="M11" s="53">
        <v>24.7</v>
      </c>
      <c r="N11" s="53">
        <v>25.5</v>
      </c>
      <c r="O11" s="53">
        <v>26.62</v>
      </c>
      <c r="P11" s="53">
        <v>26.41</v>
      </c>
      <c r="Q11" s="53">
        <v>25.8</v>
      </c>
      <c r="R11" s="53">
        <v>25.19</v>
      </c>
      <c r="S11" s="53">
        <v>24.91</v>
      </c>
      <c r="T11" s="53">
        <v>23.95</v>
      </c>
      <c r="U11" s="53">
        <v>23.97</v>
      </c>
      <c r="V11" s="53">
        <v>24.59</v>
      </c>
      <c r="W11" s="53">
        <v>24.97</v>
      </c>
      <c r="X11" s="53">
        <v>25.28</v>
      </c>
      <c r="Y11" s="53">
        <v>25.4</v>
      </c>
      <c r="Z11" s="53">
        <v>26.91</v>
      </c>
      <c r="AA11" s="53">
        <v>26.62</v>
      </c>
      <c r="AB11" s="53">
        <v>26.41</v>
      </c>
      <c r="AC11" s="53">
        <v>25.8</v>
      </c>
      <c r="AD11" s="53">
        <v>25.19</v>
      </c>
      <c r="AE11" s="53">
        <v>24.91</v>
      </c>
      <c r="AF11" s="53">
        <v>23.95</v>
      </c>
      <c r="AG11" s="53">
        <v>23.97</v>
      </c>
      <c r="AH11" s="53">
        <v>24.59</v>
      </c>
      <c r="AI11" s="53">
        <v>24.61</v>
      </c>
      <c r="AJ11" s="53">
        <v>25.5</v>
      </c>
      <c r="AK11" s="53">
        <v>26.68</v>
      </c>
      <c r="AL11" s="53">
        <v>26.82</v>
      </c>
      <c r="AM11" s="134">
        <v>26.49</v>
      </c>
      <c r="AN11" s="134">
        <v>26.52</v>
      </c>
      <c r="AO11" s="134">
        <v>26.62</v>
      </c>
      <c r="AP11" s="134">
        <v>26.94</v>
      </c>
      <c r="AQ11" s="134">
        <v>27.26</v>
      </c>
      <c r="AR11" s="134">
        <v>27.02</v>
      </c>
      <c r="AS11" s="134">
        <v>28.09</v>
      </c>
      <c r="AT11" s="134">
        <v>28.84</v>
      </c>
      <c r="AU11" s="134">
        <v>30.9</v>
      </c>
      <c r="AV11" s="134">
        <v>33.47</v>
      </c>
      <c r="AW11" s="134">
        <v>35.69</v>
      </c>
      <c r="AX11" s="134">
        <v>36.700000000000003</v>
      </c>
      <c r="AY11" s="134">
        <v>34.299999999999997</v>
      </c>
      <c r="AZ11" s="134">
        <v>33.799999999999997</v>
      </c>
      <c r="BA11" s="134">
        <v>33.22</v>
      </c>
      <c r="BB11" s="134">
        <v>32.43</v>
      </c>
      <c r="BC11" s="134">
        <v>31.46</v>
      </c>
      <c r="BD11" s="134">
        <v>30.73</v>
      </c>
      <c r="BE11" s="134">
        <v>31.14</v>
      </c>
      <c r="BF11" s="134">
        <v>30.32</v>
      </c>
      <c r="BG11" s="134">
        <v>29.46</v>
      </c>
      <c r="BH11" s="134">
        <v>27.16</v>
      </c>
      <c r="BI11" s="134">
        <v>25.78</v>
      </c>
      <c r="BJ11" s="134">
        <v>24.02</v>
      </c>
      <c r="BK11" s="134">
        <v>22.27</v>
      </c>
      <c r="BL11" s="134">
        <v>20.28</v>
      </c>
      <c r="BM11" s="134">
        <v>20.5</v>
      </c>
      <c r="BN11" s="134">
        <v>21.05</v>
      </c>
      <c r="BO11" s="134">
        <v>21</v>
      </c>
      <c r="BP11" s="134">
        <v>20.54</v>
      </c>
      <c r="BQ11" s="134">
        <v>21.33</v>
      </c>
      <c r="BR11" s="134">
        <v>22.45</v>
      </c>
      <c r="BS11" s="134">
        <v>22.73</v>
      </c>
      <c r="BT11" s="134">
        <v>23.18</v>
      </c>
      <c r="BU11" s="134">
        <v>25.23</v>
      </c>
      <c r="BV11" s="134">
        <v>25.73</v>
      </c>
      <c r="BW11" s="134">
        <v>26.02</v>
      </c>
      <c r="BX11" s="134">
        <v>26.6</v>
      </c>
      <c r="BY11" s="134">
        <v>26.92</v>
      </c>
      <c r="BZ11" s="134">
        <v>26.91</v>
      </c>
      <c r="CA11" s="134">
        <v>25.81</v>
      </c>
      <c r="CB11" s="134">
        <v>25.6</v>
      </c>
      <c r="CC11" s="134">
        <v>25.82</v>
      </c>
      <c r="CD11" s="134">
        <v>27.19</v>
      </c>
      <c r="CE11" s="134">
        <v>28.2</v>
      </c>
      <c r="CF11" s="134">
        <v>28.94</v>
      </c>
      <c r="CG11" s="134">
        <v>30.1</v>
      </c>
      <c r="CH11" s="134">
        <v>29.79</v>
      </c>
      <c r="CI11" s="134">
        <v>30.02</v>
      </c>
      <c r="CJ11" s="134">
        <v>30.26</v>
      </c>
      <c r="CK11" s="134">
        <v>30.28</v>
      </c>
      <c r="CL11" s="134">
        <v>30.24</v>
      </c>
      <c r="CM11" s="134">
        <v>30.24</v>
      </c>
      <c r="CN11" s="134">
        <v>29.9</v>
      </c>
      <c r="CO11" s="134">
        <v>30.08</v>
      </c>
      <c r="CP11" s="134">
        <v>29.13</v>
      </c>
      <c r="CQ11" s="134">
        <v>27.98</v>
      </c>
      <c r="CR11" s="134">
        <v>28.33</v>
      </c>
      <c r="CS11" s="134">
        <v>28.91</v>
      </c>
      <c r="CT11" s="134">
        <v>28.74</v>
      </c>
      <c r="CU11" s="134">
        <v>28.82</v>
      </c>
      <c r="CV11" s="134">
        <v>30.34</v>
      </c>
      <c r="CW11" s="134">
        <v>30.25</v>
      </c>
      <c r="CX11" s="134">
        <v>28.79</v>
      </c>
      <c r="CY11" s="134">
        <v>27.46</v>
      </c>
      <c r="CZ11" s="134">
        <v>26.84</v>
      </c>
      <c r="DA11" s="134">
        <v>27.34</v>
      </c>
      <c r="DB11" s="134">
        <v>28.19</v>
      </c>
      <c r="DC11" s="134">
        <v>28.13</v>
      </c>
      <c r="DD11" s="134">
        <v>28.95</v>
      </c>
      <c r="DE11" s="134">
        <v>29.73</v>
      </c>
      <c r="DF11" s="134">
        <v>30.1</v>
      </c>
      <c r="DG11" s="134">
        <v>29.75</v>
      </c>
      <c r="DH11" s="134">
        <v>29.63</v>
      </c>
      <c r="DI11" s="134">
        <v>30.02</v>
      </c>
      <c r="DJ11" s="134">
        <v>30.26</v>
      </c>
      <c r="DK11" s="134">
        <v>30.03</v>
      </c>
      <c r="DL11" s="134">
        <v>29.48</v>
      </c>
      <c r="DM11" s="134">
        <v>30.21</v>
      </c>
      <c r="DN11" s="134">
        <v>31.17</v>
      </c>
      <c r="DO11" s="134">
        <v>32.64</v>
      </c>
      <c r="DP11" s="134">
        <v>34.07</v>
      </c>
      <c r="DQ11" s="134">
        <v>36.549999999999997</v>
      </c>
      <c r="DR11" s="134">
        <v>37.17</v>
      </c>
      <c r="DS11" s="134">
        <v>35.799999999999997</v>
      </c>
      <c r="DT11" s="134">
        <v>35.6</v>
      </c>
      <c r="DU11" s="134">
        <v>35.159999999999997</v>
      </c>
      <c r="DV11" s="134">
        <v>33.83</v>
      </c>
      <c r="DW11" s="134">
        <v>32.94</v>
      </c>
      <c r="DX11" s="134">
        <v>32.43</v>
      </c>
      <c r="DY11" s="134">
        <v>32.04</v>
      </c>
      <c r="DZ11" s="134">
        <v>30.18</v>
      </c>
      <c r="EA11" s="134">
        <v>29.74</v>
      </c>
      <c r="EB11" s="134">
        <v>29.64</v>
      </c>
      <c r="EC11" s="134">
        <v>29.61</v>
      </c>
      <c r="ED11" s="134">
        <v>29.98</v>
      </c>
      <c r="EE11" s="134">
        <v>28.55</v>
      </c>
      <c r="EF11" s="134">
        <v>29.09</v>
      </c>
      <c r="EG11" s="134">
        <v>29.57</v>
      </c>
      <c r="EH11" s="134">
        <v>29.35</v>
      </c>
      <c r="EI11" s="134">
        <v>28.23</v>
      </c>
      <c r="EJ11" s="134">
        <v>26.98</v>
      </c>
      <c r="EK11" s="134">
        <v>26.96</v>
      </c>
      <c r="EL11" s="134">
        <v>26.54</v>
      </c>
      <c r="EM11" s="134">
        <v>26.56</v>
      </c>
      <c r="EN11" s="134">
        <v>27.31</v>
      </c>
      <c r="EO11" s="134">
        <v>27.41</v>
      </c>
      <c r="EP11" s="134">
        <v>27.39</v>
      </c>
      <c r="EQ11" s="134">
        <v>26.14</v>
      </c>
      <c r="ER11" s="134">
        <v>25.6</v>
      </c>
      <c r="ES11" s="134">
        <v>25.71</v>
      </c>
      <c r="ET11" s="134">
        <v>24.43</v>
      </c>
      <c r="EU11" s="134">
        <v>23.33</v>
      </c>
      <c r="EV11" s="134">
        <v>23.12</v>
      </c>
      <c r="EW11" s="134">
        <v>23.29</v>
      </c>
      <c r="EX11" s="134">
        <v>24.95</v>
      </c>
      <c r="EY11" s="134">
        <v>26.41</v>
      </c>
      <c r="EZ11" s="134">
        <v>28.3</v>
      </c>
      <c r="FA11" s="134">
        <v>29.62</v>
      </c>
      <c r="FB11" s="134">
        <v>30.67</v>
      </c>
    </row>
    <row r="12" spans="2:158" x14ac:dyDescent="0.2">
      <c r="B12" s="54" t="s">
        <v>80</v>
      </c>
      <c r="C12" s="55">
        <v>22.51</v>
      </c>
      <c r="D12" s="55">
        <v>22.79</v>
      </c>
      <c r="E12" s="55">
        <v>22.97</v>
      </c>
      <c r="F12" s="55">
        <v>23.01</v>
      </c>
      <c r="G12" s="55">
        <v>22.26</v>
      </c>
      <c r="H12" s="55">
        <v>22.61</v>
      </c>
      <c r="I12" s="55">
        <v>22.68</v>
      </c>
      <c r="J12" s="55">
        <v>22.61</v>
      </c>
      <c r="K12" s="56">
        <v>22.87</v>
      </c>
      <c r="L12" s="56">
        <v>23.35</v>
      </c>
      <c r="M12" s="56">
        <v>23.88</v>
      </c>
      <c r="N12" s="56">
        <v>24.43</v>
      </c>
      <c r="O12" s="56">
        <v>25.11</v>
      </c>
      <c r="P12" s="56">
        <v>25.11</v>
      </c>
      <c r="Q12" s="56">
        <v>25.28</v>
      </c>
      <c r="R12" s="56">
        <v>24.53</v>
      </c>
      <c r="S12" s="56">
        <v>24.61</v>
      </c>
      <c r="T12" s="56">
        <v>24.29</v>
      </c>
      <c r="U12" s="56">
        <v>23.73</v>
      </c>
      <c r="V12" s="56">
        <v>24.18</v>
      </c>
      <c r="W12" s="56">
        <v>24.37</v>
      </c>
      <c r="X12" s="56">
        <v>24.04</v>
      </c>
      <c r="Y12" s="56">
        <v>24.45</v>
      </c>
      <c r="Z12" s="56">
        <v>25.15</v>
      </c>
      <c r="AA12" s="56">
        <v>25.11</v>
      </c>
      <c r="AB12" s="56">
        <v>25.11</v>
      </c>
      <c r="AC12" s="56">
        <v>25.28</v>
      </c>
      <c r="AD12" s="56">
        <v>24.53</v>
      </c>
      <c r="AE12" s="56">
        <v>24.61</v>
      </c>
      <c r="AF12" s="56">
        <v>24.29</v>
      </c>
      <c r="AG12" s="56">
        <v>23.73</v>
      </c>
      <c r="AH12" s="56">
        <v>24.18</v>
      </c>
      <c r="AI12" s="56">
        <v>24.74</v>
      </c>
      <c r="AJ12" s="56">
        <v>25.3</v>
      </c>
      <c r="AK12" s="56">
        <v>26.22</v>
      </c>
      <c r="AL12" s="56">
        <v>27.06</v>
      </c>
      <c r="AM12" s="135">
        <v>27.39</v>
      </c>
      <c r="AN12" s="135">
        <v>27.46</v>
      </c>
      <c r="AO12" s="135">
        <v>28.24</v>
      </c>
      <c r="AP12" s="135">
        <v>27.8</v>
      </c>
      <c r="AQ12" s="135">
        <v>27.57</v>
      </c>
      <c r="AR12" s="135">
        <v>27.2</v>
      </c>
      <c r="AS12" s="135">
        <v>27.75</v>
      </c>
      <c r="AT12" s="135">
        <v>27.82</v>
      </c>
      <c r="AU12" s="135">
        <v>28.85</v>
      </c>
      <c r="AV12" s="135">
        <v>30.9</v>
      </c>
      <c r="AW12" s="135">
        <v>32.68</v>
      </c>
      <c r="AX12" s="135">
        <v>33.729999999999997</v>
      </c>
      <c r="AY12" s="135">
        <v>35.22</v>
      </c>
      <c r="AZ12" s="135">
        <v>35.22</v>
      </c>
      <c r="BA12" s="135">
        <v>35.61</v>
      </c>
      <c r="BB12" s="135">
        <v>33.869999999999997</v>
      </c>
      <c r="BC12" s="135">
        <v>33.44</v>
      </c>
      <c r="BD12" s="135">
        <v>33.28</v>
      </c>
      <c r="BE12" s="135">
        <v>32.32</v>
      </c>
      <c r="BF12" s="135">
        <v>31.61</v>
      </c>
      <c r="BG12" s="135">
        <v>31.24</v>
      </c>
      <c r="BH12" s="135">
        <v>30.45</v>
      </c>
      <c r="BI12" s="135">
        <v>27.99</v>
      </c>
      <c r="BJ12" s="135">
        <v>27.3</v>
      </c>
      <c r="BK12" s="135">
        <v>24.39</v>
      </c>
      <c r="BL12" s="135">
        <v>21.39</v>
      </c>
      <c r="BM12" s="135">
        <v>18.7</v>
      </c>
      <c r="BN12" s="135">
        <v>17.68</v>
      </c>
      <c r="BO12" s="135">
        <v>17.670000000000002</v>
      </c>
      <c r="BP12" s="135">
        <v>18</v>
      </c>
      <c r="BQ12" s="135">
        <v>18.600000000000001</v>
      </c>
      <c r="BR12" s="135">
        <v>19.54</v>
      </c>
      <c r="BS12" s="135">
        <v>20.96</v>
      </c>
      <c r="BT12" s="135">
        <v>23.24</v>
      </c>
      <c r="BU12" s="135">
        <v>25.16</v>
      </c>
      <c r="BV12" s="135">
        <v>25.99</v>
      </c>
      <c r="BW12" s="135">
        <v>25.84</v>
      </c>
      <c r="BX12" s="135">
        <v>25.84</v>
      </c>
      <c r="BY12" s="135">
        <v>26.08</v>
      </c>
      <c r="BZ12" s="135">
        <v>26.03</v>
      </c>
      <c r="CA12" s="135">
        <v>26.09</v>
      </c>
      <c r="CB12" s="135">
        <v>26.35</v>
      </c>
      <c r="CC12" s="135">
        <v>26.59</v>
      </c>
      <c r="CD12" s="135">
        <v>26.96</v>
      </c>
      <c r="CE12" s="135">
        <v>27.93</v>
      </c>
      <c r="CF12" s="135">
        <v>29.27</v>
      </c>
      <c r="CG12" s="135">
        <v>29.93</v>
      </c>
      <c r="CH12" s="135">
        <v>30.57</v>
      </c>
      <c r="CI12" s="135">
        <v>30.86</v>
      </c>
      <c r="CJ12" s="135">
        <v>31.21</v>
      </c>
      <c r="CK12" s="135">
        <v>31.21</v>
      </c>
      <c r="CL12" s="135">
        <v>31.79</v>
      </c>
      <c r="CM12" s="135">
        <v>31.64</v>
      </c>
      <c r="CN12" s="135">
        <v>31.61</v>
      </c>
      <c r="CO12" s="135">
        <v>31.39</v>
      </c>
      <c r="CP12" s="135">
        <v>31.58</v>
      </c>
      <c r="CQ12" s="135">
        <v>31.65</v>
      </c>
      <c r="CR12" s="135">
        <v>32.01</v>
      </c>
      <c r="CS12" s="135">
        <v>32.31</v>
      </c>
      <c r="CT12" s="135">
        <v>32.21</v>
      </c>
      <c r="CU12" s="135">
        <v>31.72</v>
      </c>
      <c r="CV12" s="135">
        <v>31.63</v>
      </c>
      <c r="CW12" s="135">
        <v>30.84</v>
      </c>
      <c r="CX12" s="135">
        <v>29.75</v>
      </c>
      <c r="CY12" s="135">
        <v>30.52</v>
      </c>
      <c r="CZ12" s="135">
        <v>27.69</v>
      </c>
      <c r="DA12" s="135">
        <v>27.18</v>
      </c>
      <c r="DB12" s="135">
        <v>27.24</v>
      </c>
      <c r="DC12" s="135">
        <v>28.05</v>
      </c>
      <c r="DD12" s="135">
        <v>29.33</v>
      </c>
      <c r="DE12" s="135">
        <v>30.43</v>
      </c>
      <c r="DF12" s="135">
        <v>31.03</v>
      </c>
      <c r="DG12" s="135">
        <v>31.4</v>
      </c>
      <c r="DH12" s="135">
        <v>31.66</v>
      </c>
      <c r="DI12" s="135">
        <v>31.73</v>
      </c>
      <c r="DJ12" s="135">
        <v>31.78</v>
      </c>
      <c r="DK12" s="135">
        <v>31.54</v>
      </c>
      <c r="DL12" s="135">
        <v>31.72</v>
      </c>
      <c r="DM12" s="135">
        <v>32.020000000000003</v>
      </c>
      <c r="DN12" s="135">
        <v>32.28</v>
      </c>
      <c r="DO12" s="135">
        <v>33.299999999999997</v>
      </c>
      <c r="DP12" s="135">
        <v>34.409999999999997</v>
      </c>
      <c r="DQ12" s="135">
        <v>35.03</v>
      </c>
      <c r="DR12" s="135">
        <v>35.549999999999997</v>
      </c>
      <c r="DS12" s="135">
        <v>35.799999999999997</v>
      </c>
      <c r="DT12" s="135">
        <v>35.950000000000003</v>
      </c>
      <c r="DU12" s="135">
        <v>35.799999999999997</v>
      </c>
      <c r="DV12" s="135">
        <v>35.049999999999997</v>
      </c>
      <c r="DW12" s="135">
        <v>34.47</v>
      </c>
      <c r="DX12" s="135">
        <v>33.630000000000003</v>
      </c>
      <c r="DY12" s="135">
        <v>33.18</v>
      </c>
      <c r="DZ12" s="135">
        <v>32.840000000000003</v>
      </c>
      <c r="EA12" s="135">
        <v>32.630000000000003</v>
      </c>
      <c r="EB12" s="135">
        <v>32.49</v>
      </c>
      <c r="EC12" s="135">
        <v>32.06</v>
      </c>
      <c r="ED12" s="135">
        <v>31.79</v>
      </c>
      <c r="EE12" s="135">
        <v>30.79</v>
      </c>
      <c r="EF12" s="135">
        <v>29.92</v>
      </c>
      <c r="EG12" s="135">
        <v>29.41</v>
      </c>
      <c r="EH12" s="135">
        <v>29.08</v>
      </c>
      <c r="EI12" s="135">
        <v>27.89</v>
      </c>
      <c r="EJ12" s="135">
        <v>27</v>
      </c>
      <c r="EK12" s="135">
        <v>26.43</v>
      </c>
      <c r="EL12" s="135">
        <v>26.25</v>
      </c>
      <c r="EM12" s="135">
        <v>26.63</v>
      </c>
      <c r="EN12" s="135">
        <v>27.08</v>
      </c>
      <c r="EO12" s="135">
        <v>27.41</v>
      </c>
      <c r="EP12" s="135">
        <v>27.43</v>
      </c>
      <c r="EQ12" s="135">
        <v>27.53</v>
      </c>
      <c r="ER12" s="135">
        <v>26.83</v>
      </c>
      <c r="ES12" s="135">
        <v>25.89</v>
      </c>
      <c r="ET12" s="135">
        <v>24.72</v>
      </c>
      <c r="EU12" s="135">
        <v>23.67</v>
      </c>
      <c r="EV12" s="135">
        <v>23.17</v>
      </c>
      <c r="EW12" s="135">
        <v>23.12</v>
      </c>
      <c r="EX12" s="135">
        <v>23.39</v>
      </c>
      <c r="EY12" s="135">
        <v>24.21</v>
      </c>
      <c r="EZ12" s="135">
        <v>25.78</v>
      </c>
      <c r="FA12" s="135">
        <v>27.05</v>
      </c>
      <c r="FB12" s="135">
        <v>28.29</v>
      </c>
    </row>
    <row r="13" spans="2:158" ht="13.5" thickBot="1" x14ac:dyDescent="0.25">
      <c r="B13" s="57" t="s">
        <v>81</v>
      </c>
      <c r="C13" s="58">
        <v>24.14</v>
      </c>
      <c r="D13" s="58">
        <v>24.01</v>
      </c>
      <c r="E13" s="58">
        <v>24.13</v>
      </c>
      <c r="F13" s="58">
        <v>24.42</v>
      </c>
      <c r="G13" s="58">
        <v>24.99</v>
      </c>
      <c r="H13" s="58">
        <v>24.99</v>
      </c>
      <c r="I13" s="58">
        <v>25.12</v>
      </c>
      <c r="J13" s="58">
        <v>25.12</v>
      </c>
      <c r="K13" s="59">
        <v>25.37</v>
      </c>
      <c r="L13" s="59">
        <v>25.78</v>
      </c>
      <c r="M13" s="59">
        <v>26.46</v>
      </c>
      <c r="N13" s="59">
        <v>27.22</v>
      </c>
      <c r="O13" s="59">
        <v>27.56</v>
      </c>
      <c r="P13" s="59">
        <v>27.63</v>
      </c>
      <c r="Q13" s="59">
        <v>27.36</v>
      </c>
      <c r="R13" s="59">
        <v>27.16</v>
      </c>
      <c r="S13" s="59">
        <v>27</v>
      </c>
      <c r="T13" s="59">
        <v>26.62</v>
      </c>
      <c r="U13" s="59">
        <v>26.01</v>
      </c>
      <c r="V13" s="59">
        <v>26.21</v>
      </c>
      <c r="W13" s="59">
        <v>27</v>
      </c>
      <c r="X13" s="59">
        <v>27.04</v>
      </c>
      <c r="Y13" s="59">
        <v>26.99</v>
      </c>
      <c r="Z13" s="59">
        <v>27.46</v>
      </c>
      <c r="AA13" s="59">
        <v>27.56</v>
      </c>
      <c r="AB13" s="59">
        <v>27.63</v>
      </c>
      <c r="AC13" s="59">
        <v>27.36</v>
      </c>
      <c r="AD13" s="59">
        <v>27.16</v>
      </c>
      <c r="AE13" s="59">
        <v>27</v>
      </c>
      <c r="AF13" s="59">
        <v>26.62</v>
      </c>
      <c r="AG13" s="59">
        <v>26.01</v>
      </c>
      <c r="AH13" s="59">
        <v>26.21</v>
      </c>
      <c r="AI13" s="59">
        <v>26.11</v>
      </c>
      <c r="AJ13" s="59">
        <v>26.57</v>
      </c>
      <c r="AK13" s="59">
        <v>26.82</v>
      </c>
      <c r="AL13" s="59">
        <v>27.2</v>
      </c>
      <c r="AM13" s="136">
        <v>26.9</v>
      </c>
      <c r="AN13" s="136">
        <v>27.18</v>
      </c>
      <c r="AO13" s="136">
        <v>27.03</v>
      </c>
      <c r="AP13" s="136">
        <v>27.08</v>
      </c>
      <c r="AQ13" s="136">
        <v>26.9</v>
      </c>
      <c r="AR13" s="136">
        <v>26.6</v>
      </c>
      <c r="AS13" s="136">
        <v>27.06</v>
      </c>
      <c r="AT13" s="136">
        <v>28.24</v>
      </c>
      <c r="AU13" s="136">
        <v>29.95</v>
      </c>
      <c r="AV13" s="136">
        <v>33.380000000000003</v>
      </c>
      <c r="AW13" s="136">
        <v>36.35</v>
      </c>
      <c r="AX13" s="136">
        <v>36.96</v>
      </c>
      <c r="AY13" s="136">
        <v>36.99</v>
      </c>
      <c r="AZ13" s="136">
        <v>37.479999999999997</v>
      </c>
      <c r="BA13" s="136">
        <v>37.65</v>
      </c>
      <c r="BB13" s="136">
        <v>35.56</v>
      </c>
      <c r="BC13" s="136">
        <v>33.9</v>
      </c>
      <c r="BD13" s="136">
        <v>34.26</v>
      </c>
      <c r="BE13" s="136">
        <v>33.409999999999997</v>
      </c>
      <c r="BF13" s="136">
        <v>31.62</v>
      </c>
      <c r="BG13" s="136">
        <v>30.74</v>
      </c>
      <c r="BH13" s="136">
        <v>29.31</v>
      </c>
      <c r="BI13" s="136">
        <v>27.55</v>
      </c>
      <c r="BJ13" s="136">
        <v>25.46</v>
      </c>
      <c r="BK13" s="136">
        <v>23.04</v>
      </c>
      <c r="BL13" s="136">
        <v>21.12</v>
      </c>
      <c r="BM13" s="136">
        <v>21.7</v>
      </c>
      <c r="BN13" s="136">
        <v>22.04</v>
      </c>
      <c r="BO13" s="136">
        <v>21.92</v>
      </c>
      <c r="BP13" s="136">
        <v>21.81</v>
      </c>
      <c r="BQ13" s="136">
        <v>22.25</v>
      </c>
      <c r="BR13" s="136">
        <v>22.42</v>
      </c>
      <c r="BS13" s="136">
        <v>23</v>
      </c>
      <c r="BT13" s="136">
        <v>23.24</v>
      </c>
      <c r="BU13" s="136">
        <v>24.1</v>
      </c>
      <c r="BV13" s="136">
        <v>24.88</v>
      </c>
      <c r="BW13" s="136">
        <v>25.71</v>
      </c>
      <c r="BX13" s="136">
        <v>26.52</v>
      </c>
      <c r="BY13" s="136">
        <v>27.29</v>
      </c>
      <c r="BZ13" s="136">
        <v>27.82</v>
      </c>
      <c r="CA13" s="136">
        <v>27.9</v>
      </c>
      <c r="CB13" s="136">
        <v>27.76</v>
      </c>
      <c r="CC13" s="136">
        <v>28.35</v>
      </c>
      <c r="CD13" s="136">
        <v>28.13</v>
      </c>
      <c r="CE13" s="136">
        <v>30.1</v>
      </c>
      <c r="CF13" s="136">
        <v>27.6</v>
      </c>
      <c r="CG13" s="136">
        <v>31.18</v>
      </c>
      <c r="CH13" s="136">
        <v>31.02</v>
      </c>
      <c r="CI13" s="136">
        <v>32.19</v>
      </c>
      <c r="CJ13" s="136">
        <v>32.19</v>
      </c>
      <c r="CK13" s="136">
        <v>32.71</v>
      </c>
      <c r="CL13" s="136">
        <v>33</v>
      </c>
      <c r="CM13" s="136">
        <v>33.020000000000003</v>
      </c>
      <c r="CN13" s="136">
        <v>33.15</v>
      </c>
      <c r="CO13" s="136">
        <v>33.159999999999997</v>
      </c>
      <c r="CP13" s="136">
        <v>33.159999999999997</v>
      </c>
      <c r="CQ13" s="136">
        <v>32.86</v>
      </c>
      <c r="CR13" s="136">
        <v>32.86</v>
      </c>
      <c r="CS13" s="136">
        <v>32.01</v>
      </c>
      <c r="CT13" s="136">
        <v>31.98</v>
      </c>
      <c r="CU13" s="136">
        <v>31.98</v>
      </c>
      <c r="CV13" s="136">
        <v>32.270000000000003</v>
      </c>
      <c r="CW13" s="136">
        <v>32.14</v>
      </c>
      <c r="CX13" s="136">
        <v>30.71</v>
      </c>
      <c r="CY13" s="136">
        <v>28.96</v>
      </c>
      <c r="CZ13" s="136">
        <v>27.73</v>
      </c>
      <c r="DA13" s="136">
        <v>27.51</v>
      </c>
      <c r="DB13" s="136">
        <v>28.06</v>
      </c>
      <c r="DC13" s="136">
        <v>28.72</v>
      </c>
      <c r="DD13" s="136">
        <v>29.19</v>
      </c>
      <c r="DE13" s="136">
        <v>29.49</v>
      </c>
      <c r="DF13" s="136">
        <v>30.1</v>
      </c>
      <c r="DG13" s="136">
        <v>32</v>
      </c>
      <c r="DH13" s="136">
        <v>31.4</v>
      </c>
      <c r="DI13" s="136">
        <v>31.75</v>
      </c>
      <c r="DJ13" s="136">
        <v>31.8</v>
      </c>
      <c r="DK13" s="136">
        <v>32.03</v>
      </c>
      <c r="DL13" s="136">
        <v>32.020000000000003</v>
      </c>
      <c r="DM13" s="136">
        <v>32.229999999999997</v>
      </c>
      <c r="DN13" s="136">
        <v>32.79</v>
      </c>
      <c r="DO13" s="136">
        <v>33.94</v>
      </c>
      <c r="DP13" s="136">
        <v>35.06</v>
      </c>
      <c r="DQ13" s="136">
        <v>33.57</v>
      </c>
      <c r="DR13" s="136">
        <v>33.57</v>
      </c>
      <c r="DS13" s="136">
        <v>34.24</v>
      </c>
      <c r="DT13" s="136">
        <v>34.47</v>
      </c>
      <c r="DU13" s="136">
        <v>34.64</v>
      </c>
      <c r="DV13" s="136">
        <v>34.46</v>
      </c>
      <c r="DW13" s="136">
        <v>34.11</v>
      </c>
      <c r="DX13" s="136">
        <v>33.729999999999997</v>
      </c>
      <c r="DY13" s="136">
        <v>33.54</v>
      </c>
      <c r="DZ13" s="136">
        <v>32.54</v>
      </c>
      <c r="EA13" s="136">
        <v>31.99</v>
      </c>
      <c r="EB13" s="136">
        <v>30.93</v>
      </c>
      <c r="EC13" s="136">
        <v>31.19</v>
      </c>
      <c r="ED13" s="136">
        <v>31.13</v>
      </c>
      <c r="EE13" s="136">
        <v>29.76</v>
      </c>
      <c r="EF13" s="136">
        <v>29.57</v>
      </c>
      <c r="EG13" s="136">
        <v>29.55</v>
      </c>
      <c r="EH13" s="136">
        <v>28.9</v>
      </c>
      <c r="EI13" s="136">
        <v>27.57</v>
      </c>
      <c r="EJ13" s="136">
        <v>26.6</v>
      </c>
      <c r="EK13" s="136">
        <v>25.87</v>
      </c>
      <c r="EL13" s="136">
        <v>25.32</v>
      </c>
      <c r="EM13" s="136">
        <v>25.42</v>
      </c>
      <c r="EN13" s="136">
        <v>26.01</v>
      </c>
      <c r="EO13" s="136">
        <v>26.4</v>
      </c>
      <c r="EP13" s="136">
        <v>26.7</v>
      </c>
      <c r="EQ13" s="136">
        <v>26.37</v>
      </c>
      <c r="ER13" s="136">
        <v>25.49</v>
      </c>
      <c r="ES13" s="136">
        <v>24.51</v>
      </c>
      <c r="ET13" s="136">
        <v>23.56</v>
      </c>
      <c r="EU13" s="136">
        <v>22.52</v>
      </c>
      <c r="EV13" s="136">
        <v>22.02</v>
      </c>
      <c r="EW13" s="136">
        <v>21.96</v>
      </c>
      <c r="EX13" s="136">
        <v>22.34</v>
      </c>
      <c r="EY13" s="136">
        <v>23.13</v>
      </c>
      <c r="EZ13" s="136">
        <v>24.36</v>
      </c>
      <c r="FA13" s="136">
        <v>25.68</v>
      </c>
      <c r="FB13" s="136">
        <v>27.02</v>
      </c>
    </row>
    <row r="14" spans="2:158" ht="13.5" thickBot="1" x14ac:dyDescent="0.25"/>
    <row r="15" spans="2:158" ht="13.5" thickBot="1" x14ac:dyDescent="0.25">
      <c r="B15" s="75"/>
      <c r="C15" t="s">
        <v>99</v>
      </c>
      <c r="CF15" s="144"/>
      <c r="CG15" s="144" t="s">
        <v>268</v>
      </c>
      <c r="CH15" s="363" t="s">
        <v>269</v>
      </c>
    </row>
    <row r="16" spans="2:158" x14ac:dyDescent="0.2">
      <c r="CF16" s="364" t="s">
        <v>236</v>
      </c>
      <c r="CG16" s="364">
        <v>57.33</v>
      </c>
      <c r="CH16" s="365">
        <v>58.13</v>
      </c>
    </row>
    <row r="17" spans="3:86" x14ac:dyDescent="0.2">
      <c r="Z17" s="76"/>
      <c r="CF17" s="366" t="s">
        <v>238</v>
      </c>
      <c r="CG17" s="366">
        <v>46.46</v>
      </c>
      <c r="CH17" s="367">
        <v>47.95</v>
      </c>
    </row>
    <row r="18" spans="3:86" x14ac:dyDescent="0.2">
      <c r="CF18" s="366" t="s">
        <v>182</v>
      </c>
      <c r="CG18" s="366">
        <v>38.799999999999997</v>
      </c>
      <c r="CH18" s="367">
        <v>41.36</v>
      </c>
    </row>
    <row r="19" spans="3:86" x14ac:dyDescent="0.2">
      <c r="CF19" s="366" t="s">
        <v>146</v>
      </c>
      <c r="CG19" s="366">
        <v>37.68</v>
      </c>
      <c r="CH19" s="367">
        <v>38.51</v>
      </c>
    </row>
    <row r="20" spans="3:86" x14ac:dyDescent="0.2">
      <c r="CF20" s="366" t="s">
        <v>240</v>
      </c>
      <c r="CG20" s="366">
        <v>37.5</v>
      </c>
      <c r="CH20" s="367">
        <v>30</v>
      </c>
    </row>
    <row r="21" spans="3:86" x14ac:dyDescent="0.2">
      <c r="CF21" s="366" t="s">
        <v>140</v>
      </c>
      <c r="CG21" s="366">
        <v>35.97</v>
      </c>
      <c r="CH21" s="367">
        <v>27.41</v>
      </c>
    </row>
    <row r="22" spans="3:86" x14ac:dyDescent="0.2">
      <c r="CF22" s="366" t="s">
        <v>135</v>
      </c>
      <c r="CG22" s="366">
        <v>35.06</v>
      </c>
      <c r="CH22" s="367">
        <v>29.43</v>
      </c>
    </row>
    <row r="23" spans="3:86" x14ac:dyDescent="0.2">
      <c r="CF23" s="366" t="s">
        <v>160</v>
      </c>
      <c r="CG23" s="366">
        <v>34.79</v>
      </c>
      <c r="CH23" s="367">
        <v>32.979999999999997</v>
      </c>
    </row>
    <row r="24" spans="3:86" x14ac:dyDescent="0.2">
      <c r="CF24" s="366" t="s">
        <v>134</v>
      </c>
      <c r="CG24" s="366">
        <v>34.340000000000003</v>
      </c>
      <c r="CH24" s="367">
        <v>34.75</v>
      </c>
    </row>
    <row r="25" spans="3:86" x14ac:dyDescent="0.2">
      <c r="CF25" s="366" t="s">
        <v>139</v>
      </c>
      <c r="CG25" s="366">
        <v>34.020000000000003</v>
      </c>
      <c r="CH25" s="367">
        <v>34.450000000000003</v>
      </c>
    </row>
    <row r="26" spans="3:86" x14ac:dyDescent="0.2">
      <c r="CF26" s="366" t="s">
        <v>239</v>
      </c>
      <c r="CG26" s="366">
        <v>33.97</v>
      </c>
      <c r="CH26" s="367">
        <v>30.33</v>
      </c>
    </row>
    <row r="27" spans="3:86" x14ac:dyDescent="0.2">
      <c r="CF27" s="366" t="s">
        <v>78</v>
      </c>
      <c r="CG27" s="366">
        <v>33.67</v>
      </c>
      <c r="CH27" s="367">
        <v>29.75</v>
      </c>
    </row>
    <row r="28" spans="3:86" x14ac:dyDescent="0.2">
      <c r="CF28" s="366" t="s">
        <v>144</v>
      </c>
      <c r="CG28" s="366">
        <v>33.630000000000003</v>
      </c>
      <c r="CH28" s="367">
        <v>30.69</v>
      </c>
    </row>
    <row r="29" spans="3:86" x14ac:dyDescent="0.2">
      <c r="CF29" s="366" t="s">
        <v>77</v>
      </c>
      <c r="CG29" s="366">
        <v>32.72</v>
      </c>
      <c r="CH29" s="367">
        <v>31.74</v>
      </c>
    </row>
    <row r="30" spans="3:86" x14ac:dyDescent="0.2">
      <c r="CF30" s="366" t="s">
        <v>209</v>
      </c>
      <c r="CG30" s="366">
        <v>32.340000000000003</v>
      </c>
      <c r="CH30" s="367">
        <v>23.44</v>
      </c>
    </row>
    <row r="31" spans="3:86" x14ac:dyDescent="0.2">
      <c r="CF31" s="366" t="s">
        <v>222</v>
      </c>
      <c r="CG31" s="366">
        <v>31.3</v>
      </c>
      <c r="CH31" s="367">
        <v>31.92</v>
      </c>
    </row>
    <row r="32" spans="3:86" ht="14.25" x14ac:dyDescent="0.2">
      <c r="C32" s="60" t="s">
        <v>83</v>
      </c>
      <c r="CF32" s="424" t="s">
        <v>79</v>
      </c>
      <c r="CG32" s="424">
        <v>30.67</v>
      </c>
      <c r="CH32" s="425">
        <v>27.39</v>
      </c>
    </row>
    <row r="33" spans="84:86" x14ac:dyDescent="0.2">
      <c r="CF33" s="366" t="s">
        <v>143</v>
      </c>
      <c r="CG33" s="366">
        <v>30.66</v>
      </c>
      <c r="CH33" s="367">
        <v>28.85</v>
      </c>
    </row>
    <row r="34" spans="84:86" x14ac:dyDescent="0.2">
      <c r="CF34" s="366" t="s">
        <v>147</v>
      </c>
      <c r="CG34" s="366">
        <v>30.46</v>
      </c>
      <c r="CH34" s="367">
        <v>27.01</v>
      </c>
    </row>
    <row r="35" spans="84:86" x14ac:dyDescent="0.2">
      <c r="CF35" s="366" t="s">
        <v>137</v>
      </c>
      <c r="CG35" s="366">
        <v>30.41</v>
      </c>
      <c r="CH35" s="367">
        <v>21.96</v>
      </c>
    </row>
    <row r="36" spans="84:86" x14ac:dyDescent="0.2">
      <c r="CF36" s="366" t="s">
        <v>136</v>
      </c>
      <c r="CG36" s="366">
        <v>30.39</v>
      </c>
      <c r="CH36" s="367">
        <v>30.1</v>
      </c>
    </row>
    <row r="37" spans="84:86" x14ac:dyDescent="0.2">
      <c r="CF37" s="366" t="s">
        <v>242</v>
      </c>
      <c r="CG37" s="366">
        <v>30.14</v>
      </c>
      <c r="CH37" s="367">
        <v>30.9</v>
      </c>
    </row>
    <row r="38" spans="84:86" x14ac:dyDescent="0.2">
      <c r="CF38" s="366" t="s">
        <v>163</v>
      </c>
      <c r="CG38" s="366">
        <v>29.91</v>
      </c>
      <c r="CH38" s="367">
        <v>22.14</v>
      </c>
    </row>
    <row r="39" spans="84:86" x14ac:dyDescent="0.2">
      <c r="CF39" s="366" t="s">
        <v>158</v>
      </c>
      <c r="CG39" s="366">
        <v>29.26</v>
      </c>
      <c r="CH39" s="367">
        <v>28.71</v>
      </c>
    </row>
    <row r="40" spans="84:86" x14ac:dyDescent="0.2">
      <c r="CF40" s="366" t="s">
        <v>243</v>
      </c>
      <c r="CG40" s="366">
        <v>28.39</v>
      </c>
      <c r="CH40" s="367">
        <v>25.02</v>
      </c>
    </row>
    <row r="41" spans="84:86" x14ac:dyDescent="0.2">
      <c r="CF41" s="366" t="s">
        <v>80</v>
      </c>
      <c r="CG41" s="366">
        <v>28.29</v>
      </c>
      <c r="CH41" s="367">
        <v>27.43</v>
      </c>
    </row>
    <row r="42" spans="84:86" x14ac:dyDescent="0.2">
      <c r="CF42" s="366" t="s">
        <v>241</v>
      </c>
      <c r="CG42" s="366">
        <v>28.18</v>
      </c>
      <c r="CH42" s="367">
        <v>28.33</v>
      </c>
    </row>
    <row r="43" spans="84:86" ht="13.5" thickBot="1" x14ac:dyDescent="0.25">
      <c r="CF43" s="366" t="s">
        <v>81</v>
      </c>
      <c r="CG43" s="366">
        <v>27.02</v>
      </c>
      <c r="CH43" s="367">
        <v>26.7</v>
      </c>
    </row>
    <row r="44" spans="84:86" ht="13.5" thickBot="1" x14ac:dyDescent="0.25">
      <c r="CF44" s="144" t="s">
        <v>244</v>
      </c>
      <c r="CG44" s="144">
        <v>33.049999999999997</v>
      </c>
      <c r="CH44" s="363">
        <v>30.49</v>
      </c>
    </row>
    <row r="46" spans="84:86" ht="13.5" thickBot="1" x14ac:dyDescent="0.25"/>
    <row r="47" spans="84:86" ht="13.5" thickBot="1" x14ac:dyDescent="0.25">
      <c r="CF47" s="426"/>
      <c r="CG47" s="144" t="s">
        <v>264</v>
      </c>
      <c r="CH47" s="144" t="s">
        <v>218</v>
      </c>
    </row>
    <row r="48" spans="84:86" x14ac:dyDescent="0.2">
      <c r="CF48" s="364" t="s">
        <v>236</v>
      </c>
      <c r="CG48" s="365">
        <v>56</v>
      </c>
      <c r="CH48" s="365">
        <v>56.5</v>
      </c>
    </row>
    <row r="49" spans="2:86" x14ac:dyDescent="0.2">
      <c r="B49" s="67"/>
      <c r="C49" s="67"/>
      <c r="D49" s="67"/>
      <c r="E49" s="67"/>
      <c r="CF49" s="366" t="s">
        <v>182</v>
      </c>
      <c r="CG49" s="367">
        <v>38.65</v>
      </c>
      <c r="CH49" s="367">
        <v>41.84</v>
      </c>
    </row>
    <row r="50" spans="2:86" x14ac:dyDescent="0.2">
      <c r="CF50" s="366" t="s">
        <v>146</v>
      </c>
      <c r="CG50" s="367">
        <v>37.200000000000003</v>
      </c>
      <c r="CH50" s="367">
        <v>38.06</v>
      </c>
    </row>
    <row r="51" spans="2:86" x14ac:dyDescent="0.2">
      <c r="CF51" s="366" t="s">
        <v>134</v>
      </c>
      <c r="CG51" s="367">
        <v>31.99</v>
      </c>
      <c r="CH51" s="367">
        <v>34.67</v>
      </c>
    </row>
    <row r="52" spans="2:86" x14ac:dyDescent="0.2">
      <c r="CF52" s="366" t="s">
        <v>139</v>
      </c>
      <c r="CG52" s="367">
        <v>31.17</v>
      </c>
      <c r="CH52" s="367">
        <v>33.74</v>
      </c>
    </row>
    <row r="53" spans="2:86" x14ac:dyDescent="0.2">
      <c r="CF53" s="366" t="s">
        <v>160</v>
      </c>
      <c r="CG53" s="367">
        <v>30.7</v>
      </c>
      <c r="CH53" s="367">
        <v>31.54</v>
      </c>
    </row>
    <row r="54" spans="2:86" x14ac:dyDescent="0.2">
      <c r="CF54" s="366" t="s">
        <v>77</v>
      </c>
      <c r="CG54" s="367">
        <v>30.18</v>
      </c>
      <c r="CH54" s="367">
        <v>30.96</v>
      </c>
    </row>
    <row r="55" spans="2:86" x14ac:dyDescent="0.2">
      <c r="CF55" s="366" t="s">
        <v>136</v>
      </c>
      <c r="CG55" s="367">
        <v>29.12</v>
      </c>
      <c r="CH55" s="367">
        <v>30.15</v>
      </c>
    </row>
    <row r="56" spans="2:86" x14ac:dyDescent="0.2">
      <c r="CF56" s="366" t="s">
        <v>144</v>
      </c>
      <c r="CG56" s="367">
        <v>28.68</v>
      </c>
      <c r="CH56" s="367">
        <v>31.02</v>
      </c>
    </row>
    <row r="57" spans="2:86" x14ac:dyDescent="0.2">
      <c r="CF57" s="366" t="s">
        <v>240</v>
      </c>
      <c r="CG57" s="367">
        <v>28.38</v>
      </c>
      <c r="CH57" s="367">
        <v>30.6</v>
      </c>
    </row>
    <row r="58" spans="2:86" x14ac:dyDescent="0.2">
      <c r="CF58" s="366" t="s">
        <v>135</v>
      </c>
      <c r="CG58" s="367">
        <v>28.1</v>
      </c>
      <c r="CH58" s="367">
        <v>29.98</v>
      </c>
    </row>
    <row r="59" spans="2:86" x14ac:dyDescent="0.2">
      <c r="CF59" s="366" t="s">
        <v>239</v>
      </c>
      <c r="CG59" s="367">
        <v>28</v>
      </c>
      <c r="CH59" s="367">
        <v>29.82</v>
      </c>
    </row>
    <row r="60" spans="2:86" x14ac:dyDescent="0.2">
      <c r="CF60" s="366" t="s">
        <v>158</v>
      </c>
      <c r="CG60" s="367">
        <v>27.77</v>
      </c>
      <c r="CH60" s="367">
        <v>29.66</v>
      </c>
    </row>
    <row r="61" spans="2:86" x14ac:dyDescent="0.2">
      <c r="CF61" s="366" t="s">
        <v>78</v>
      </c>
      <c r="CG61" s="367">
        <v>27.38</v>
      </c>
      <c r="CH61" s="367">
        <v>29.57</v>
      </c>
    </row>
    <row r="62" spans="2:86" x14ac:dyDescent="0.2">
      <c r="CF62" s="366" t="s">
        <v>242</v>
      </c>
      <c r="CG62" s="367">
        <v>27.18</v>
      </c>
      <c r="CH62" s="367">
        <v>32.96</v>
      </c>
    </row>
    <row r="63" spans="2:86" x14ac:dyDescent="0.2">
      <c r="CF63" s="366" t="s">
        <v>140</v>
      </c>
      <c r="CG63" s="367">
        <v>26.7</v>
      </c>
      <c r="CH63" s="367">
        <v>28.54</v>
      </c>
    </row>
    <row r="64" spans="2:86" x14ac:dyDescent="0.2">
      <c r="CF64" s="427" t="s">
        <v>79</v>
      </c>
      <c r="CG64" s="425">
        <v>25.96</v>
      </c>
      <c r="CH64" s="425">
        <v>27.83</v>
      </c>
    </row>
    <row r="65" spans="84:86" x14ac:dyDescent="0.2">
      <c r="CF65" s="366" t="s">
        <v>147</v>
      </c>
      <c r="CG65" s="367">
        <v>25.66</v>
      </c>
      <c r="CH65" s="367">
        <v>26.32</v>
      </c>
    </row>
    <row r="66" spans="84:86" x14ac:dyDescent="0.2">
      <c r="CF66" s="366" t="s">
        <v>80</v>
      </c>
      <c r="CG66" s="367">
        <v>25.31</v>
      </c>
      <c r="CH66" s="367">
        <v>27.94</v>
      </c>
    </row>
    <row r="67" spans="84:86" x14ac:dyDescent="0.2">
      <c r="CF67" s="366" t="s">
        <v>241</v>
      </c>
      <c r="CG67" s="367">
        <v>25.28</v>
      </c>
      <c r="CH67" s="367">
        <v>28.33</v>
      </c>
    </row>
    <row r="68" spans="84:86" x14ac:dyDescent="0.2">
      <c r="CF68" s="366" t="s">
        <v>81</v>
      </c>
      <c r="CG68" s="367">
        <v>24.08</v>
      </c>
      <c r="CH68" s="367">
        <v>27.31</v>
      </c>
    </row>
    <row r="69" spans="84:86" x14ac:dyDescent="0.2">
      <c r="CF69" s="366" t="s">
        <v>243</v>
      </c>
      <c r="CG69" s="367">
        <v>23.8</v>
      </c>
      <c r="CH69" s="367">
        <v>25.93</v>
      </c>
    </row>
    <row r="70" spans="84:86" x14ac:dyDescent="0.2">
      <c r="CF70" s="366" t="s">
        <v>209</v>
      </c>
      <c r="CG70" s="367">
        <v>23.76</v>
      </c>
      <c r="CH70" s="367">
        <v>23.71</v>
      </c>
    </row>
    <row r="71" spans="84:86" x14ac:dyDescent="0.2">
      <c r="CF71" s="366" t="s">
        <v>137</v>
      </c>
      <c r="CG71" s="367">
        <v>21.72</v>
      </c>
      <c r="CH71" s="367">
        <v>21.68</v>
      </c>
    </row>
    <row r="72" spans="84:86" ht="13.5" thickBot="1" x14ac:dyDescent="0.25">
      <c r="CF72" s="366" t="s">
        <v>163</v>
      </c>
      <c r="CG72" s="367">
        <v>21.63</v>
      </c>
      <c r="CH72" s="367">
        <v>21.67</v>
      </c>
    </row>
    <row r="73" spans="84:86" ht="13.5" thickBot="1" x14ac:dyDescent="0.25">
      <c r="CF73" s="144" t="s">
        <v>244</v>
      </c>
      <c r="CG73" s="363">
        <v>28.46</v>
      </c>
      <c r="CH73" s="363">
        <v>31.22</v>
      </c>
    </row>
    <row r="84" spans="2:7" ht="18.75" x14ac:dyDescent="0.25">
      <c r="B84" s="436" t="s">
        <v>176</v>
      </c>
      <c r="C84" s="437"/>
      <c r="D84" s="437"/>
      <c r="E84" s="437"/>
      <c r="F84" s="437"/>
      <c r="G84" s="437"/>
    </row>
  </sheetData>
  <mergeCells count="1">
    <mergeCell ref="B84:G84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S59" sqref="S59"/>
    </sheetView>
  </sheetViews>
  <sheetFormatPr defaultRowHeight="12.75" x14ac:dyDescent="0.2"/>
  <sheetData/>
  <phoneticPr fontId="18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6"/>
  <sheetViews>
    <sheetView workbookViewId="0">
      <selection activeCell="P10" sqref="P10"/>
    </sheetView>
  </sheetViews>
  <sheetFormatPr defaultRowHeight="12.75" x14ac:dyDescent="0.2"/>
  <cols>
    <col min="1" max="1" width="9.140625" style="294"/>
    <col min="2" max="2" width="23.28515625" style="294" customWidth="1"/>
    <col min="3" max="16384" width="9.140625" style="294"/>
  </cols>
  <sheetData>
    <row r="2" spans="2:13" ht="15.75" x14ac:dyDescent="0.25">
      <c r="B2" s="138" t="s">
        <v>207</v>
      </c>
      <c r="G2" s="295"/>
    </row>
    <row r="5" spans="2:13" ht="13.5" thickBot="1" x14ac:dyDescent="0.25"/>
    <row r="6" spans="2:13" ht="16.5" customHeight="1" thickBot="1" x14ac:dyDescent="0.25">
      <c r="B6" s="441" t="s">
        <v>88</v>
      </c>
      <c r="C6" s="438" t="s">
        <v>193</v>
      </c>
      <c r="D6" s="439"/>
      <c r="E6" s="439"/>
      <c r="F6" s="439"/>
      <c r="G6" s="439"/>
      <c r="H6" s="439"/>
      <c r="I6" s="438" t="s">
        <v>194</v>
      </c>
      <c r="J6" s="439"/>
      <c r="K6" s="439"/>
      <c r="L6" s="439"/>
      <c r="M6" s="440"/>
    </row>
    <row r="7" spans="2:13" ht="16.5" customHeight="1" thickBot="1" x14ac:dyDescent="0.25">
      <c r="B7" s="442"/>
      <c r="C7" s="301" t="s">
        <v>212</v>
      </c>
      <c r="D7" s="302" t="s">
        <v>217</v>
      </c>
      <c r="E7" s="302" t="s">
        <v>195</v>
      </c>
      <c r="F7" s="303" t="s">
        <v>196</v>
      </c>
      <c r="G7" s="302" t="s">
        <v>197</v>
      </c>
      <c r="H7" s="304" t="s">
        <v>198</v>
      </c>
      <c r="I7" s="305" t="s">
        <v>199</v>
      </c>
      <c r="J7" s="302" t="s">
        <v>200</v>
      </c>
      <c r="K7" s="303" t="s">
        <v>196</v>
      </c>
      <c r="L7" s="302" t="s">
        <v>201</v>
      </c>
      <c r="M7" s="302" t="s">
        <v>202</v>
      </c>
    </row>
    <row r="8" spans="2:13" ht="30" customHeight="1" thickBot="1" x14ac:dyDescent="0.25">
      <c r="B8" s="428" t="s">
        <v>267</v>
      </c>
      <c r="C8" s="312">
        <v>132.02000000000001</v>
      </c>
      <c r="D8" s="313"/>
      <c r="E8" s="313">
        <v>136.07</v>
      </c>
      <c r="F8" s="314">
        <v>132.02000000000001</v>
      </c>
      <c r="G8" s="313">
        <v>114.76</v>
      </c>
      <c r="H8" s="315">
        <v>122.15</v>
      </c>
      <c r="I8" s="316" t="s">
        <v>161</v>
      </c>
      <c r="J8" s="306">
        <v>97.023590798853547</v>
      </c>
      <c r="K8" s="307">
        <v>100</v>
      </c>
      <c r="L8" s="306">
        <v>115.04008365284072</v>
      </c>
      <c r="M8" s="306">
        <v>108.08022922636104</v>
      </c>
    </row>
    <row r="9" spans="2:13" ht="30" customHeight="1" thickBot="1" x14ac:dyDescent="0.25">
      <c r="B9" s="428" t="s">
        <v>203</v>
      </c>
      <c r="C9" s="312">
        <v>837.65</v>
      </c>
      <c r="D9" s="362">
        <v>841.77</v>
      </c>
      <c r="E9" s="313">
        <v>854</v>
      </c>
      <c r="F9" s="314">
        <v>869.6</v>
      </c>
      <c r="G9" s="313">
        <v>703.82</v>
      </c>
      <c r="H9" s="315">
        <v>795.1</v>
      </c>
      <c r="I9" s="308">
        <v>99.510555139765017</v>
      </c>
      <c r="J9" s="306">
        <v>98.085480093676821</v>
      </c>
      <c r="K9" s="307">
        <v>96.325896964121426</v>
      </c>
      <c r="L9" s="306">
        <v>119.01480492171292</v>
      </c>
      <c r="M9" s="306">
        <v>105.35152810967173</v>
      </c>
    </row>
    <row r="10" spans="2:13" ht="30" customHeight="1" thickBot="1" x14ac:dyDescent="0.25">
      <c r="B10" s="428" t="s">
        <v>204</v>
      </c>
      <c r="C10" s="312">
        <v>1163.2</v>
      </c>
      <c r="D10" s="313">
        <v>1178.1099999999999</v>
      </c>
      <c r="E10" s="313">
        <v>1258.06</v>
      </c>
      <c r="F10" s="314">
        <v>1159.74</v>
      </c>
      <c r="G10" s="313">
        <v>912.97</v>
      </c>
      <c r="H10" s="315">
        <v>969.5</v>
      </c>
      <c r="I10" s="308">
        <v>98.734413594655862</v>
      </c>
      <c r="J10" s="306">
        <v>92.459819086530061</v>
      </c>
      <c r="K10" s="307">
        <v>100.29834273199165</v>
      </c>
      <c r="L10" s="306">
        <v>127.40834857662354</v>
      </c>
      <c r="M10" s="306">
        <v>119.97937080969572</v>
      </c>
    </row>
    <row r="11" spans="2:13" ht="30" customHeight="1" thickBot="1" x14ac:dyDescent="0.25">
      <c r="B11" s="428" t="s">
        <v>205</v>
      </c>
      <c r="C11" s="312">
        <v>1608.21</v>
      </c>
      <c r="D11" s="313">
        <v>1624.06</v>
      </c>
      <c r="E11" s="313">
        <v>1766.06</v>
      </c>
      <c r="F11" s="314">
        <v>1822.24</v>
      </c>
      <c r="G11" s="313">
        <v>1063.3499999999999</v>
      </c>
      <c r="H11" s="315">
        <v>1330.09</v>
      </c>
      <c r="I11" s="308">
        <v>99.02405083556026</v>
      </c>
      <c r="J11" s="306">
        <v>91.062025072760832</v>
      </c>
      <c r="K11" s="307">
        <v>88.254565809114055</v>
      </c>
      <c r="L11" s="306">
        <v>151.23994921709692</v>
      </c>
      <c r="M11" s="306">
        <v>120.909863242337</v>
      </c>
    </row>
    <row r="12" spans="2:13" ht="30" customHeight="1" thickBot="1" x14ac:dyDescent="0.25">
      <c r="B12" s="428" t="s">
        <v>206</v>
      </c>
      <c r="C12" s="312">
        <v>1770.46</v>
      </c>
      <c r="D12" s="313">
        <v>1774.56</v>
      </c>
      <c r="E12" s="313">
        <v>1929.41</v>
      </c>
      <c r="F12" s="314">
        <v>1971.8</v>
      </c>
      <c r="G12" s="313">
        <v>1301.51</v>
      </c>
      <c r="H12" s="315">
        <v>1419.2</v>
      </c>
      <c r="I12" s="308">
        <v>99.768956811829412</v>
      </c>
      <c r="J12" s="306">
        <v>91.761730269875244</v>
      </c>
      <c r="K12" s="307">
        <v>89.789025256111174</v>
      </c>
      <c r="L12" s="306">
        <v>136.03122526911051</v>
      </c>
      <c r="M12" s="306">
        <v>124.75056369785794</v>
      </c>
    </row>
    <row r="13" spans="2:13" ht="30" customHeight="1" thickBot="1" x14ac:dyDescent="0.25">
      <c r="B13" s="428" t="s">
        <v>94</v>
      </c>
      <c r="C13" s="312">
        <v>1398.6</v>
      </c>
      <c r="D13" s="313">
        <v>1371.76</v>
      </c>
      <c r="E13" s="313">
        <v>1472.55</v>
      </c>
      <c r="F13" s="314">
        <v>1454.4</v>
      </c>
      <c r="G13" s="313">
        <v>992.59</v>
      </c>
      <c r="H13" s="315">
        <v>1124.68</v>
      </c>
      <c r="I13" s="308">
        <v>101.95661048579926</v>
      </c>
      <c r="J13" s="306">
        <v>94.978099215646324</v>
      </c>
      <c r="K13" s="307">
        <v>96.163366336633658</v>
      </c>
      <c r="L13" s="306">
        <v>140.90409937637895</v>
      </c>
      <c r="M13" s="306">
        <v>124.35537219475761</v>
      </c>
    </row>
    <row r="14" spans="2:13" ht="30" customHeight="1" thickBot="1" x14ac:dyDescent="0.25">
      <c r="B14" s="428" t="s">
        <v>95</v>
      </c>
      <c r="C14" s="312">
        <v>1382.9</v>
      </c>
      <c r="D14" s="313">
        <v>1351.49</v>
      </c>
      <c r="E14" s="313">
        <v>1415.22</v>
      </c>
      <c r="F14" s="314">
        <v>1465.78</v>
      </c>
      <c r="G14" s="313">
        <v>1033.01</v>
      </c>
      <c r="H14" s="315">
        <v>1192.3599999999999</v>
      </c>
      <c r="I14" s="308">
        <v>102.32410154718126</v>
      </c>
      <c r="J14" s="306">
        <v>97.716256129789002</v>
      </c>
      <c r="K14" s="307">
        <v>94.345672611169476</v>
      </c>
      <c r="L14" s="306">
        <v>133.87092090105614</v>
      </c>
      <c r="M14" s="306">
        <v>115.98007313227549</v>
      </c>
    </row>
    <row r="16" spans="2:13" x14ac:dyDescent="0.2">
      <c r="B16"/>
      <c r="C16"/>
      <c r="D16"/>
    </row>
  </sheetData>
  <sheetProtection formatCells="0" formatColumns="0" formatRows="0"/>
  <mergeCells count="3">
    <mergeCell ref="C6:H6"/>
    <mergeCell ref="I6:M6"/>
    <mergeCell ref="B6:B7"/>
  </mergeCells>
  <phoneticPr fontId="83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K10" sqref="K10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67" t="s">
        <v>164</v>
      </c>
    </row>
    <row r="4" spans="1:8" ht="13.5" thickBot="1" x14ac:dyDescent="0.25"/>
    <row r="5" spans="1:8" ht="12.75" customHeight="1" x14ac:dyDescent="0.2">
      <c r="B5" s="443" t="s">
        <v>88</v>
      </c>
      <c r="C5" s="446" t="s">
        <v>1</v>
      </c>
      <c r="D5" s="447"/>
      <c r="E5" s="447"/>
      <c r="F5" s="447"/>
      <c r="G5" s="447"/>
      <c r="H5" s="448"/>
    </row>
    <row r="6" spans="1:8" ht="13.5" customHeight="1" thickBot="1" x14ac:dyDescent="0.25">
      <c r="B6" s="444"/>
      <c r="C6" s="449"/>
      <c r="D6" s="450"/>
      <c r="E6" s="450"/>
      <c r="F6" s="450"/>
      <c r="G6" s="450"/>
      <c r="H6" s="451"/>
    </row>
    <row r="7" spans="1:8" ht="30.75" thickBot="1" x14ac:dyDescent="0.3">
      <c r="B7" s="444"/>
      <c r="C7" s="452" t="s">
        <v>89</v>
      </c>
      <c r="D7" s="453"/>
      <c r="E7" s="68" t="s">
        <v>156</v>
      </c>
      <c r="F7" s="29" t="s">
        <v>90</v>
      </c>
      <c r="G7" s="9"/>
      <c r="H7" s="11" t="s">
        <v>156</v>
      </c>
    </row>
    <row r="8" spans="1:8" ht="15.75" thickBot="1" x14ac:dyDescent="0.25">
      <c r="B8" s="445"/>
      <c r="C8" s="133">
        <v>42792</v>
      </c>
      <c r="D8" s="342">
        <v>42785</v>
      </c>
      <c r="E8" s="69" t="s">
        <v>15</v>
      </c>
      <c r="F8" s="133">
        <v>42792</v>
      </c>
      <c r="G8" s="360">
        <v>42785</v>
      </c>
      <c r="H8" s="45" t="s">
        <v>15</v>
      </c>
    </row>
    <row r="9" spans="1:8" ht="27.75" customHeight="1" thickBot="1" x14ac:dyDescent="0.25">
      <c r="B9" s="310" t="s">
        <v>91</v>
      </c>
      <c r="C9" s="74">
        <v>1608.21</v>
      </c>
      <c r="D9" s="391">
        <v>1624.06</v>
      </c>
      <c r="E9" s="235">
        <v>-0.9759491644397319</v>
      </c>
      <c r="F9" s="74">
        <v>373.16054481750467</v>
      </c>
      <c r="G9" s="361">
        <v>376.55869600500824</v>
      </c>
      <c r="H9" s="235">
        <v>-0.90242270954177528</v>
      </c>
    </row>
    <row r="10" spans="1:8" ht="33.75" customHeight="1" thickBot="1" x14ac:dyDescent="0.25">
      <c r="B10" s="310" t="s">
        <v>172</v>
      </c>
      <c r="C10" s="340">
        <v>1770.46</v>
      </c>
      <c r="D10" s="392">
        <v>1774.56</v>
      </c>
      <c r="E10" s="235">
        <v>-0.23104318817058364</v>
      </c>
      <c r="F10" s="74">
        <v>410.80817690326472</v>
      </c>
      <c r="G10" s="361">
        <v>411.45401006283475</v>
      </c>
      <c r="H10" s="235">
        <v>-0.15696363233193519</v>
      </c>
    </row>
    <row r="11" spans="1:8" ht="28.5" customHeight="1" thickBot="1" x14ac:dyDescent="0.25">
      <c r="B11" s="234" t="s">
        <v>92</v>
      </c>
      <c r="C11" s="311">
        <v>837.65</v>
      </c>
      <c r="D11" s="393">
        <v>841.77</v>
      </c>
      <c r="E11" s="235">
        <v>-0.48944486023498157</v>
      </c>
      <c r="F11" s="74">
        <v>194.36387683597465</v>
      </c>
      <c r="G11" s="361">
        <v>195.1749402953929</v>
      </c>
      <c r="H11" s="235">
        <v>-0.41555717050084584</v>
      </c>
    </row>
    <row r="12" spans="1:8" ht="22.5" customHeight="1" thickBot="1" x14ac:dyDescent="0.25">
      <c r="B12" s="234" t="s">
        <v>93</v>
      </c>
      <c r="C12" s="311">
        <v>1163.2</v>
      </c>
      <c r="D12" s="393">
        <v>1178.1099999999999</v>
      </c>
      <c r="E12" s="235">
        <v>-1.2655864053441408</v>
      </c>
      <c r="F12" s="74">
        <v>269.90277745550736</v>
      </c>
      <c r="G12" s="361">
        <v>273.15959099445848</v>
      </c>
      <c r="H12" s="235">
        <v>-1.1922750093066259</v>
      </c>
    </row>
    <row r="13" spans="1:8" ht="23.25" customHeight="1" thickBot="1" x14ac:dyDescent="0.25">
      <c r="B13" s="70" t="s">
        <v>94</v>
      </c>
      <c r="C13" s="74">
        <v>1398.6</v>
      </c>
      <c r="D13" s="391">
        <v>1371.76</v>
      </c>
      <c r="E13" s="71">
        <v>1.956610485799259</v>
      </c>
      <c r="F13" s="74">
        <v>324.52374875281339</v>
      </c>
      <c r="G13" s="361">
        <v>318.05977416587444</v>
      </c>
      <c r="H13" s="71">
        <v>2.0323143987292953</v>
      </c>
    </row>
    <row r="14" spans="1:8" ht="34.5" customHeight="1" thickBot="1" x14ac:dyDescent="0.25">
      <c r="B14" s="429" t="s">
        <v>95</v>
      </c>
      <c r="C14" s="340">
        <v>1382.9</v>
      </c>
      <c r="D14" s="392">
        <v>1351.49</v>
      </c>
      <c r="E14" s="72">
        <v>2.3241015471812654</v>
      </c>
      <c r="F14" s="74">
        <v>320.88080376824371</v>
      </c>
      <c r="G14" s="361">
        <v>313.35992023928213</v>
      </c>
      <c r="H14" s="72">
        <v>2.4000783262960423</v>
      </c>
    </row>
    <row r="15" spans="1:8" ht="30.75" customHeight="1" thickBot="1" x14ac:dyDescent="0.3">
      <c r="B15" s="454" t="s">
        <v>96</v>
      </c>
      <c r="C15" s="455"/>
      <c r="D15" s="455"/>
      <c r="E15" s="456"/>
      <c r="F15" s="351" t="s">
        <v>275</v>
      </c>
      <c r="G15" s="351" t="s">
        <v>266</v>
      </c>
      <c r="H15" s="236" t="s">
        <v>175</v>
      </c>
    </row>
    <row r="16" spans="1:8" ht="15.75" thickBot="1" x14ac:dyDescent="0.25">
      <c r="B16" s="457"/>
      <c r="C16" s="458"/>
      <c r="D16" s="458"/>
      <c r="E16" s="459"/>
      <c r="F16" s="352">
        <v>4.3097000000000003</v>
      </c>
      <c r="G16" s="352">
        <v>4.3129</v>
      </c>
      <c r="H16" s="237">
        <v>-7.4196016601350542E-2</v>
      </c>
    </row>
    <row r="19" spans="2:4" x14ac:dyDescent="0.2">
      <c r="B19" s="67"/>
      <c r="C19" s="67"/>
      <c r="D19" s="67"/>
    </row>
  </sheetData>
  <mergeCells count="4">
    <mergeCell ref="B5:B8"/>
    <mergeCell ref="C5:H6"/>
    <mergeCell ref="C7:D7"/>
    <mergeCell ref="B15:E16"/>
  </mergeCells>
  <phoneticPr fontId="1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0"/>
  <sheetViews>
    <sheetView zoomScale="80" workbookViewId="0">
      <selection activeCell="T27" sqref="T27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138" t="s">
        <v>192</v>
      </c>
    </row>
    <row r="4" spans="1:4" ht="15.75" x14ac:dyDescent="0.25">
      <c r="A4" s="138" t="s">
        <v>249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77"/>
      <c r="C9" s="60"/>
      <c r="D9" s="60"/>
    </row>
    <row r="10" spans="1:4" ht="21" customHeight="1" x14ac:dyDescent="0.25">
      <c r="C10" s="61"/>
    </row>
  </sheetData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zoomScale="80" workbookViewId="0">
      <selection activeCell="M34" sqref="M34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11.7109375" customWidth="1"/>
  </cols>
  <sheetData>
    <row r="1" spans="1:18" ht="18.75" x14ac:dyDescent="0.3">
      <c r="A1" s="2" t="s">
        <v>273</v>
      </c>
    </row>
    <row r="2" spans="1:18" ht="18.75" x14ac:dyDescent="0.3">
      <c r="A2" s="2" t="s">
        <v>24</v>
      </c>
      <c r="D2" s="2"/>
    </row>
    <row r="3" spans="1:18" ht="15.75" thickBot="1" x14ac:dyDescent="0.3">
      <c r="A3" s="119" t="s">
        <v>127</v>
      </c>
      <c r="B3" s="1"/>
    </row>
    <row r="4" spans="1:18" ht="15" thickBot="1" x14ac:dyDescent="0.25">
      <c r="B4" s="460" t="s">
        <v>0</v>
      </c>
      <c r="C4" s="463" t="s">
        <v>41</v>
      </c>
      <c r="D4" s="466" t="s">
        <v>1</v>
      </c>
      <c r="E4" s="467"/>
      <c r="F4" s="468"/>
      <c r="G4" s="5" t="s">
        <v>10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1:18" ht="15" thickBot="1" x14ac:dyDescent="0.25">
      <c r="B5" s="461"/>
      <c r="C5" s="464"/>
      <c r="D5" s="469"/>
      <c r="E5" s="470"/>
      <c r="F5" s="471"/>
      <c r="G5" s="8" t="s">
        <v>11</v>
      </c>
      <c r="H5" s="5"/>
      <c r="I5" s="5"/>
      <c r="J5" s="8" t="s">
        <v>12</v>
      </c>
      <c r="K5" s="5"/>
      <c r="L5" s="5"/>
      <c r="M5" s="8" t="s">
        <v>13</v>
      </c>
      <c r="N5" s="6"/>
      <c r="O5" s="6"/>
      <c r="P5" s="8" t="s">
        <v>14</v>
      </c>
      <c r="Q5" s="6"/>
      <c r="R5" s="7"/>
    </row>
    <row r="6" spans="1:18" ht="30.75" thickBot="1" x14ac:dyDescent="0.3">
      <c r="B6" s="461"/>
      <c r="C6" s="464"/>
      <c r="D6" s="21" t="s">
        <v>27</v>
      </c>
      <c r="E6" s="139"/>
      <c r="F6" s="140" t="s">
        <v>183</v>
      </c>
      <c r="G6" s="21" t="s">
        <v>27</v>
      </c>
      <c r="H6" s="139"/>
      <c r="I6" s="140" t="s">
        <v>184</v>
      </c>
      <c r="J6" s="63" t="s">
        <v>27</v>
      </c>
      <c r="K6" s="63"/>
      <c r="L6" s="140" t="s">
        <v>184</v>
      </c>
      <c r="M6" s="64" t="s">
        <v>27</v>
      </c>
      <c r="N6" s="63"/>
      <c r="O6" s="140" t="s">
        <v>184</v>
      </c>
      <c r="P6" s="21" t="s">
        <v>27</v>
      </c>
      <c r="Q6" s="22"/>
      <c r="R6" s="140" t="s">
        <v>184</v>
      </c>
    </row>
    <row r="7" spans="1:18" ht="15.75" thickBot="1" x14ac:dyDescent="0.25">
      <c r="B7" s="462"/>
      <c r="C7" s="465"/>
      <c r="D7" s="12" t="s">
        <v>274</v>
      </c>
      <c r="E7" s="114" t="s">
        <v>265</v>
      </c>
      <c r="F7" s="13" t="s">
        <v>15</v>
      </c>
      <c r="G7" s="12" t="s">
        <v>274</v>
      </c>
      <c r="H7" s="114" t="s">
        <v>265</v>
      </c>
      <c r="I7" s="13" t="s">
        <v>15</v>
      </c>
      <c r="J7" s="12" t="s">
        <v>274</v>
      </c>
      <c r="K7" s="114" t="s">
        <v>265</v>
      </c>
      <c r="L7" s="13" t="s">
        <v>15</v>
      </c>
      <c r="M7" s="12" t="s">
        <v>274</v>
      </c>
      <c r="N7" s="114" t="s">
        <v>265</v>
      </c>
      <c r="O7" s="13" t="s">
        <v>15</v>
      </c>
      <c r="P7" s="12" t="s">
        <v>274</v>
      </c>
      <c r="Q7" s="114" t="s">
        <v>265</v>
      </c>
      <c r="R7" s="14" t="s">
        <v>15</v>
      </c>
    </row>
    <row r="8" spans="1:18" ht="27" customHeight="1" x14ac:dyDescent="0.2">
      <c r="B8" s="474" t="s">
        <v>56</v>
      </c>
      <c r="C8" s="252" t="s">
        <v>165</v>
      </c>
      <c r="D8" s="432">
        <v>1398.5989999999999</v>
      </c>
      <c r="E8" s="368">
        <v>1371.7570000000001</v>
      </c>
      <c r="F8" s="383">
        <v>1.9567605632775973</v>
      </c>
      <c r="G8" s="25">
        <v>1415.6469999999999</v>
      </c>
      <c r="H8" s="24">
        <v>1392.722</v>
      </c>
      <c r="I8" s="126">
        <v>1.6460571456471538</v>
      </c>
      <c r="J8" s="73">
        <v>1390.136</v>
      </c>
      <c r="K8" s="24">
        <v>1280.549</v>
      </c>
      <c r="L8" s="126">
        <v>8.5578138751426138</v>
      </c>
      <c r="M8" s="73" t="s">
        <v>97</v>
      </c>
      <c r="N8" s="24" t="s">
        <v>97</v>
      </c>
      <c r="O8" s="126" t="s">
        <v>161</v>
      </c>
      <c r="P8" s="73">
        <v>1174.924</v>
      </c>
      <c r="Q8" s="24">
        <v>1199.298</v>
      </c>
      <c r="R8" s="41">
        <v>-2.032355594689562</v>
      </c>
    </row>
    <row r="9" spans="1:18" ht="23.25" customHeight="1" x14ac:dyDescent="0.2">
      <c r="B9" s="475"/>
      <c r="C9" s="253" t="s">
        <v>166</v>
      </c>
      <c r="D9" s="433">
        <v>1382.8989999999999</v>
      </c>
      <c r="E9" s="369">
        <v>1351.491</v>
      </c>
      <c r="F9" s="384">
        <v>2.3239518428165558</v>
      </c>
      <c r="G9" s="26">
        <v>1414.1089999999999</v>
      </c>
      <c r="H9" s="42">
        <v>1374.443</v>
      </c>
      <c r="I9" s="208">
        <v>2.8859690798381554</v>
      </c>
      <c r="J9" s="129">
        <v>1329.7</v>
      </c>
      <c r="K9" s="42">
        <v>1422.999</v>
      </c>
      <c r="L9" s="208">
        <v>-6.5565049588931528</v>
      </c>
      <c r="M9" s="129">
        <v>1328.0909999999999</v>
      </c>
      <c r="N9" s="42">
        <v>1369.14</v>
      </c>
      <c r="O9" s="208">
        <v>-2.9981594285464017</v>
      </c>
      <c r="P9" s="129">
        <v>1235.107</v>
      </c>
      <c r="Q9" s="42">
        <v>1177.3499999999999</v>
      </c>
      <c r="R9" s="43">
        <v>4.9056780056907519</v>
      </c>
    </row>
    <row r="10" spans="1:18" ht="27" customHeight="1" x14ac:dyDescent="0.2">
      <c r="B10" s="475"/>
      <c r="C10" s="253" t="s">
        <v>173</v>
      </c>
      <c r="D10" s="433">
        <v>1297.704</v>
      </c>
      <c r="E10" s="369">
        <v>1349.34</v>
      </c>
      <c r="F10" s="384">
        <v>-3.8267597492107228</v>
      </c>
      <c r="G10" s="26" t="s">
        <v>97</v>
      </c>
      <c r="H10" s="42" t="s">
        <v>97</v>
      </c>
      <c r="I10" s="374" t="s">
        <v>161</v>
      </c>
      <c r="J10" s="382" t="s">
        <v>97</v>
      </c>
      <c r="K10" s="42" t="s">
        <v>97</v>
      </c>
      <c r="L10" s="208" t="s">
        <v>161</v>
      </c>
      <c r="M10" s="382" t="s">
        <v>97</v>
      </c>
      <c r="N10" s="42" t="s">
        <v>97</v>
      </c>
      <c r="O10" s="208" t="s">
        <v>161</v>
      </c>
      <c r="P10" s="129" t="s">
        <v>28</v>
      </c>
      <c r="Q10" s="42" t="s">
        <v>28</v>
      </c>
      <c r="R10" s="43" t="s">
        <v>28</v>
      </c>
    </row>
    <row r="11" spans="1:18" ht="27.75" customHeight="1" x14ac:dyDescent="0.2">
      <c r="B11" s="475"/>
      <c r="C11" s="253" t="s">
        <v>174</v>
      </c>
      <c r="D11" s="433">
        <v>1608.473</v>
      </c>
      <c r="E11" s="369">
        <v>1614.2260000000001</v>
      </c>
      <c r="F11" s="384">
        <v>-0.35639371438696665</v>
      </c>
      <c r="G11" s="26">
        <v>1703.059</v>
      </c>
      <c r="H11" s="42">
        <v>1736.05</v>
      </c>
      <c r="I11" s="208">
        <v>-1.9003484922669269</v>
      </c>
      <c r="J11" s="382" t="s">
        <v>97</v>
      </c>
      <c r="K11" s="42" t="s">
        <v>97</v>
      </c>
      <c r="L11" s="208" t="s">
        <v>161</v>
      </c>
      <c r="M11" s="382" t="s">
        <v>97</v>
      </c>
      <c r="N11" s="42" t="s">
        <v>97</v>
      </c>
      <c r="O11" s="208" t="s">
        <v>161</v>
      </c>
      <c r="P11" s="382" t="s">
        <v>97</v>
      </c>
      <c r="Q11" s="42" t="s">
        <v>97</v>
      </c>
      <c r="R11" s="43" t="s">
        <v>161</v>
      </c>
    </row>
    <row r="12" spans="1:18" ht="25.5" x14ac:dyDescent="0.2">
      <c r="B12" s="475"/>
      <c r="C12" s="253" t="s">
        <v>57</v>
      </c>
      <c r="D12" s="433">
        <v>1384.5309999999999</v>
      </c>
      <c r="E12" s="369">
        <v>1415.8150000000001</v>
      </c>
      <c r="F12" s="384">
        <v>-2.2096107189145546</v>
      </c>
      <c r="G12" s="26">
        <v>1382.2819999999999</v>
      </c>
      <c r="H12" s="42">
        <v>1416.183</v>
      </c>
      <c r="I12" s="208">
        <v>-2.3938290461049219</v>
      </c>
      <c r="J12" s="382" t="s">
        <v>97</v>
      </c>
      <c r="K12" s="42" t="s">
        <v>97</v>
      </c>
      <c r="L12" s="208" t="s">
        <v>161</v>
      </c>
      <c r="M12" s="129">
        <v>1362.932</v>
      </c>
      <c r="N12" s="42">
        <v>1383.373</v>
      </c>
      <c r="O12" s="208">
        <v>-1.4776202802859411</v>
      </c>
      <c r="P12" s="382" t="s">
        <v>97</v>
      </c>
      <c r="Q12" s="42" t="s">
        <v>97</v>
      </c>
      <c r="R12" s="43" t="s">
        <v>161</v>
      </c>
    </row>
    <row r="13" spans="1:18" ht="23.25" customHeight="1" x14ac:dyDescent="0.2">
      <c r="B13" s="475"/>
      <c r="C13" s="253" t="s">
        <v>58</v>
      </c>
      <c r="D13" s="26" t="s">
        <v>28</v>
      </c>
      <c r="E13" s="42" t="s">
        <v>97</v>
      </c>
      <c r="F13" s="208" t="s">
        <v>161</v>
      </c>
      <c r="G13" s="26" t="s">
        <v>28</v>
      </c>
      <c r="H13" s="42" t="s">
        <v>97</v>
      </c>
      <c r="I13" s="208" t="s">
        <v>161</v>
      </c>
      <c r="J13" s="129" t="s">
        <v>28</v>
      </c>
      <c r="K13" s="42" t="s">
        <v>28</v>
      </c>
      <c r="L13" s="208" t="s">
        <v>28</v>
      </c>
      <c r="M13" s="129" t="s">
        <v>28</v>
      </c>
      <c r="N13" s="42" t="s">
        <v>28</v>
      </c>
      <c r="O13" s="208" t="s">
        <v>28</v>
      </c>
      <c r="P13" s="129" t="s">
        <v>28</v>
      </c>
      <c r="Q13" s="42" t="s">
        <v>28</v>
      </c>
      <c r="R13" s="43" t="s">
        <v>28</v>
      </c>
    </row>
    <row r="14" spans="1:18" ht="15.75" thickBot="1" x14ac:dyDescent="0.25">
      <c r="B14" s="476"/>
      <c r="C14" s="343" t="s">
        <v>59</v>
      </c>
      <c r="D14" s="28" t="s">
        <v>97</v>
      </c>
      <c r="E14" s="39" t="s">
        <v>97</v>
      </c>
      <c r="F14" s="381" t="s">
        <v>161</v>
      </c>
      <c r="G14" s="28" t="s">
        <v>28</v>
      </c>
      <c r="H14" s="39" t="s">
        <v>28</v>
      </c>
      <c r="I14" s="381" t="s">
        <v>28</v>
      </c>
      <c r="J14" s="141" t="s">
        <v>28</v>
      </c>
      <c r="K14" s="39" t="s">
        <v>28</v>
      </c>
      <c r="L14" s="381" t="s">
        <v>28</v>
      </c>
      <c r="M14" s="358" t="s">
        <v>97</v>
      </c>
      <c r="N14" s="39" t="s">
        <v>97</v>
      </c>
      <c r="O14" s="381" t="s">
        <v>161</v>
      </c>
      <c r="P14" s="141" t="s">
        <v>28</v>
      </c>
      <c r="Q14" s="39" t="s">
        <v>28</v>
      </c>
      <c r="R14" s="40" t="s">
        <v>28</v>
      </c>
    </row>
    <row r="15" spans="1:18" ht="15.75" customHeight="1" x14ac:dyDescent="0.2">
      <c r="B15" s="477" t="s">
        <v>60</v>
      </c>
      <c r="C15" s="478"/>
      <c r="D15" s="432">
        <v>1458.3910000000001</v>
      </c>
      <c r="E15" s="368">
        <v>1460.875</v>
      </c>
      <c r="F15" s="383">
        <v>-0.17003508171472054</v>
      </c>
      <c r="G15" s="25">
        <v>1474.0229999999999</v>
      </c>
      <c r="H15" s="24">
        <v>1487.383</v>
      </c>
      <c r="I15" s="126">
        <v>-0.89822191056373024</v>
      </c>
      <c r="J15" s="434">
        <v>1369.788</v>
      </c>
      <c r="K15" s="24">
        <v>1401.306</v>
      </c>
      <c r="L15" s="126">
        <v>-2.249187543620025</v>
      </c>
      <c r="M15" s="434">
        <v>1257.164</v>
      </c>
      <c r="N15" s="24">
        <v>1226.1300000000001</v>
      </c>
      <c r="O15" s="126">
        <v>2.5310529878560901</v>
      </c>
      <c r="P15" s="73" t="s">
        <v>28</v>
      </c>
      <c r="Q15" s="24" t="s">
        <v>28</v>
      </c>
      <c r="R15" s="41" t="s">
        <v>28</v>
      </c>
    </row>
    <row r="16" spans="1:18" ht="15" x14ac:dyDescent="0.2">
      <c r="B16" s="479" t="s">
        <v>61</v>
      </c>
      <c r="C16" s="480"/>
      <c r="D16" s="433">
        <v>981.16499999999996</v>
      </c>
      <c r="E16" s="369">
        <v>979.80799999999999</v>
      </c>
      <c r="F16" s="384">
        <v>0.138496521767527</v>
      </c>
      <c r="G16" s="26" t="s">
        <v>97</v>
      </c>
      <c r="H16" s="42" t="s">
        <v>97</v>
      </c>
      <c r="I16" s="208" t="s">
        <v>161</v>
      </c>
      <c r="J16" s="129" t="s">
        <v>97</v>
      </c>
      <c r="K16" s="42" t="s">
        <v>97</v>
      </c>
      <c r="L16" s="208" t="s">
        <v>161</v>
      </c>
      <c r="M16" s="129" t="s">
        <v>97</v>
      </c>
      <c r="N16" s="42" t="s">
        <v>97</v>
      </c>
      <c r="O16" s="208" t="s">
        <v>161</v>
      </c>
      <c r="P16" s="129" t="s">
        <v>28</v>
      </c>
      <c r="Q16" s="42" t="s">
        <v>28</v>
      </c>
      <c r="R16" s="43" t="s">
        <v>28</v>
      </c>
    </row>
    <row r="17" spans="2:18" ht="15" customHeight="1" thickBot="1" x14ac:dyDescent="0.25">
      <c r="B17" s="481" t="s">
        <v>62</v>
      </c>
      <c r="C17" s="482"/>
      <c r="D17" s="435">
        <v>1863.893</v>
      </c>
      <c r="E17" s="389">
        <v>1843.52</v>
      </c>
      <c r="F17" s="390">
        <v>1.1051141294914104</v>
      </c>
      <c r="G17" s="28" t="s">
        <v>97</v>
      </c>
      <c r="H17" s="39" t="s">
        <v>97</v>
      </c>
      <c r="I17" s="381" t="s">
        <v>161</v>
      </c>
      <c r="J17" s="141" t="s">
        <v>28</v>
      </c>
      <c r="K17" s="39" t="s">
        <v>28</v>
      </c>
      <c r="L17" s="381" t="s">
        <v>28</v>
      </c>
      <c r="M17" s="141" t="s">
        <v>28</v>
      </c>
      <c r="N17" s="39" t="s">
        <v>28</v>
      </c>
      <c r="O17" s="381" t="s">
        <v>28</v>
      </c>
      <c r="P17" s="141">
        <v>2110.5859999999998</v>
      </c>
      <c r="Q17" s="39">
        <v>2114.3119999999999</v>
      </c>
      <c r="R17" s="40">
        <v>-0.17622753879276631</v>
      </c>
    </row>
    <row r="18" spans="2:18" ht="15.75" customHeight="1" x14ac:dyDescent="0.2">
      <c r="B18" s="472" t="s">
        <v>63</v>
      </c>
      <c r="C18" s="344" t="s">
        <v>54</v>
      </c>
      <c r="D18" s="385">
        <v>904.66300000000001</v>
      </c>
      <c r="E18" s="386">
        <v>905.46100000000001</v>
      </c>
      <c r="F18" s="387">
        <v>-8.8131901870980842E-2</v>
      </c>
      <c r="G18" s="27">
        <v>884.26499999999999</v>
      </c>
      <c r="H18" s="430">
        <v>896.40499999999997</v>
      </c>
      <c r="I18" s="431">
        <v>-1.3542985592449825</v>
      </c>
      <c r="J18" s="145">
        <v>975.21500000000003</v>
      </c>
      <c r="K18" s="430">
        <v>977.23900000000003</v>
      </c>
      <c r="L18" s="431">
        <v>-0.20711412458978826</v>
      </c>
      <c r="M18" s="145">
        <v>912.16200000000003</v>
      </c>
      <c r="N18" s="430">
        <v>911.072</v>
      </c>
      <c r="O18" s="431">
        <v>0.11963928207650237</v>
      </c>
      <c r="P18" s="145">
        <v>731.79200000000003</v>
      </c>
      <c r="Q18" s="430">
        <v>690.77099999999996</v>
      </c>
      <c r="R18" s="46">
        <v>5.9384369060079347</v>
      </c>
    </row>
    <row r="19" spans="2:18" ht="37.5" customHeight="1" thickBot="1" x14ac:dyDescent="0.25">
      <c r="B19" s="473"/>
      <c r="C19" s="254" t="s">
        <v>64</v>
      </c>
      <c r="D19" s="388">
        <v>651.85199999999998</v>
      </c>
      <c r="E19" s="389">
        <v>659.09900000000005</v>
      </c>
      <c r="F19" s="390">
        <v>-1.0995313298912714</v>
      </c>
      <c r="G19" s="28" t="s">
        <v>97</v>
      </c>
      <c r="H19" s="39" t="s">
        <v>97</v>
      </c>
      <c r="I19" s="381" t="s">
        <v>161</v>
      </c>
      <c r="J19" s="141" t="s">
        <v>97</v>
      </c>
      <c r="K19" s="39" t="s">
        <v>97</v>
      </c>
      <c r="L19" s="381" t="s">
        <v>161</v>
      </c>
      <c r="M19" s="141" t="s">
        <v>97</v>
      </c>
      <c r="N19" s="39" t="s">
        <v>97</v>
      </c>
      <c r="O19" s="381" t="s">
        <v>161</v>
      </c>
      <c r="P19" s="141" t="s">
        <v>97</v>
      </c>
      <c r="Q19" s="39" t="s">
        <v>97</v>
      </c>
      <c r="R19" s="40" t="s">
        <v>161</v>
      </c>
    </row>
    <row r="21" spans="2:18" ht="24" x14ac:dyDescent="0.3">
      <c r="B21" s="220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zoomScale="75" workbookViewId="0">
      <selection activeCell="I2" sqref="I2"/>
    </sheetView>
  </sheetViews>
  <sheetFormatPr defaultRowHeight="12.75" x14ac:dyDescent="0.2"/>
  <cols>
    <col min="1" max="1" width="22" customWidth="1"/>
    <col min="2" max="2" width="13.42578125" customWidth="1"/>
    <col min="3" max="3" width="12.5703125" customWidth="1"/>
    <col min="4" max="4" width="12" customWidth="1"/>
    <col min="5" max="5" width="13" customWidth="1"/>
    <col min="6" max="6" width="12.5703125" customWidth="1"/>
    <col min="7" max="7" width="12" customWidth="1"/>
    <col min="8" max="8" width="12.7109375" customWidth="1"/>
    <col min="9" max="9" width="11.85546875" customWidth="1"/>
    <col min="10" max="10" width="11.5703125" customWidth="1"/>
    <col min="11" max="11" width="12" customWidth="1"/>
    <col min="12" max="12" width="12.7109375" customWidth="1"/>
    <col min="13" max="13" width="12" customWidth="1"/>
    <col min="14" max="14" width="12.28515625" customWidth="1"/>
    <col min="15" max="15" width="11.7109375" customWidth="1"/>
    <col min="16" max="16" width="11.5703125" customWidth="1"/>
    <col min="17" max="17" width="12.7109375" customWidth="1"/>
  </cols>
  <sheetData>
    <row r="1" spans="1:17" ht="18.75" x14ac:dyDescent="0.3">
      <c r="A1" s="2" t="s">
        <v>273</v>
      </c>
    </row>
    <row r="2" spans="1:17" ht="18.75" x14ac:dyDescent="0.3">
      <c r="A2" s="2" t="s">
        <v>24</v>
      </c>
      <c r="D2" s="2"/>
    </row>
    <row r="3" spans="1:17" ht="15.75" x14ac:dyDescent="0.25">
      <c r="A3" s="16" t="s">
        <v>16</v>
      </c>
      <c r="B3" s="1"/>
    </row>
    <row r="5" spans="1:17" ht="13.5" thickBot="1" x14ac:dyDescent="0.25"/>
    <row r="6" spans="1:17" ht="15.75" thickBot="1" x14ac:dyDescent="0.3">
      <c r="A6" s="32"/>
      <c r="B6" s="33"/>
      <c r="C6" s="3" t="s">
        <v>1</v>
      </c>
      <c r="D6" s="4"/>
      <c r="E6" s="34"/>
      <c r="F6" s="5" t="s">
        <v>10</v>
      </c>
      <c r="G6" s="5"/>
      <c r="H6" s="5"/>
      <c r="I6" s="6"/>
      <c r="J6" s="6"/>
      <c r="K6" s="6"/>
      <c r="L6" s="6"/>
      <c r="M6" s="6"/>
      <c r="N6" s="6"/>
      <c r="O6" s="6"/>
      <c r="P6" s="6"/>
      <c r="Q6" s="7"/>
    </row>
    <row r="7" spans="1:17" ht="15.75" thickBot="1" x14ac:dyDescent="0.3">
      <c r="A7" s="35"/>
      <c r="B7" s="38" t="s">
        <v>42</v>
      </c>
      <c r="C7" s="19"/>
      <c r="D7" s="20"/>
      <c r="E7" s="36"/>
      <c r="F7" s="8" t="s">
        <v>11</v>
      </c>
      <c r="G7" s="5"/>
      <c r="H7" s="5"/>
      <c r="I7" s="8" t="s">
        <v>12</v>
      </c>
      <c r="J7" s="5"/>
      <c r="K7" s="5"/>
      <c r="L7" s="8" t="s">
        <v>13</v>
      </c>
      <c r="M7" s="6"/>
      <c r="N7" s="6"/>
      <c r="O7" s="8" t="s">
        <v>14</v>
      </c>
      <c r="P7" s="6"/>
      <c r="Q7" s="7"/>
    </row>
    <row r="8" spans="1:17" ht="33.75" customHeight="1" thickBot="1" x14ac:dyDescent="0.3">
      <c r="A8" s="37" t="s">
        <v>0</v>
      </c>
      <c r="B8" s="38" t="s">
        <v>43</v>
      </c>
      <c r="C8" s="29" t="s">
        <v>27</v>
      </c>
      <c r="D8" s="9"/>
      <c r="E8" s="11" t="s">
        <v>184</v>
      </c>
      <c r="F8" s="29" t="s">
        <v>27</v>
      </c>
      <c r="G8" s="9"/>
      <c r="H8" s="10" t="s">
        <v>185</v>
      </c>
      <c r="I8" s="29" t="s">
        <v>27</v>
      </c>
      <c r="J8" s="9"/>
      <c r="K8" s="10" t="s">
        <v>185</v>
      </c>
      <c r="L8" s="29" t="s">
        <v>27</v>
      </c>
      <c r="M8" s="9"/>
      <c r="N8" s="10" t="s">
        <v>185</v>
      </c>
      <c r="O8" s="29" t="s">
        <v>27</v>
      </c>
      <c r="P8" s="9"/>
      <c r="Q8" s="11" t="s">
        <v>185</v>
      </c>
    </row>
    <row r="9" spans="1:17" ht="30" customHeight="1" thickBot="1" x14ac:dyDescent="0.25">
      <c r="A9" s="23"/>
      <c r="B9" s="15"/>
      <c r="C9" s="12" t="s">
        <v>274</v>
      </c>
      <c r="D9" s="114" t="s">
        <v>265</v>
      </c>
      <c r="E9" s="223" t="s">
        <v>15</v>
      </c>
      <c r="F9" s="12" t="s">
        <v>274</v>
      </c>
      <c r="G9" s="114" t="s">
        <v>265</v>
      </c>
      <c r="H9" s="13" t="s">
        <v>15</v>
      </c>
      <c r="I9" s="12" t="s">
        <v>274</v>
      </c>
      <c r="J9" s="114" t="s">
        <v>265</v>
      </c>
      <c r="K9" s="13" t="s">
        <v>15</v>
      </c>
      <c r="L9" s="12" t="s">
        <v>274</v>
      </c>
      <c r="M9" s="114" t="s">
        <v>265</v>
      </c>
      <c r="N9" s="13" t="s">
        <v>15</v>
      </c>
      <c r="O9" s="12" t="s">
        <v>274</v>
      </c>
      <c r="P9" s="114" t="s">
        <v>265</v>
      </c>
      <c r="Q9" s="14" t="s">
        <v>15</v>
      </c>
    </row>
    <row r="10" spans="1:17" ht="17.25" customHeight="1" x14ac:dyDescent="0.2">
      <c r="A10" s="483" t="s">
        <v>84</v>
      </c>
      <c r="B10" s="255" t="s">
        <v>44</v>
      </c>
      <c r="C10" s="27" t="s">
        <v>28</v>
      </c>
      <c r="D10" s="375" t="s">
        <v>28</v>
      </c>
      <c r="E10" s="46" t="s">
        <v>28</v>
      </c>
      <c r="F10" s="121" t="s">
        <v>28</v>
      </c>
      <c r="G10" s="122" t="s">
        <v>28</v>
      </c>
      <c r="H10" s="123" t="s">
        <v>28</v>
      </c>
      <c r="I10" s="121" t="s">
        <v>28</v>
      </c>
      <c r="J10" s="122" t="s">
        <v>28</v>
      </c>
      <c r="K10" s="123" t="s">
        <v>28</v>
      </c>
      <c r="L10" s="121" t="s">
        <v>28</v>
      </c>
      <c r="M10" s="122" t="s">
        <v>28</v>
      </c>
      <c r="N10" s="123" t="s">
        <v>28</v>
      </c>
      <c r="O10" s="121" t="s">
        <v>28</v>
      </c>
      <c r="P10" s="122" t="s">
        <v>28</v>
      </c>
      <c r="Q10" s="124" t="s">
        <v>28</v>
      </c>
    </row>
    <row r="11" spans="1:17" ht="15" customHeight="1" x14ac:dyDescent="0.2">
      <c r="A11" s="484"/>
      <c r="B11" s="256" t="s">
        <v>45</v>
      </c>
      <c r="C11" s="26" t="s">
        <v>97</v>
      </c>
      <c r="D11" s="376" t="s">
        <v>97</v>
      </c>
      <c r="E11" s="43" t="s">
        <v>161</v>
      </c>
      <c r="F11" s="26" t="s">
        <v>28</v>
      </c>
      <c r="G11" s="42" t="s">
        <v>28</v>
      </c>
      <c r="H11" s="208" t="s">
        <v>28</v>
      </c>
      <c r="I11" s="26" t="s">
        <v>28</v>
      </c>
      <c r="J11" s="42" t="s">
        <v>28</v>
      </c>
      <c r="K11" s="208" t="s">
        <v>28</v>
      </c>
      <c r="L11" s="26" t="s">
        <v>97</v>
      </c>
      <c r="M11" s="42" t="s">
        <v>97</v>
      </c>
      <c r="N11" s="208" t="s">
        <v>161</v>
      </c>
      <c r="O11" s="26" t="s">
        <v>28</v>
      </c>
      <c r="P11" s="42" t="s">
        <v>28</v>
      </c>
      <c r="Q11" s="43" t="s">
        <v>28</v>
      </c>
    </row>
    <row r="12" spans="1:17" ht="15" customHeight="1" x14ac:dyDescent="0.2">
      <c r="A12" s="484"/>
      <c r="B12" s="256" t="s">
        <v>46</v>
      </c>
      <c r="C12" s="26">
        <v>173.988</v>
      </c>
      <c r="D12" s="376">
        <v>174.00700000000001</v>
      </c>
      <c r="E12" s="43">
        <v>-1.0919100955711813E-2</v>
      </c>
      <c r="F12" s="26">
        <v>177.83</v>
      </c>
      <c r="G12" s="42">
        <v>176.827</v>
      </c>
      <c r="H12" s="208">
        <v>0.56722106918061965</v>
      </c>
      <c r="I12" s="26">
        <v>174.15299999999999</v>
      </c>
      <c r="J12" s="42">
        <v>175.07</v>
      </c>
      <c r="K12" s="208">
        <v>-0.5237904838064783</v>
      </c>
      <c r="L12" s="26">
        <v>168.58699999999999</v>
      </c>
      <c r="M12" s="42">
        <v>168.74</v>
      </c>
      <c r="N12" s="208">
        <v>-9.0672039824594056E-2</v>
      </c>
      <c r="O12" s="26">
        <v>159.03800000000001</v>
      </c>
      <c r="P12" s="42">
        <v>160.60900000000001</v>
      </c>
      <c r="Q12" s="43">
        <v>-0.97815190929524365</v>
      </c>
    </row>
    <row r="13" spans="1:17" ht="15" customHeight="1" x14ac:dyDescent="0.2">
      <c r="A13" s="484"/>
      <c r="B13" s="257" t="s">
        <v>47</v>
      </c>
      <c r="C13" s="26">
        <v>188.83799999999999</v>
      </c>
      <c r="D13" s="376">
        <v>187.09</v>
      </c>
      <c r="E13" s="43">
        <v>0.9343096905232724</v>
      </c>
      <c r="F13" s="26">
        <v>187.74700000000001</v>
      </c>
      <c r="G13" s="42">
        <v>186.63300000000001</v>
      </c>
      <c r="H13" s="208">
        <v>0.59689336826820771</v>
      </c>
      <c r="I13" s="26">
        <v>196.59800000000001</v>
      </c>
      <c r="J13" s="42">
        <v>192.642</v>
      </c>
      <c r="K13" s="208">
        <v>2.0535501084914078</v>
      </c>
      <c r="L13" s="26">
        <v>181.315</v>
      </c>
      <c r="M13" s="42">
        <v>179.95699999999999</v>
      </c>
      <c r="N13" s="208">
        <v>0.7546247159043572</v>
      </c>
      <c r="O13" s="26">
        <v>174.756</v>
      </c>
      <c r="P13" s="42">
        <v>178.30699999999999</v>
      </c>
      <c r="Q13" s="43">
        <v>-1.9915090265665329</v>
      </c>
    </row>
    <row r="14" spans="1:17" ht="15" customHeight="1" thickBot="1" x14ac:dyDescent="0.25">
      <c r="A14" s="484"/>
      <c r="B14" s="258" t="s">
        <v>48</v>
      </c>
      <c r="C14" s="30">
        <v>276.24900000000002</v>
      </c>
      <c r="D14" s="377">
        <v>276.16899999999998</v>
      </c>
      <c r="E14" s="47">
        <v>2.8967769735213193E-2</v>
      </c>
      <c r="F14" s="30">
        <v>422</v>
      </c>
      <c r="G14" s="125">
        <v>421</v>
      </c>
      <c r="H14" s="44">
        <v>0.23752969121140144</v>
      </c>
      <c r="I14" s="30" t="s">
        <v>28</v>
      </c>
      <c r="J14" s="125" t="s">
        <v>28</v>
      </c>
      <c r="K14" s="44" t="s">
        <v>28</v>
      </c>
      <c r="L14" s="30" t="s">
        <v>97</v>
      </c>
      <c r="M14" s="125" t="s">
        <v>97</v>
      </c>
      <c r="N14" s="44" t="s">
        <v>161</v>
      </c>
      <c r="O14" s="30" t="s">
        <v>28</v>
      </c>
      <c r="P14" s="125" t="s">
        <v>28</v>
      </c>
      <c r="Q14" s="47" t="s">
        <v>28</v>
      </c>
    </row>
    <row r="15" spans="1:17" ht="15" customHeight="1" thickBot="1" x14ac:dyDescent="0.25">
      <c r="A15" s="485"/>
      <c r="B15" s="259" t="s">
        <v>25</v>
      </c>
      <c r="C15" s="209">
        <v>180.93275626314292</v>
      </c>
      <c r="D15" s="378">
        <v>180.35960112859578</v>
      </c>
      <c r="E15" s="211">
        <v>0.31778465408031054</v>
      </c>
      <c r="F15" s="209">
        <v>183.53528179873959</v>
      </c>
      <c r="G15" s="210">
        <v>182.46090711705205</v>
      </c>
      <c r="H15" s="419">
        <v>0.58882458640760416</v>
      </c>
      <c r="I15" s="209">
        <v>185.21836926271504</v>
      </c>
      <c r="J15" s="210">
        <v>183.47462513768124</v>
      </c>
      <c r="K15" s="419">
        <v>0.95040070185469849</v>
      </c>
      <c r="L15" s="209">
        <v>171.70681433695506</v>
      </c>
      <c r="M15" s="210">
        <v>171.72059491974315</v>
      </c>
      <c r="N15" s="419">
        <v>-8.0250029383647416E-3</v>
      </c>
      <c r="O15" s="209">
        <v>159.76842445912712</v>
      </c>
      <c r="P15" s="210">
        <v>163.59966779696322</v>
      </c>
      <c r="Q15" s="211">
        <v>-2.3418405363700967</v>
      </c>
    </row>
    <row r="16" spans="1:17" ht="15.75" customHeight="1" x14ac:dyDescent="0.2">
      <c r="A16" s="483" t="s">
        <v>26</v>
      </c>
      <c r="B16" s="255" t="s">
        <v>44</v>
      </c>
      <c r="C16" s="31">
        <v>175.328</v>
      </c>
      <c r="D16" s="127">
        <v>177.23500000000001</v>
      </c>
      <c r="E16" s="128">
        <v>-1.0759725787795924</v>
      </c>
      <c r="F16" s="121">
        <v>174.83799999999999</v>
      </c>
      <c r="G16" s="122">
        <v>176.898</v>
      </c>
      <c r="H16" s="123">
        <v>-1.1645128831303928</v>
      </c>
      <c r="I16" s="121">
        <v>178.09200000000001</v>
      </c>
      <c r="J16" s="122">
        <v>179.16499999999999</v>
      </c>
      <c r="K16" s="123">
        <v>-0.59888929199340224</v>
      </c>
      <c r="L16" s="121" t="s">
        <v>28</v>
      </c>
      <c r="M16" s="122" t="s">
        <v>28</v>
      </c>
      <c r="N16" s="123" t="s">
        <v>28</v>
      </c>
      <c r="O16" s="121" t="s">
        <v>28</v>
      </c>
      <c r="P16" s="122" t="s">
        <v>28</v>
      </c>
      <c r="Q16" s="124" t="s">
        <v>28</v>
      </c>
    </row>
    <row r="17" spans="1:17" ht="15" customHeight="1" x14ac:dyDescent="0.2">
      <c r="A17" s="488"/>
      <c r="B17" s="260" t="s">
        <v>45</v>
      </c>
      <c r="C17" s="26">
        <v>181.56200000000001</v>
      </c>
      <c r="D17" s="42">
        <v>185.27699999999999</v>
      </c>
      <c r="E17" s="43">
        <v>-2.0051058685103795</v>
      </c>
      <c r="F17" s="26">
        <v>180.27600000000001</v>
      </c>
      <c r="G17" s="42">
        <v>181.57400000000001</v>
      </c>
      <c r="H17" s="208">
        <v>-0.71486005705662792</v>
      </c>
      <c r="I17" s="26">
        <v>184.708</v>
      </c>
      <c r="J17" s="42">
        <v>196.52500000000001</v>
      </c>
      <c r="K17" s="208">
        <v>-6.0129754484162357</v>
      </c>
      <c r="L17" s="26" t="s">
        <v>28</v>
      </c>
      <c r="M17" s="42" t="s">
        <v>28</v>
      </c>
      <c r="N17" s="208" t="s">
        <v>28</v>
      </c>
      <c r="O17" s="26" t="s">
        <v>97</v>
      </c>
      <c r="P17" s="42" t="s">
        <v>97</v>
      </c>
      <c r="Q17" s="43" t="s">
        <v>161</v>
      </c>
    </row>
    <row r="18" spans="1:17" ht="15" customHeight="1" x14ac:dyDescent="0.2">
      <c r="A18" s="488"/>
      <c r="B18" s="260" t="s">
        <v>46</v>
      </c>
      <c r="C18" s="26">
        <v>186.83799999999999</v>
      </c>
      <c r="D18" s="42">
        <v>190.63499999999999</v>
      </c>
      <c r="E18" s="43">
        <v>-1.9917643664594629</v>
      </c>
      <c r="F18" s="26">
        <v>187.25</v>
      </c>
      <c r="G18" s="42">
        <v>191.18</v>
      </c>
      <c r="H18" s="208">
        <v>-2.055654357150333</v>
      </c>
      <c r="I18" s="26">
        <v>186.852</v>
      </c>
      <c r="J18" s="42">
        <v>192.10499999999999</v>
      </c>
      <c r="K18" s="208">
        <v>-2.7344421019754752</v>
      </c>
      <c r="L18" s="26" t="s">
        <v>97</v>
      </c>
      <c r="M18" s="42" t="s">
        <v>97</v>
      </c>
      <c r="N18" s="208" t="s">
        <v>161</v>
      </c>
      <c r="O18" s="26" t="s">
        <v>97</v>
      </c>
      <c r="P18" s="42" t="s">
        <v>97</v>
      </c>
      <c r="Q18" s="43" t="s">
        <v>161</v>
      </c>
    </row>
    <row r="19" spans="1:17" ht="15" customHeight="1" x14ac:dyDescent="0.2">
      <c r="A19" s="488"/>
      <c r="B19" s="260" t="s">
        <v>47</v>
      </c>
      <c r="C19" s="26">
        <v>195.529</v>
      </c>
      <c r="D19" s="42">
        <v>190.87700000000001</v>
      </c>
      <c r="E19" s="43">
        <v>2.4371715816992023</v>
      </c>
      <c r="F19" s="26">
        <v>196.703</v>
      </c>
      <c r="G19" s="42">
        <v>190.77099999999999</v>
      </c>
      <c r="H19" s="208">
        <v>3.1094872910452933</v>
      </c>
      <c r="I19" s="26">
        <v>189.214</v>
      </c>
      <c r="J19" s="42">
        <v>190.512</v>
      </c>
      <c r="K19" s="208">
        <v>-0.68132191148064258</v>
      </c>
      <c r="L19" s="26" t="s">
        <v>28</v>
      </c>
      <c r="M19" s="42" t="s">
        <v>28</v>
      </c>
      <c r="N19" s="208" t="s">
        <v>28</v>
      </c>
      <c r="O19" s="26" t="s">
        <v>97</v>
      </c>
      <c r="P19" s="42" t="s">
        <v>97</v>
      </c>
      <c r="Q19" s="43" t="s">
        <v>161</v>
      </c>
    </row>
    <row r="20" spans="1:17" ht="15" customHeight="1" thickBot="1" x14ac:dyDescent="0.25">
      <c r="A20" s="488"/>
      <c r="B20" s="260" t="s">
        <v>48</v>
      </c>
      <c r="C20" s="30">
        <v>179.68799999999999</v>
      </c>
      <c r="D20" s="125">
        <v>183.446</v>
      </c>
      <c r="E20" s="47">
        <v>-2.0485592490433207</v>
      </c>
      <c r="F20" s="30">
        <v>176.381</v>
      </c>
      <c r="G20" s="125">
        <v>181.52199999999999</v>
      </c>
      <c r="H20" s="44">
        <v>-2.8321635944954284</v>
      </c>
      <c r="I20" s="30">
        <v>209.464</v>
      </c>
      <c r="J20" s="125">
        <v>210.62</v>
      </c>
      <c r="K20" s="44">
        <v>-0.54885575918716456</v>
      </c>
      <c r="L20" s="30" t="s">
        <v>97</v>
      </c>
      <c r="M20" s="125" t="s">
        <v>97</v>
      </c>
      <c r="N20" s="44" t="s">
        <v>161</v>
      </c>
      <c r="O20" s="30" t="s">
        <v>28</v>
      </c>
      <c r="P20" s="125" t="s">
        <v>28</v>
      </c>
      <c r="Q20" s="47" t="s">
        <v>28</v>
      </c>
    </row>
    <row r="21" spans="1:17" ht="15" customHeight="1" thickBot="1" x14ac:dyDescent="0.25">
      <c r="A21" s="489"/>
      <c r="B21" s="261" t="s">
        <v>25</v>
      </c>
      <c r="C21" s="209">
        <v>190.41970169146336</v>
      </c>
      <c r="D21" s="210">
        <v>189.53111270264407</v>
      </c>
      <c r="E21" s="211">
        <v>0.46883542028975655</v>
      </c>
      <c r="F21" s="209">
        <v>191.0006786602072</v>
      </c>
      <c r="G21" s="210">
        <v>188.9676731705739</v>
      </c>
      <c r="H21" s="419">
        <v>1.075848294855269</v>
      </c>
      <c r="I21" s="209">
        <v>187.62944188361672</v>
      </c>
      <c r="J21" s="210">
        <v>191.67379040861638</v>
      </c>
      <c r="K21" s="419">
        <v>-2.1100164588897572</v>
      </c>
      <c r="L21" s="130" t="s">
        <v>97</v>
      </c>
      <c r="M21" s="420" t="s">
        <v>97</v>
      </c>
      <c r="N21" s="421" t="s">
        <v>161</v>
      </c>
      <c r="O21" s="130" t="s">
        <v>97</v>
      </c>
      <c r="P21" s="420" t="s">
        <v>97</v>
      </c>
      <c r="Q21" s="132" t="s">
        <v>161</v>
      </c>
    </row>
    <row r="22" spans="1:17" ht="15.75" customHeight="1" x14ac:dyDescent="0.2">
      <c r="A22" s="483" t="s">
        <v>49</v>
      </c>
      <c r="B22" s="262" t="s">
        <v>44</v>
      </c>
      <c r="C22" s="121">
        <v>333.702</v>
      </c>
      <c r="D22" s="122">
        <v>349.40300000000002</v>
      </c>
      <c r="E22" s="124">
        <v>-4.493664908429527</v>
      </c>
      <c r="F22" s="296" t="s">
        <v>28</v>
      </c>
      <c r="G22" s="297" t="s">
        <v>28</v>
      </c>
      <c r="H22" s="123" t="s">
        <v>28</v>
      </c>
      <c r="I22" s="30">
        <v>333.702</v>
      </c>
      <c r="J22" s="125">
        <v>349.40300000000002</v>
      </c>
      <c r="K22" s="44">
        <v>-4.493664908429527</v>
      </c>
      <c r="L22" s="121" t="s">
        <v>28</v>
      </c>
      <c r="M22" s="122" t="s">
        <v>28</v>
      </c>
      <c r="N22" s="123" t="s">
        <v>28</v>
      </c>
      <c r="O22" s="121" t="s">
        <v>28</v>
      </c>
      <c r="P22" s="122" t="s">
        <v>28</v>
      </c>
      <c r="Q22" s="124" t="s">
        <v>28</v>
      </c>
    </row>
    <row r="23" spans="1:17" ht="15" customHeight="1" x14ac:dyDescent="0.2">
      <c r="A23" s="488"/>
      <c r="B23" s="260" t="s">
        <v>45</v>
      </c>
      <c r="C23" s="30">
        <v>442.72199999999998</v>
      </c>
      <c r="D23" s="125">
        <v>445.45499999999998</v>
      </c>
      <c r="E23" s="47">
        <v>-0.61352998619389254</v>
      </c>
      <c r="F23" s="26" t="s">
        <v>97</v>
      </c>
      <c r="G23" s="42" t="s">
        <v>97</v>
      </c>
      <c r="H23" s="208" t="s">
        <v>161</v>
      </c>
      <c r="I23" s="30" t="s">
        <v>97</v>
      </c>
      <c r="J23" s="125" t="s">
        <v>97</v>
      </c>
      <c r="K23" s="44" t="s">
        <v>161</v>
      </c>
      <c r="L23" s="30">
        <v>335.34399999999999</v>
      </c>
      <c r="M23" s="125">
        <v>347.09699999999998</v>
      </c>
      <c r="N23" s="44">
        <v>-3.3860851577512876</v>
      </c>
      <c r="O23" s="30" t="s">
        <v>97</v>
      </c>
      <c r="P23" s="125" t="s">
        <v>97</v>
      </c>
      <c r="Q23" s="47" t="s">
        <v>161</v>
      </c>
    </row>
    <row r="24" spans="1:17" ht="15" customHeight="1" x14ac:dyDescent="0.2">
      <c r="A24" s="488"/>
      <c r="B24" s="260" t="s">
        <v>46</v>
      </c>
      <c r="C24" s="30">
        <v>307.625</v>
      </c>
      <c r="D24" s="125">
        <v>297.38499999999999</v>
      </c>
      <c r="E24" s="47">
        <v>3.4433478487482585</v>
      </c>
      <c r="F24" s="30">
        <v>475.22399999999999</v>
      </c>
      <c r="G24" s="125">
        <v>472.64</v>
      </c>
      <c r="H24" s="44">
        <v>0.54671631685849764</v>
      </c>
      <c r="I24" s="30" t="s">
        <v>97</v>
      </c>
      <c r="J24" s="125" t="s">
        <v>97</v>
      </c>
      <c r="K24" s="44" t="s">
        <v>161</v>
      </c>
      <c r="L24" s="30">
        <v>311.34500000000003</v>
      </c>
      <c r="M24" s="125">
        <v>307.02199999999999</v>
      </c>
      <c r="N24" s="44">
        <v>1.4080424204128812</v>
      </c>
      <c r="O24" s="30" t="s">
        <v>97</v>
      </c>
      <c r="P24" s="125" t="s">
        <v>97</v>
      </c>
      <c r="Q24" s="47" t="s">
        <v>161</v>
      </c>
    </row>
    <row r="25" spans="1:17" ht="15" customHeight="1" x14ac:dyDescent="0.2">
      <c r="A25" s="488"/>
      <c r="B25" s="260" t="s">
        <v>47</v>
      </c>
      <c r="C25" s="30">
        <v>446.178</v>
      </c>
      <c r="D25" s="125">
        <v>447.09800000000001</v>
      </c>
      <c r="E25" s="47">
        <v>-0.20577144160788371</v>
      </c>
      <c r="F25" s="30" t="s">
        <v>28</v>
      </c>
      <c r="G25" s="125" t="s">
        <v>28</v>
      </c>
      <c r="H25" s="44" t="s">
        <v>28</v>
      </c>
      <c r="I25" s="30" t="s">
        <v>97</v>
      </c>
      <c r="J25" s="125" t="s">
        <v>97</v>
      </c>
      <c r="K25" s="44" t="s">
        <v>161</v>
      </c>
      <c r="L25" s="30" t="s">
        <v>28</v>
      </c>
      <c r="M25" s="125" t="s">
        <v>28</v>
      </c>
      <c r="N25" s="44" t="s">
        <v>28</v>
      </c>
      <c r="O25" s="30" t="s">
        <v>97</v>
      </c>
      <c r="P25" s="125" t="s">
        <v>97</v>
      </c>
      <c r="Q25" s="47" t="s">
        <v>161</v>
      </c>
    </row>
    <row r="26" spans="1:17" ht="15" customHeight="1" thickBot="1" x14ac:dyDescent="0.25">
      <c r="A26" s="488"/>
      <c r="B26" s="260" t="s">
        <v>48</v>
      </c>
      <c r="C26" s="30">
        <v>394.70400000000001</v>
      </c>
      <c r="D26" s="125">
        <v>378.79700000000003</v>
      </c>
      <c r="E26" s="47">
        <v>4.1993468797271314</v>
      </c>
      <c r="F26" s="30" t="s">
        <v>97</v>
      </c>
      <c r="G26" s="125" t="s">
        <v>97</v>
      </c>
      <c r="H26" s="44" t="s">
        <v>161</v>
      </c>
      <c r="I26" s="30" t="s">
        <v>97</v>
      </c>
      <c r="J26" s="125" t="s">
        <v>97</v>
      </c>
      <c r="K26" s="44" t="s">
        <v>161</v>
      </c>
      <c r="L26" s="30">
        <v>366.40300000000002</v>
      </c>
      <c r="M26" s="125">
        <v>360.27600000000001</v>
      </c>
      <c r="N26" s="44">
        <v>1.7006406199691373</v>
      </c>
      <c r="O26" s="30" t="s">
        <v>28</v>
      </c>
      <c r="P26" s="125" t="s">
        <v>28</v>
      </c>
      <c r="Q26" s="47" t="s">
        <v>28</v>
      </c>
    </row>
    <row r="27" spans="1:17" ht="15" customHeight="1" thickBot="1" x14ac:dyDescent="0.25">
      <c r="A27" s="487"/>
      <c r="B27" s="261" t="s">
        <v>25</v>
      </c>
      <c r="C27" s="209">
        <v>406.95815948460529</v>
      </c>
      <c r="D27" s="210">
        <v>398.18751899900235</v>
      </c>
      <c r="E27" s="211">
        <v>2.2026407326003894</v>
      </c>
      <c r="F27" s="209">
        <v>391.82491347567378</v>
      </c>
      <c r="G27" s="210">
        <v>378.44841998526744</v>
      </c>
      <c r="H27" s="419">
        <v>3.5345618541430501</v>
      </c>
      <c r="I27" s="130">
        <v>366.15691029173507</v>
      </c>
      <c r="J27" s="420">
        <v>350.84766176457651</v>
      </c>
      <c r="K27" s="421">
        <v>4.3635030799866836</v>
      </c>
      <c r="L27" s="209">
        <v>314.61546727067474</v>
      </c>
      <c r="M27" s="210">
        <v>310.2126713485651</v>
      </c>
      <c r="N27" s="419">
        <v>1.4192830689248415</v>
      </c>
      <c r="O27" s="209">
        <v>446.28722176124683</v>
      </c>
      <c r="P27" s="210">
        <v>447.34734470056378</v>
      </c>
      <c r="Q27" s="211">
        <v>-0.23697982158060157</v>
      </c>
    </row>
    <row r="28" spans="1:17" ht="15.75" customHeight="1" x14ac:dyDescent="0.2">
      <c r="A28" s="483" t="s">
        <v>50</v>
      </c>
      <c r="B28" s="262" t="s">
        <v>44</v>
      </c>
      <c r="C28" s="121">
        <v>305.17500000000001</v>
      </c>
      <c r="D28" s="122">
        <v>306.13600000000002</v>
      </c>
      <c r="E28" s="124">
        <v>-0.31391277079468366</v>
      </c>
      <c r="F28" s="296">
        <v>303.46300000000002</v>
      </c>
      <c r="G28" s="297">
        <v>304.75</v>
      </c>
      <c r="H28" s="123">
        <v>-0.42231337161607146</v>
      </c>
      <c r="I28" s="379" t="s">
        <v>97</v>
      </c>
      <c r="J28" s="380" t="s">
        <v>97</v>
      </c>
      <c r="K28" s="123" t="s">
        <v>161</v>
      </c>
      <c r="L28" s="121" t="s">
        <v>28</v>
      </c>
      <c r="M28" s="122" t="s">
        <v>28</v>
      </c>
      <c r="N28" s="123" t="s">
        <v>28</v>
      </c>
      <c r="O28" s="121" t="s">
        <v>28</v>
      </c>
      <c r="P28" s="122" t="s">
        <v>28</v>
      </c>
      <c r="Q28" s="124" t="s">
        <v>28</v>
      </c>
    </row>
    <row r="29" spans="1:17" ht="15" customHeight="1" x14ac:dyDescent="0.2">
      <c r="A29" s="488"/>
      <c r="B29" s="260" t="s">
        <v>45</v>
      </c>
      <c r="C29" s="30">
        <v>275.21300000000002</v>
      </c>
      <c r="D29" s="125">
        <v>277.67</v>
      </c>
      <c r="E29" s="47">
        <v>-0.88486332697086234</v>
      </c>
      <c r="F29" s="30">
        <v>216.82300000000001</v>
      </c>
      <c r="G29" s="125">
        <v>215.24199999999999</v>
      </c>
      <c r="H29" s="44">
        <v>0.7345220728296602</v>
      </c>
      <c r="I29" s="298">
        <v>267.315</v>
      </c>
      <c r="J29" s="299">
        <v>268.86200000000002</v>
      </c>
      <c r="K29" s="44">
        <v>-0.57538811732413853</v>
      </c>
      <c r="L29" s="30">
        <v>315.10000000000002</v>
      </c>
      <c r="M29" s="125">
        <v>314.80700000000002</v>
      </c>
      <c r="N29" s="44">
        <v>9.3072898633132797E-2</v>
      </c>
      <c r="O29" s="30">
        <v>350.25900000000001</v>
      </c>
      <c r="P29" s="125">
        <v>332.77</v>
      </c>
      <c r="Q29" s="47">
        <v>5.2555819334675702</v>
      </c>
    </row>
    <row r="30" spans="1:17" ht="15" customHeight="1" x14ac:dyDescent="0.2">
      <c r="A30" s="488"/>
      <c r="B30" s="260" t="s">
        <v>46</v>
      </c>
      <c r="C30" s="30">
        <v>246.81899999999999</v>
      </c>
      <c r="D30" s="125">
        <v>255.77099999999999</v>
      </c>
      <c r="E30" s="47">
        <v>-3.5000058646210865</v>
      </c>
      <c r="F30" s="30">
        <v>296.38</v>
      </c>
      <c r="G30" s="125">
        <v>285.142</v>
      </c>
      <c r="H30" s="44">
        <v>3.941194212006649</v>
      </c>
      <c r="I30" s="298">
        <v>243.25399999999999</v>
      </c>
      <c r="J30" s="299">
        <v>243.714</v>
      </c>
      <c r="K30" s="44">
        <v>-0.18874582502441714</v>
      </c>
      <c r="L30" s="30">
        <v>244.83799999999999</v>
      </c>
      <c r="M30" s="125">
        <v>257.27999999999997</v>
      </c>
      <c r="N30" s="44">
        <v>-4.8359763681591961</v>
      </c>
      <c r="O30" s="30">
        <v>255.96600000000001</v>
      </c>
      <c r="P30" s="125">
        <v>242.31299999999999</v>
      </c>
      <c r="Q30" s="47">
        <v>5.6344480073293717</v>
      </c>
    </row>
    <row r="31" spans="1:17" ht="15" customHeight="1" x14ac:dyDescent="0.2">
      <c r="A31" s="488"/>
      <c r="B31" s="260" t="s">
        <v>47</v>
      </c>
      <c r="C31" s="30" t="s">
        <v>28</v>
      </c>
      <c r="D31" s="125" t="s">
        <v>28</v>
      </c>
      <c r="E31" s="47" t="s">
        <v>28</v>
      </c>
      <c r="F31" s="30" t="s">
        <v>28</v>
      </c>
      <c r="G31" s="125" t="s">
        <v>28</v>
      </c>
      <c r="H31" s="44" t="s">
        <v>28</v>
      </c>
      <c r="I31" s="298" t="s">
        <v>28</v>
      </c>
      <c r="J31" s="299" t="s">
        <v>28</v>
      </c>
      <c r="K31" s="44" t="s">
        <v>28</v>
      </c>
      <c r="L31" s="30" t="s">
        <v>28</v>
      </c>
      <c r="M31" s="125" t="s">
        <v>28</v>
      </c>
      <c r="N31" s="44" t="s">
        <v>28</v>
      </c>
      <c r="O31" s="30" t="s">
        <v>28</v>
      </c>
      <c r="P31" s="125" t="s">
        <v>28</v>
      </c>
      <c r="Q31" s="47" t="s">
        <v>28</v>
      </c>
    </row>
    <row r="32" spans="1:17" ht="15" customHeight="1" thickBot="1" x14ac:dyDescent="0.25">
      <c r="A32" s="488"/>
      <c r="B32" s="260" t="s">
        <v>48</v>
      </c>
      <c r="C32" s="30" t="s">
        <v>28</v>
      </c>
      <c r="D32" s="125" t="s">
        <v>28</v>
      </c>
      <c r="E32" s="47" t="s">
        <v>28</v>
      </c>
      <c r="F32" s="30" t="s">
        <v>28</v>
      </c>
      <c r="G32" s="125" t="s">
        <v>28</v>
      </c>
      <c r="H32" s="44" t="s">
        <v>28</v>
      </c>
      <c r="I32" s="298" t="s">
        <v>28</v>
      </c>
      <c r="J32" s="299" t="s">
        <v>28</v>
      </c>
      <c r="K32" s="44" t="s">
        <v>28</v>
      </c>
      <c r="L32" s="30" t="s">
        <v>28</v>
      </c>
      <c r="M32" s="125" t="s">
        <v>28</v>
      </c>
      <c r="N32" s="44" t="s">
        <v>28</v>
      </c>
      <c r="O32" s="30" t="s">
        <v>28</v>
      </c>
      <c r="P32" s="125" t="s">
        <v>28</v>
      </c>
      <c r="Q32" s="47" t="s">
        <v>28</v>
      </c>
    </row>
    <row r="33" spans="1:17" ht="15" customHeight="1" thickBot="1" x14ac:dyDescent="0.25">
      <c r="A33" s="487"/>
      <c r="B33" s="261" t="s">
        <v>25</v>
      </c>
      <c r="C33" s="209">
        <v>257.72198658364442</v>
      </c>
      <c r="D33" s="210">
        <v>264.45874826656274</v>
      </c>
      <c r="E33" s="211">
        <v>-2.5473771342697105</v>
      </c>
      <c r="F33" s="209">
        <v>254.5738418628026</v>
      </c>
      <c r="G33" s="210">
        <v>249.37162381259228</v>
      </c>
      <c r="H33" s="419">
        <v>2.086130719556083</v>
      </c>
      <c r="I33" s="422">
        <v>262.08542776533437</v>
      </c>
      <c r="J33" s="423">
        <v>263.7279850428838</v>
      </c>
      <c r="K33" s="419">
        <v>-0.62282251816482004</v>
      </c>
      <c r="L33" s="209">
        <v>249.53811762916635</v>
      </c>
      <c r="M33" s="210">
        <v>261.5231172919593</v>
      </c>
      <c r="N33" s="419">
        <v>-4.5827687383418292</v>
      </c>
      <c r="O33" s="209">
        <v>302.68092316227461</v>
      </c>
      <c r="P33" s="210">
        <v>295.28014843705677</v>
      </c>
      <c r="Q33" s="211">
        <v>2.5063570187128326</v>
      </c>
    </row>
    <row r="34" spans="1:17" ht="15.75" customHeight="1" x14ac:dyDescent="0.2">
      <c r="A34" s="483" t="s">
        <v>51</v>
      </c>
      <c r="B34" s="263" t="s">
        <v>52</v>
      </c>
      <c r="C34" s="25">
        <v>540.85599999999999</v>
      </c>
      <c r="D34" s="24">
        <v>542.11599999999999</v>
      </c>
      <c r="E34" s="41">
        <v>-0.23242258114499312</v>
      </c>
      <c r="F34" s="25">
        <v>563.97299999999996</v>
      </c>
      <c r="G34" s="24">
        <v>563.30700000000002</v>
      </c>
      <c r="H34" s="126">
        <v>0.11823037881651391</v>
      </c>
      <c r="I34" s="25">
        <v>480.322</v>
      </c>
      <c r="J34" s="24">
        <v>472.286</v>
      </c>
      <c r="K34" s="126">
        <v>1.7015113723464177</v>
      </c>
      <c r="L34" s="25">
        <v>546.76599999999996</v>
      </c>
      <c r="M34" s="24">
        <v>554.79100000000005</v>
      </c>
      <c r="N34" s="126">
        <v>-1.4464906604469232</v>
      </c>
      <c r="O34" s="25">
        <v>514.20000000000005</v>
      </c>
      <c r="P34" s="24">
        <v>529.97799999999995</v>
      </c>
      <c r="Q34" s="41">
        <v>-2.9771047100068131</v>
      </c>
    </row>
    <row r="35" spans="1:17" ht="15.75" customHeight="1" thickBot="1" x14ac:dyDescent="0.25">
      <c r="A35" s="486"/>
      <c r="B35" s="255" t="s">
        <v>53</v>
      </c>
      <c r="C35" s="31">
        <v>838.51300000000003</v>
      </c>
      <c r="D35" s="127">
        <v>849.13800000000003</v>
      </c>
      <c r="E35" s="128">
        <v>-1.2512689339070915</v>
      </c>
      <c r="F35" s="31">
        <v>866.27099999999996</v>
      </c>
      <c r="G35" s="127">
        <v>881.14300000000003</v>
      </c>
      <c r="H35" s="300">
        <v>-1.687807767865156</v>
      </c>
      <c r="I35" s="31">
        <v>840.04200000000003</v>
      </c>
      <c r="J35" s="127">
        <v>826.72900000000004</v>
      </c>
      <c r="K35" s="300">
        <v>1.6103221249042898</v>
      </c>
      <c r="L35" s="31">
        <v>604.50400000000002</v>
      </c>
      <c r="M35" s="127">
        <v>607.75699999999995</v>
      </c>
      <c r="N35" s="300">
        <v>-0.53524681739575675</v>
      </c>
      <c r="O35" s="31">
        <v>859.71100000000001</v>
      </c>
      <c r="P35" s="127">
        <v>878.55799999999999</v>
      </c>
      <c r="Q35" s="128">
        <v>-2.1452197805950179</v>
      </c>
    </row>
    <row r="36" spans="1:17" ht="15" customHeight="1" thickBot="1" x14ac:dyDescent="0.25">
      <c r="A36" s="487"/>
      <c r="B36" s="259" t="s">
        <v>25</v>
      </c>
      <c r="C36" s="209">
        <v>608.44821988015542</v>
      </c>
      <c r="D36" s="210">
        <v>615.97587173521936</v>
      </c>
      <c r="E36" s="211">
        <v>-1.2220692725931543</v>
      </c>
      <c r="F36" s="209">
        <v>624.18514937094596</v>
      </c>
      <c r="G36" s="210">
        <v>638.4936678085968</v>
      </c>
      <c r="H36" s="419">
        <v>-2.2409804762449328</v>
      </c>
      <c r="I36" s="209">
        <v>591.6945782727563</v>
      </c>
      <c r="J36" s="210">
        <v>580.04300036374627</v>
      </c>
      <c r="K36" s="419">
        <v>2.0087438175623702</v>
      </c>
      <c r="L36" s="209">
        <v>560.81186395146563</v>
      </c>
      <c r="M36" s="210">
        <v>567.29277232410311</v>
      </c>
      <c r="N36" s="419">
        <v>-1.1424274534798486</v>
      </c>
      <c r="O36" s="209">
        <v>596.70555359533705</v>
      </c>
      <c r="P36" s="210">
        <v>601.82636607518793</v>
      </c>
      <c r="Q36" s="211">
        <v>-0.85087871992818687</v>
      </c>
    </row>
    <row r="37" spans="1:17" ht="15" customHeight="1" x14ac:dyDescent="0.2"/>
    <row r="38" spans="1:17" ht="18.75" x14ac:dyDescent="0.25">
      <c r="B38" s="142"/>
    </row>
    <row r="39" spans="1:17" ht="21" x14ac:dyDescent="0.25">
      <c r="B39" s="62"/>
    </row>
    <row r="43" spans="1:17" ht="18" x14ac:dyDescent="0.25">
      <c r="E43" s="225"/>
    </row>
  </sheetData>
  <mergeCells count="5">
    <mergeCell ref="A10:A15"/>
    <mergeCell ref="A34:A36"/>
    <mergeCell ref="A16:A21"/>
    <mergeCell ref="A22:A27"/>
    <mergeCell ref="A28:A33"/>
  </mergeCells>
  <phoneticPr fontId="18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zoomScale="75" workbookViewId="0">
      <selection activeCell="L42" sqref="L42"/>
    </sheetView>
  </sheetViews>
  <sheetFormatPr defaultRowHeight="12.75" x14ac:dyDescent="0.2"/>
  <cols>
    <col min="1" max="1" width="31" customWidth="1"/>
    <col min="2" max="2" width="13.42578125" customWidth="1"/>
    <col min="3" max="3" width="12.140625" customWidth="1"/>
    <col min="4" max="4" width="12.7109375" customWidth="1"/>
    <col min="5" max="5" width="12.42578125" customWidth="1"/>
    <col min="6" max="6" width="12.140625" customWidth="1"/>
    <col min="7" max="7" width="11.85546875" customWidth="1"/>
    <col min="8" max="8" width="12.42578125" customWidth="1"/>
    <col min="9" max="10" width="12.28515625" customWidth="1"/>
    <col min="11" max="11" width="12" customWidth="1"/>
    <col min="12" max="12" width="11.85546875" customWidth="1"/>
    <col min="13" max="13" width="12.28515625" customWidth="1"/>
    <col min="14" max="14" width="12.85546875" customWidth="1"/>
    <col min="15" max="15" width="10.85546875" customWidth="1"/>
    <col min="16" max="16" width="10.140625" customWidth="1"/>
    <col min="17" max="17" width="12.28515625" customWidth="1"/>
  </cols>
  <sheetData>
    <row r="1" spans="1:17" ht="18.75" x14ac:dyDescent="0.3">
      <c r="A1" s="2" t="s">
        <v>273</v>
      </c>
    </row>
    <row r="2" spans="1:17" ht="18.75" x14ac:dyDescent="0.3">
      <c r="A2" s="2" t="s">
        <v>24</v>
      </c>
      <c r="D2" s="2"/>
    </row>
    <row r="3" spans="1:17" ht="15.75" x14ac:dyDescent="0.25">
      <c r="A3" s="16" t="s">
        <v>16</v>
      </c>
      <c r="B3" s="1"/>
    </row>
    <row r="4" spans="1:17" ht="13.5" thickBot="1" x14ac:dyDescent="0.25">
      <c r="I4" s="66"/>
    </row>
    <row r="5" spans="1:17" ht="15" customHeight="1" thickBot="1" x14ac:dyDescent="0.25">
      <c r="A5" s="505" t="s">
        <v>0</v>
      </c>
      <c r="B5" s="508" t="s">
        <v>186</v>
      </c>
      <c r="C5" s="492" t="s">
        <v>1</v>
      </c>
      <c r="D5" s="493"/>
      <c r="E5" s="494"/>
      <c r="F5" s="5" t="s">
        <v>10</v>
      </c>
      <c r="G5" s="5"/>
      <c r="H5" s="5"/>
      <c r="I5" s="6"/>
      <c r="J5" s="6"/>
      <c r="K5" s="6"/>
      <c r="L5" s="6"/>
      <c r="M5" s="6"/>
      <c r="N5" s="6"/>
      <c r="O5" s="6"/>
      <c r="P5" s="6"/>
      <c r="Q5" s="7"/>
    </row>
    <row r="6" spans="1:17" ht="15" customHeight="1" thickBot="1" x14ac:dyDescent="0.25">
      <c r="A6" s="506"/>
      <c r="B6" s="509"/>
      <c r="C6" s="495"/>
      <c r="D6" s="496"/>
      <c r="E6" s="497"/>
      <c r="F6" s="8" t="s">
        <v>11</v>
      </c>
      <c r="G6" s="5"/>
      <c r="H6" s="65"/>
      <c r="I6" s="8" t="s">
        <v>12</v>
      </c>
      <c r="J6" s="5"/>
      <c r="K6" s="65"/>
      <c r="L6" s="5" t="s">
        <v>13</v>
      </c>
      <c r="M6" s="6"/>
      <c r="N6" s="7"/>
      <c r="O6" s="5" t="s">
        <v>14</v>
      </c>
      <c r="P6" s="6"/>
      <c r="Q6" s="7"/>
    </row>
    <row r="7" spans="1:17" ht="30.75" thickBot="1" x14ac:dyDescent="0.3">
      <c r="A7" s="506"/>
      <c r="B7" s="510"/>
      <c r="C7" s="264" t="s">
        <v>27</v>
      </c>
      <c r="D7" s="265"/>
      <c r="E7" s="140" t="s">
        <v>187</v>
      </c>
      <c r="F7" s="490" t="s">
        <v>27</v>
      </c>
      <c r="G7" s="491"/>
      <c r="H7" s="266" t="s">
        <v>187</v>
      </c>
      <c r="I7" s="490" t="s">
        <v>27</v>
      </c>
      <c r="J7" s="491"/>
      <c r="K7" s="266" t="s">
        <v>187</v>
      </c>
      <c r="L7" s="490" t="s">
        <v>27</v>
      </c>
      <c r="M7" s="491"/>
      <c r="N7" s="266" t="s">
        <v>187</v>
      </c>
      <c r="O7" s="490" t="s">
        <v>27</v>
      </c>
      <c r="P7" s="491"/>
      <c r="Q7" s="266" t="s">
        <v>187</v>
      </c>
    </row>
    <row r="8" spans="1:17" ht="15.75" customHeight="1" thickBot="1" x14ac:dyDescent="0.25">
      <c r="A8" s="507"/>
      <c r="B8" s="511"/>
      <c r="C8" s="12" t="s">
        <v>274</v>
      </c>
      <c r="D8" s="395" t="s">
        <v>265</v>
      </c>
      <c r="E8" s="402" t="s">
        <v>15</v>
      </c>
      <c r="F8" s="12" t="s">
        <v>274</v>
      </c>
      <c r="G8" s="395" t="s">
        <v>265</v>
      </c>
      <c r="H8" s="402" t="s">
        <v>15</v>
      </c>
      <c r="I8" s="12" t="s">
        <v>274</v>
      </c>
      <c r="J8" s="395" t="s">
        <v>265</v>
      </c>
      <c r="K8" s="402" t="s">
        <v>15</v>
      </c>
      <c r="L8" s="238" t="s">
        <v>274</v>
      </c>
      <c r="M8" s="395" t="s">
        <v>265</v>
      </c>
      <c r="N8" s="402" t="s">
        <v>15</v>
      </c>
      <c r="O8" s="238" t="s">
        <v>274</v>
      </c>
      <c r="P8" s="395" t="s">
        <v>265</v>
      </c>
      <c r="Q8" s="402" t="s">
        <v>15</v>
      </c>
    </row>
    <row r="9" spans="1:17" ht="24" customHeight="1" x14ac:dyDescent="0.2">
      <c r="A9" s="483" t="s">
        <v>39</v>
      </c>
      <c r="B9" s="267" t="s">
        <v>85</v>
      </c>
      <c r="C9" s="25">
        <v>1608.2059999999999</v>
      </c>
      <c r="D9" s="396">
        <v>1624.059</v>
      </c>
      <c r="E9" s="403">
        <v>-0.97613448772489575</v>
      </c>
      <c r="F9" s="25">
        <v>1611.8030000000001</v>
      </c>
      <c r="G9" s="396">
        <v>1623.511</v>
      </c>
      <c r="H9" s="403">
        <v>-0.72115310583050296</v>
      </c>
      <c r="I9" s="25">
        <v>1628.22</v>
      </c>
      <c r="J9" s="396">
        <v>1744.1610000000001</v>
      </c>
      <c r="K9" s="403">
        <v>-6.6473794563689941</v>
      </c>
      <c r="L9" s="73">
        <v>1541.1469999999999</v>
      </c>
      <c r="M9" s="396">
        <v>1554.1780000000001</v>
      </c>
      <c r="N9" s="403">
        <v>-0.83844964991141147</v>
      </c>
      <c r="O9" s="73">
        <v>1588.8489999999999</v>
      </c>
      <c r="P9" s="396">
        <v>1622.712</v>
      </c>
      <c r="Q9" s="403">
        <v>-2.0868151588205457</v>
      </c>
    </row>
    <row r="10" spans="1:17" ht="27" customHeight="1" x14ac:dyDescent="0.2">
      <c r="A10" s="486"/>
      <c r="B10" s="268" t="s">
        <v>86</v>
      </c>
      <c r="C10" s="26">
        <v>1770.4639999999999</v>
      </c>
      <c r="D10" s="397">
        <v>1774.559</v>
      </c>
      <c r="E10" s="404">
        <v>-0.23076155822376304</v>
      </c>
      <c r="F10" s="26">
        <v>1782.4970000000001</v>
      </c>
      <c r="G10" s="397">
        <v>1786.7460000000001</v>
      </c>
      <c r="H10" s="404">
        <v>-0.23780660485597971</v>
      </c>
      <c r="I10" s="26">
        <v>1785.6289999999999</v>
      </c>
      <c r="J10" s="397">
        <v>1761.624</v>
      </c>
      <c r="K10" s="404">
        <v>1.3626630881504727</v>
      </c>
      <c r="L10" s="129">
        <v>1763.7249999999999</v>
      </c>
      <c r="M10" s="397">
        <v>1775.0029999999999</v>
      </c>
      <c r="N10" s="404">
        <v>-0.63537920780979085</v>
      </c>
      <c r="O10" s="129">
        <v>1712.615</v>
      </c>
      <c r="P10" s="397">
        <v>1732.088</v>
      </c>
      <c r="Q10" s="404">
        <v>-1.124250038104297</v>
      </c>
    </row>
    <row r="11" spans="1:17" ht="30" customHeight="1" thickBot="1" x14ac:dyDescent="0.25">
      <c r="A11" s="269" t="s">
        <v>155</v>
      </c>
      <c r="B11" s="270" t="s">
        <v>87</v>
      </c>
      <c r="C11" s="30" t="s">
        <v>28</v>
      </c>
      <c r="D11" s="398" t="s">
        <v>28</v>
      </c>
      <c r="E11" s="405" t="s">
        <v>28</v>
      </c>
      <c r="F11" s="30" t="s">
        <v>28</v>
      </c>
      <c r="G11" s="398" t="s">
        <v>28</v>
      </c>
      <c r="H11" s="405" t="s">
        <v>28</v>
      </c>
      <c r="I11" s="30" t="s">
        <v>28</v>
      </c>
      <c r="J11" s="398" t="s">
        <v>28</v>
      </c>
      <c r="K11" s="405" t="s">
        <v>28</v>
      </c>
      <c r="L11" s="417" t="s">
        <v>28</v>
      </c>
      <c r="M11" s="398" t="s">
        <v>28</v>
      </c>
      <c r="N11" s="405" t="s">
        <v>28</v>
      </c>
      <c r="O11" s="417" t="s">
        <v>28</v>
      </c>
      <c r="P11" s="398" t="s">
        <v>28</v>
      </c>
      <c r="Q11" s="405" t="s">
        <v>28</v>
      </c>
    </row>
    <row r="12" spans="1:17" ht="24.75" customHeight="1" thickBot="1" x14ac:dyDescent="0.25">
      <c r="A12" s="271" t="s">
        <v>40</v>
      </c>
      <c r="B12" s="272" t="s">
        <v>25</v>
      </c>
      <c r="C12" s="394">
        <v>1709.669538487092</v>
      </c>
      <c r="D12" s="399">
        <v>1706.4809379726278</v>
      </c>
      <c r="E12" s="406">
        <v>0.18685239568233697</v>
      </c>
      <c r="F12" s="394">
        <v>1694.260292103517</v>
      </c>
      <c r="G12" s="399">
        <v>1699.0382949723639</v>
      </c>
      <c r="H12" s="406">
        <v>-0.28121807983878405</v>
      </c>
      <c r="I12" s="394">
        <v>1764.9899352001228</v>
      </c>
      <c r="J12" s="399">
        <v>1760.7512288773864</v>
      </c>
      <c r="K12" s="406">
        <v>0.24073283341899659</v>
      </c>
      <c r="L12" s="418">
        <v>1753.0553458275213</v>
      </c>
      <c r="M12" s="399">
        <v>1746.0957604747425</v>
      </c>
      <c r="N12" s="406">
        <v>0.39857982078179394</v>
      </c>
      <c r="O12" s="418">
        <v>1664.2293986679047</v>
      </c>
      <c r="P12" s="399">
        <v>1675.6862546608493</v>
      </c>
      <c r="Q12" s="406">
        <v>-0.6837112831282024</v>
      </c>
    </row>
    <row r="13" spans="1:17" ht="20.25" customHeight="1" x14ac:dyDescent="0.2">
      <c r="A13" s="483" t="s">
        <v>29</v>
      </c>
      <c r="B13" s="267" t="s">
        <v>30</v>
      </c>
      <c r="C13" s="25">
        <v>1163.2</v>
      </c>
      <c r="D13" s="396">
        <v>1178.107</v>
      </c>
      <c r="E13" s="403">
        <v>-1.2653349823063547</v>
      </c>
      <c r="F13" s="25">
        <v>1232.8420000000001</v>
      </c>
      <c r="G13" s="396">
        <v>1059.229</v>
      </c>
      <c r="H13" s="403">
        <v>16.390506679858657</v>
      </c>
      <c r="I13" s="25">
        <v>1055.248</v>
      </c>
      <c r="J13" s="396">
        <v>1186.6489999999999</v>
      </c>
      <c r="K13" s="403">
        <v>-11.073282832581484</v>
      </c>
      <c r="L13" s="73">
        <v>1230.7739999999999</v>
      </c>
      <c r="M13" s="396">
        <v>1272.6110000000001</v>
      </c>
      <c r="N13" s="403">
        <v>-3.2874931931281601</v>
      </c>
      <c r="O13" s="73" t="s">
        <v>97</v>
      </c>
      <c r="P13" s="396" t="s">
        <v>97</v>
      </c>
      <c r="Q13" s="403" t="s">
        <v>161</v>
      </c>
    </row>
    <row r="14" spans="1:17" ht="20.25" customHeight="1" thickBot="1" x14ac:dyDescent="0.25">
      <c r="A14" s="486"/>
      <c r="B14" s="268" t="s">
        <v>31</v>
      </c>
      <c r="C14" s="30">
        <v>837.65099999999995</v>
      </c>
      <c r="D14" s="398">
        <v>841.76599999999996</v>
      </c>
      <c r="E14" s="405">
        <v>-0.48885319673163441</v>
      </c>
      <c r="F14" s="30">
        <v>843.44799999999998</v>
      </c>
      <c r="G14" s="398">
        <v>846.64099999999996</v>
      </c>
      <c r="H14" s="405">
        <v>-0.37713741715791982</v>
      </c>
      <c r="I14" s="30">
        <v>888.34299999999996</v>
      </c>
      <c r="J14" s="398">
        <v>860.63</v>
      </c>
      <c r="K14" s="405">
        <v>3.2200829624809693</v>
      </c>
      <c r="L14" s="417">
        <v>835.60400000000004</v>
      </c>
      <c r="M14" s="398">
        <v>818.12900000000002</v>
      </c>
      <c r="N14" s="405">
        <v>2.1359712221422322</v>
      </c>
      <c r="O14" s="417">
        <v>800.29100000000005</v>
      </c>
      <c r="P14" s="398">
        <v>809.39800000000002</v>
      </c>
      <c r="Q14" s="405">
        <v>-1.1251572156096223</v>
      </c>
    </row>
    <row r="15" spans="1:17" ht="20.25" customHeight="1" thickBot="1" x14ac:dyDescent="0.25">
      <c r="A15" s="502"/>
      <c r="B15" s="272" t="s">
        <v>25</v>
      </c>
      <c r="C15" s="394">
        <v>910.12023088604462</v>
      </c>
      <c r="D15" s="399">
        <v>928.98379535038498</v>
      </c>
      <c r="E15" s="406">
        <v>-2.0305590429836919</v>
      </c>
      <c r="F15" s="394">
        <v>867.89429811419359</v>
      </c>
      <c r="G15" s="399">
        <v>862.24180112116187</v>
      </c>
      <c r="H15" s="406">
        <v>0.65555821878292719</v>
      </c>
      <c r="I15" s="394">
        <v>981.43223882307973</v>
      </c>
      <c r="J15" s="399">
        <v>1036.2053944410675</v>
      </c>
      <c r="K15" s="406">
        <v>-5.2859361582008146</v>
      </c>
      <c r="L15" s="418">
        <v>971.36676473406794</v>
      </c>
      <c r="M15" s="399">
        <v>938.16356048387104</v>
      </c>
      <c r="N15" s="406">
        <v>3.5391701030331943</v>
      </c>
      <c r="O15" s="418">
        <v>933.89687180384374</v>
      </c>
      <c r="P15" s="399">
        <v>919.55666857631763</v>
      </c>
      <c r="Q15" s="406">
        <v>1.5594692222424955</v>
      </c>
    </row>
    <row r="16" spans="1:17" ht="18.75" customHeight="1" x14ac:dyDescent="0.2">
      <c r="A16" s="483" t="s">
        <v>32</v>
      </c>
      <c r="B16" s="273" t="s">
        <v>33</v>
      </c>
      <c r="C16" s="25" t="s">
        <v>97</v>
      </c>
      <c r="D16" s="396" t="s">
        <v>97</v>
      </c>
      <c r="E16" s="403" t="s">
        <v>161</v>
      </c>
      <c r="F16" s="121" t="s">
        <v>28</v>
      </c>
      <c r="G16" s="409" t="s">
        <v>28</v>
      </c>
      <c r="H16" s="412" t="s">
        <v>28</v>
      </c>
      <c r="I16" s="25" t="s">
        <v>28</v>
      </c>
      <c r="J16" s="396" t="s">
        <v>28</v>
      </c>
      <c r="K16" s="403" t="s">
        <v>28</v>
      </c>
      <c r="L16" s="73" t="s">
        <v>28</v>
      </c>
      <c r="M16" s="396" t="s">
        <v>28</v>
      </c>
      <c r="N16" s="403" t="s">
        <v>28</v>
      </c>
      <c r="O16" s="121" t="s">
        <v>97</v>
      </c>
      <c r="P16" s="409" t="s">
        <v>97</v>
      </c>
      <c r="Q16" s="412" t="s">
        <v>161</v>
      </c>
    </row>
    <row r="17" spans="1:17" ht="18" customHeight="1" thickBot="1" x14ac:dyDescent="0.25">
      <c r="A17" s="486"/>
      <c r="B17" s="268" t="s">
        <v>34</v>
      </c>
      <c r="C17" s="31">
        <v>572.60699999999997</v>
      </c>
      <c r="D17" s="400">
        <v>574.63499999999999</v>
      </c>
      <c r="E17" s="407">
        <v>-0.35291967944869701</v>
      </c>
      <c r="F17" s="30" t="s">
        <v>97</v>
      </c>
      <c r="G17" s="398" t="s">
        <v>97</v>
      </c>
      <c r="H17" s="405" t="s">
        <v>161</v>
      </c>
      <c r="I17" s="31" t="s">
        <v>28</v>
      </c>
      <c r="J17" s="400" t="s">
        <v>28</v>
      </c>
      <c r="K17" s="407" t="s">
        <v>28</v>
      </c>
      <c r="L17" s="370" t="s">
        <v>28</v>
      </c>
      <c r="M17" s="400" t="s">
        <v>28</v>
      </c>
      <c r="N17" s="407" t="s">
        <v>28</v>
      </c>
      <c r="O17" s="30" t="s">
        <v>97</v>
      </c>
      <c r="P17" s="398" t="s">
        <v>97</v>
      </c>
      <c r="Q17" s="405" t="s">
        <v>161</v>
      </c>
    </row>
    <row r="18" spans="1:17" ht="18.75" customHeight="1" thickBot="1" x14ac:dyDescent="0.25">
      <c r="A18" s="502" t="s">
        <v>26</v>
      </c>
      <c r="B18" s="272" t="s">
        <v>25</v>
      </c>
      <c r="C18" s="394">
        <v>666.54602864938602</v>
      </c>
      <c r="D18" s="399">
        <v>685.74316985645942</v>
      </c>
      <c r="E18" s="406">
        <v>-2.7994651716460801</v>
      </c>
      <c r="F18" s="371" t="s">
        <v>97</v>
      </c>
      <c r="G18" s="410" t="s">
        <v>97</v>
      </c>
      <c r="H18" s="413" t="s">
        <v>161</v>
      </c>
      <c r="I18" s="372" t="s">
        <v>28</v>
      </c>
      <c r="J18" s="415" t="s">
        <v>28</v>
      </c>
      <c r="K18" s="416" t="s">
        <v>28</v>
      </c>
      <c r="L18" s="373" t="s">
        <v>28</v>
      </c>
      <c r="M18" s="415" t="s">
        <v>28</v>
      </c>
      <c r="N18" s="416" t="s">
        <v>28</v>
      </c>
      <c r="O18" s="371" t="s">
        <v>97</v>
      </c>
      <c r="P18" s="410" t="s">
        <v>97</v>
      </c>
      <c r="Q18" s="413" t="s">
        <v>161</v>
      </c>
    </row>
    <row r="19" spans="1:17" ht="18.75" customHeight="1" x14ac:dyDescent="0.2">
      <c r="A19" s="503" t="s">
        <v>38</v>
      </c>
      <c r="B19" s="504"/>
      <c r="C19" s="25" t="s">
        <v>97</v>
      </c>
      <c r="D19" s="396" t="s">
        <v>97</v>
      </c>
      <c r="E19" s="403" t="s">
        <v>161</v>
      </c>
      <c r="F19" s="27" t="s">
        <v>97</v>
      </c>
      <c r="G19" s="411" t="s">
        <v>97</v>
      </c>
      <c r="H19" s="414" t="s">
        <v>161</v>
      </c>
      <c r="I19" s="27" t="s">
        <v>28</v>
      </c>
      <c r="J19" s="411" t="s">
        <v>28</v>
      </c>
      <c r="K19" s="414" t="s">
        <v>28</v>
      </c>
      <c r="L19" s="145" t="s">
        <v>28</v>
      </c>
      <c r="M19" s="411" t="s">
        <v>28</v>
      </c>
      <c r="N19" s="414" t="s">
        <v>28</v>
      </c>
      <c r="O19" s="145" t="s">
        <v>28</v>
      </c>
      <c r="P19" s="411" t="s">
        <v>28</v>
      </c>
      <c r="Q19" s="414" t="s">
        <v>28</v>
      </c>
    </row>
    <row r="20" spans="1:17" ht="20.25" customHeight="1" x14ac:dyDescent="0.2">
      <c r="A20" s="498" t="s">
        <v>35</v>
      </c>
      <c r="B20" s="499"/>
      <c r="C20" s="26">
        <v>354.28699999999998</v>
      </c>
      <c r="D20" s="397">
        <v>353.185</v>
      </c>
      <c r="E20" s="404">
        <v>0.31201778104958461</v>
      </c>
      <c r="F20" s="26">
        <v>371.61500000000001</v>
      </c>
      <c r="G20" s="397">
        <v>382.29700000000003</v>
      </c>
      <c r="H20" s="404">
        <v>-2.794162653643637</v>
      </c>
      <c r="I20" s="26">
        <v>301.178</v>
      </c>
      <c r="J20" s="397">
        <v>241.161</v>
      </c>
      <c r="K20" s="404">
        <v>24.886693951343705</v>
      </c>
      <c r="L20" s="129">
        <v>327.62900000000002</v>
      </c>
      <c r="M20" s="397">
        <v>270.54199999999997</v>
      </c>
      <c r="N20" s="404">
        <v>21.100975079654933</v>
      </c>
      <c r="O20" s="129" t="s">
        <v>97</v>
      </c>
      <c r="P20" s="397" t="s">
        <v>97</v>
      </c>
      <c r="Q20" s="404" t="s">
        <v>161</v>
      </c>
    </row>
    <row r="21" spans="1:17" ht="18" customHeight="1" x14ac:dyDescent="0.2">
      <c r="A21" s="498" t="s">
        <v>36</v>
      </c>
      <c r="B21" s="499"/>
      <c r="C21" s="26" t="s">
        <v>28</v>
      </c>
      <c r="D21" s="397" t="s">
        <v>28</v>
      </c>
      <c r="E21" s="404" t="s">
        <v>28</v>
      </c>
      <c r="F21" s="26" t="s">
        <v>28</v>
      </c>
      <c r="G21" s="397" t="s">
        <v>28</v>
      </c>
      <c r="H21" s="404" t="s">
        <v>28</v>
      </c>
      <c r="I21" s="26" t="s">
        <v>28</v>
      </c>
      <c r="J21" s="397" t="s">
        <v>28</v>
      </c>
      <c r="K21" s="404" t="s">
        <v>28</v>
      </c>
      <c r="L21" s="129" t="s">
        <v>28</v>
      </c>
      <c r="M21" s="397" t="s">
        <v>28</v>
      </c>
      <c r="N21" s="404" t="s">
        <v>28</v>
      </c>
      <c r="O21" s="129" t="s">
        <v>28</v>
      </c>
      <c r="P21" s="397" t="s">
        <v>28</v>
      </c>
      <c r="Q21" s="404" t="s">
        <v>28</v>
      </c>
    </row>
    <row r="22" spans="1:17" ht="21" customHeight="1" thickBot="1" x14ac:dyDescent="0.25">
      <c r="A22" s="500" t="s">
        <v>37</v>
      </c>
      <c r="B22" s="501"/>
      <c r="C22" s="28" t="s">
        <v>28</v>
      </c>
      <c r="D22" s="401" t="s">
        <v>28</v>
      </c>
      <c r="E22" s="408" t="s">
        <v>28</v>
      </c>
      <c r="F22" s="28" t="s">
        <v>28</v>
      </c>
      <c r="G22" s="401" t="s">
        <v>28</v>
      </c>
      <c r="H22" s="408" t="s">
        <v>28</v>
      </c>
      <c r="I22" s="28" t="s">
        <v>28</v>
      </c>
      <c r="J22" s="401" t="s">
        <v>28</v>
      </c>
      <c r="K22" s="408" t="s">
        <v>28</v>
      </c>
      <c r="L22" s="141" t="s">
        <v>28</v>
      </c>
      <c r="M22" s="401" t="s">
        <v>28</v>
      </c>
      <c r="N22" s="408" t="s">
        <v>28</v>
      </c>
      <c r="O22" s="141" t="s">
        <v>28</v>
      </c>
      <c r="P22" s="401" t="s">
        <v>28</v>
      </c>
      <c r="Q22" s="408" t="s">
        <v>28</v>
      </c>
    </row>
    <row r="24" spans="1:17" ht="21" x14ac:dyDescent="0.25">
      <c r="A24" s="62"/>
    </row>
  </sheetData>
  <mergeCells count="14">
    <mergeCell ref="O7:P7"/>
    <mergeCell ref="C5:E6"/>
    <mergeCell ref="A21:B21"/>
    <mergeCell ref="A22:B22"/>
    <mergeCell ref="A9:A10"/>
    <mergeCell ref="A13:A15"/>
    <mergeCell ref="A16:A18"/>
    <mergeCell ref="A19:B19"/>
    <mergeCell ref="A20:B20"/>
    <mergeCell ref="A5:A8"/>
    <mergeCell ref="B5:B8"/>
    <mergeCell ref="F7:G7"/>
    <mergeCell ref="I7:J7"/>
    <mergeCell ref="L7:M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zoomScale="80" workbookViewId="0">
      <selection activeCell="L43" sqref="L43"/>
    </sheetView>
  </sheetViews>
  <sheetFormatPr defaultRowHeight="12.75" x14ac:dyDescent="0.2"/>
  <cols>
    <col min="1" max="1" width="11.5703125" customWidth="1"/>
    <col min="2" max="2" width="7" customWidth="1"/>
    <col min="3" max="3" width="21.710937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1.710937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5" ht="15.75" x14ac:dyDescent="0.25">
      <c r="B2" s="61" t="s">
        <v>214</v>
      </c>
      <c r="C2" s="320"/>
      <c r="D2" s="320"/>
      <c r="E2" s="320"/>
      <c r="F2" s="320"/>
      <c r="G2" s="320"/>
      <c r="H2" s="320"/>
    </row>
    <row r="3" spans="2:15" ht="20.25" customHeight="1" thickBot="1" x14ac:dyDescent="0.25"/>
    <row r="4" spans="2:15" ht="15" x14ac:dyDescent="0.25">
      <c r="F4" s="512" t="s">
        <v>0</v>
      </c>
      <c r="G4" s="513"/>
      <c r="H4" s="353" t="s">
        <v>1</v>
      </c>
      <c r="I4" s="354"/>
      <c r="J4" s="355"/>
    </row>
    <row r="5" spans="2:15" ht="18.75" customHeight="1" x14ac:dyDescent="0.3">
      <c r="B5" s="319"/>
      <c r="F5" s="514"/>
      <c r="G5" s="515"/>
      <c r="H5" s="356" t="s">
        <v>27</v>
      </c>
      <c r="I5" s="356"/>
      <c r="J5" s="518" t="s">
        <v>216</v>
      </c>
    </row>
    <row r="6" spans="2:15" ht="24.75" customHeight="1" x14ac:dyDescent="0.2">
      <c r="F6" s="516"/>
      <c r="G6" s="517"/>
      <c r="H6" s="357" t="s">
        <v>259</v>
      </c>
      <c r="I6" s="357" t="s">
        <v>248</v>
      </c>
      <c r="J6" s="519"/>
    </row>
    <row r="7" spans="2:15" ht="48" customHeight="1" thickBot="1" x14ac:dyDescent="0.25">
      <c r="F7" s="520" t="s">
        <v>221</v>
      </c>
      <c r="G7" s="521"/>
      <c r="H7" s="358">
        <v>132.02000000000001</v>
      </c>
      <c r="I7" s="358">
        <v>136.07</v>
      </c>
      <c r="J7" s="40">
        <v>-2.9764092011464562</v>
      </c>
    </row>
    <row r="8" spans="2:15" ht="15.75" customHeight="1" thickBot="1" x14ac:dyDescent="0.25"/>
    <row r="9" spans="2:15" ht="15" customHeight="1" thickBot="1" x14ac:dyDescent="0.25">
      <c r="B9" s="524" t="s">
        <v>0</v>
      </c>
      <c r="C9" s="494"/>
      <c r="D9" s="5" t="s">
        <v>10</v>
      </c>
      <c r="E9" s="5"/>
      <c r="F9" s="5"/>
      <c r="G9" s="6"/>
      <c r="H9" s="6"/>
      <c r="I9" s="6"/>
      <c r="J9" s="6"/>
      <c r="K9" s="6"/>
      <c r="L9" s="6"/>
      <c r="M9" s="6"/>
      <c r="N9" s="6"/>
      <c r="O9" s="7"/>
    </row>
    <row r="10" spans="2:15" ht="15" customHeight="1" thickBot="1" x14ac:dyDescent="0.25">
      <c r="B10" s="514"/>
      <c r="C10" s="525"/>
      <c r="D10" s="8" t="s">
        <v>11</v>
      </c>
      <c r="E10" s="5"/>
      <c r="F10" s="5"/>
      <c r="G10" s="8" t="s">
        <v>12</v>
      </c>
      <c r="H10" s="5"/>
      <c r="I10" s="5"/>
      <c r="J10" s="8" t="s">
        <v>13</v>
      </c>
      <c r="K10" s="6"/>
      <c r="L10" s="6"/>
      <c r="M10" s="8" t="s">
        <v>14</v>
      </c>
      <c r="N10" s="6"/>
      <c r="O10" s="7"/>
    </row>
    <row r="11" spans="2:15" ht="31.5" customHeight="1" thickBot="1" x14ac:dyDescent="0.3">
      <c r="B11" s="514"/>
      <c r="C11" s="525"/>
      <c r="D11" s="29" t="s">
        <v>27</v>
      </c>
      <c r="E11" s="9"/>
      <c r="F11" s="10" t="s">
        <v>157</v>
      </c>
      <c r="G11" s="29" t="s">
        <v>27</v>
      </c>
      <c r="H11" s="9"/>
      <c r="I11" s="10" t="s">
        <v>157</v>
      </c>
      <c r="J11" s="29" t="s">
        <v>27</v>
      </c>
      <c r="K11" s="9"/>
      <c r="L11" s="10" t="s">
        <v>157</v>
      </c>
      <c r="M11" s="29" t="s">
        <v>27</v>
      </c>
      <c r="N11" s="9"/>
      <c r="O11" s="11" t="s">
        <v>157</v>
      </c>
    </row>
    <row r="12" spans="2:15" ht="19.5" customHeight="1" thickBot="1" x14ac:dyDescent="0.25">
      <c r="B12" s="495"/>
      <c r="C12" s="497"/>
      <c r="D12" s="291" t="s">
        <v>259</v>
      </c>
      <c r="E12" s="291" t="s">
        <v>248</v>
      </c>
      <c r="F12" s="292" t="s">
        <v>15</v>
      </c>
      <c r="G12" s="291" t="s">
        <v>259</v>
      </c>
      <c r="H12" s="291" t="s">
        <v>248</v>
      </c>
      <c r="I12" s="292" t="s">
        <v>15</v>
      </c>
      <c r="J12" s="291" t="s">
        <v>259</v>
      </c>
      <c r="K12" s="291" t="s">
        <v>248</v>
      </c>
      <c r="L12" s="292" t="s">
        <v>15</v>
      </c>
      <c r="M12" s="291" t="s">
        <v>259</v>
      </c>
      <c r="N12" s="291" t="s">
        <v>248</v>
      </c>
      <c r="O12" s="293" t="s">
        <v>15</v>
      </c>
    </row>
    <row r="13" spans="2:15" ht="36" customHeight="1" thickBot="1" x14ac:dyDescent="0.25">
      <c r="B13" s="526" t="s">
        <v>231</v>
      </c>
      <c r="C13" s="527"/>
      <c r="D13" s="130">
        <v>133.05000000000001</v>
      </c>
      <c r="E13" s="130">
        <v>137.28</v>
      </c>
      <c r="F13" s="131">
        <v>-3.0812937062936987</v>
      </c>
      <c r="G13" s="109">
        <v>127.04</v>
      </c>
      <c r="H13" s="109">
        <v>131.41999999999999</v>
      </c>
      <c r="I13" s="131">
        <v>-3.332826053873065</v>
      </c>
      <c r="J13" s="109">
        <v>135.71</v>
      </c>
      <c r="K13" s="109">
        <v>141.72999999999999</v>
      </c>
      <c r="L13" s="131">
        <v>-4.2475128765963328</v>
      </c>
      <c r="M13" s="109">
        <v>132.41999999999999</v>
      </c>
      <c r="N13" s="109">
        <v>132.93</v>
      </c>
      <c r="O13" s="132">
        <v>-0.38366057323404745</v>
      </c>
    </row>
    <row r="16" spans="2:15" ht="23.25" thickBot="1" x14ac:dyDescent="0.4">
      <c r="B16" s="62"/>
      <c r="I16" s="96"/>
      <c r="J16" s="97"/>
      <c r="K16" s="96"/>
      <c r="L16" s="96"/>
      <c r="M16" s="96"/>
      <c r="N16" s="96"/>
    </row>
    <row r="17" spans="9:14" ht="16.5" thickBot="1" x14ac:dyDescent="0.3">
      <c r="I17" s="98"/>
      <c r="J17" s="99" t="s">
        <v>1</v>
      </c>
      <c r="K17" s="100"/>
      <c r="L17" s="100"/>
      <c r="M17" s="100"/>
      <c r="N17" s="101"/>
    </row>
    <row r="18" spans="9:14" ht="32.25" customHeight="1" thickBot="1" x14ac:dyDescent="0.3">
      <c r="I18" s="102" t="s">
        <v>0</v>
      </c>
      <c r="J18" s="522" t="s">
        <v>260</v>
      </c>
      <c r="K18" s="522" t="s">
        <v>261</v>
      </c>
      <c r="L18" s="522" t="s">
        <v>262</v>
      </c>
      <c r="M18" s="103" t="s">
        <v>263</v>
      </c>
      <c r="N18" s="104"/>
    </row>
    <row r="19" spans="9:14" ht="19.5" customHeight="1" thickBot="1" x14ac:dyDescent="0.25">
      <c r="I19" s="105"/>
      <c r="J19" s="523"/>
      <c r="K19" s="523"/>
      <c r="L19" s="523"/>
      <c r="M19" s="106" t="s">
        <v>264</v>
      </c>
      <c r="N19" s="107" t="s">
        <v>218</v>
      </c>
    </row>
    <row r="20" spans="9:14" ht="52.5" customHeight="1" thickBot="1" x14ac:dyDescent="0.3">
      <c r="I20" s="108" t="s">
        <v>152</v>
      </c>
      <c r="J20" s="137">
        <v>132.02000000000001</v>
      </c>
      <c r="K20" s="115">
        <v>114.76</v>
      </c>
      <c r="L20" s="116">
        <v>122.15</v>
      </c>
      <c r="M20" s="117">
        <v>15.040083652840716</v>
      </c>
      <c r="N20" s="118">
        <v>8.0802292263610358</v>
      </c>
    </row>
  </sheetData>
  <mergeCells count="8">
    <mergeCell ref="B9:C12"/>
    <mergeCell ref="B13:C13"/>
    <mergeCell ref="F4:G6"/>
    <mergeCell ref="J5:J6"/>
    <mergeCell ref="F7:G7"/>
    <mergeCell ref="L18:L19"/>
    <mergeCell ref="J18:J19"/>
    <mergeCell ref="K18:K19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5"/>
  <sheetViews>
    <sheetView tabSelected="1" workbookViewId="0">
      <selection activeCell="K14" sqref="K14"/>
    </sheetView>
  </sheetViews>
  <sheetFormatPr defaultRowHeight="12.75" x14ac:dyDescent="0.2"/>
  <cols>
    <col min="3" max="3" width="19.7109375" customWidth="1"/>
  </cols>
  <sheetData>
    <row r="2" spans="2:9" x14ac:dyDescent="0.2">
      <c r="B2" s="67" t="s">
        <v>2</v>
      </c>
      <c r="C2" s="67"/>
      <c r="D2" s="67"/>
      <c r="E2" s="67"/>
    </row>
    <row r="3" spans="2:9" x14ac:dyDescent="0.2">
      <c r="B3" s="224" t="s">
        <v>126</v>
      </c>
      <c r="C3" s="224"/>
    </row>
    <row r="6" spans="2:9" x14ac:dyDescent="0.2">
      <c r="B6" s="1" t="s">
        <v>3</v>
      </c>
    </row>
    <row r="7" spans="2:9" x14ac:dyDescent="0.2">
      <c r="B7" t="s">
        <v>4</v>
      </c>
    </row>
    <row r="9" spans="2:9" x14ac:dyDescent="0.2">
      <c r="B9" s="1" t="s">
        <v>270</v>
      </c>
      <c r="D9" s="1" t="s">
        <v>23</v>
      </c>
    </row>
    <row r="10" spans="2:9" x14ac:dyDescent="0.2">
      <c r="B10" s="1" t="s">
        <v>271</v>
      </c>
    </row>
    <row r="11" spans="2:9" x14ac:dyDescent="0.2">
      <c r="B11" s="1"/>
    </row>
    <row r="12" spans="2:9" ht="15" x14ac:dyDescent="0.2">
      <c r="B12" s="317"/>
      <c r="C12" s="318"/>
      <c r="D12" s="318"/>
      <c r="E12" s="318"/>
      <c r="F12" s="318"/>
      <c r="G12" s="318"/>
      <c r="H12" s="318"/>
      <c r="I12" s="318"/>
    </row>
    <row r="14" spans="2:9" x14ac:dyDescent="0.2">
      <c r="B14" s="1" t="s">
        <v>272</v>
      </c>
    </row>
    <row r="16" spans="2:9" x14ac:dyDescent="0.2">
      <c r="B16" t="s">
        <v>9</v>
      </c>
    </row>
    <row r="17" spans="2:3" x14ac:dyDescent="0.2">
      <c r="B17" t="s">
        <v>5</v>
      </c>
    </row>
    <row r="18" spans="2:3" x14ac:dyDescent="0.2">
      <c r="B18" t="s">
        <v>151</v>
      </c>
    </row>
    <row r="19" spans="2:3" x14ac:dyDescent="0.2">
      <c r="B19" t="s">
        <v>6</v>
      </c>
    </row>
    <row r="20" spans="2:3" x14ac:dyDescent="0.2">
      <c r="B20" t="s">
        <v>7</v>
      </c>
    </row>
    <row r="21" spans="2:3" x14ac:dyDescent="0.2">
      <c r="B21" t="s">
        <v>17</v>
      </c>
      <c r="C21" s="17" t="s">
        <v>18</v>
      </c>
    </row>
    <row r="22" spans="2:3" x14ac:dyDescent="0.2">
      <c r="B22" t="s">
        <v>19</v>
      </c>
      <c r="C22" s="17" t="s">
        <v>20</v>
      </c>
    </row>
    <row r="23" spans="2:3" x14ac:dyDescent="0.2">
      <c r="B23" s="1" t="s">
        <v>8</v>
      </c>
    </row>
    <row r="24" spans="2:3" x14ac:dyDescent="0.2">
      <c r="B24" s="1" t="s">
        <v>154</v>
      </c>
    </row>
    <row r="25" spans="2:3" x14ac:dyDescent="0.2">
      <c r="B25" s="1" t="s">
        <v>21</v>
      </c>
      <c r="C25" s="18" t="s">
        <v>22</v>
      </c>
    </row>
  </sheetData>
  <phoneticPr fontId="18" type="noConversion"/>
  <hyperlinks>
    <hyperlink ref="C21" r:id="rId1" display="http://www.minrol.gov.pl/DesktopDefault.aspx?TabOrgId=878"/>
    <hyperlink ref="C22" r:id="rId2" display="mailto:biuletyn@minrol.gov.pl"/>
    <hyperlink ref="C25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Handel zagr. wg krajów </vt:lpstr>
      <vt:lpstr>Handel zagraniczny-ogółem</vt:lpstr>
      <vt:lpstr>Polska a UE</vt:lpstr>
      <vt:lpstr>Średnie mies. 2015-2017</vt:lpstr>
      <vt:lpstr>Dynamika zmiany cen</vt:lpstr>
      <vt:lpstr>Tab. tygodniowa</vt:lpstr>
      <vt:lpstr>% wskaźnik zmiany cen</vt:lpstr>
      <vt:lpstr>c. sprzedaży sery i twarogi</vt:lpstr>
      <vt:lpstr>c.sprzedaży produkty płynne</vt:lpstr>
      <vt:lpstr>c. sprzedaży produkty stałe</vt:lpstr>
      <vt:lpstr>mleko do skupu</vt:lpstr>
      <vt:lpstr>INFO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Banasiewicz Dariusz</cp:lastModifiedBy>
  <cp:lastPrinted>2016-03-15T08:02:46Z</cp:lastPrinted>
  <dcterms:created xsi:type="dcterms:W3CDTF">2002-10-07T11:02:33Z</dcterms:created>
  <dcterms:modified xsi:type="dcterms:W3CDTF">2017-03-02T11:21:33Z</dcterms:modified>
</cp:coreProperties>
</file>