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<sst xmlns="http://schemas.openxmlformats.org/spreadsheetml/2006/main" count="1429" uniqueCount="277">
  <si>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</si>
  <si>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</si>
  <si>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</si>
  <si>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</si>
  <si>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</si>
  <si>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</si>
  <si>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</si>
  <si>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</si>
  <si>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</si>
  <si>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</si>
  <si>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</si>
  <si>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</si>
  <si>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</si>
  <si>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</si>
  <si>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</si>
  <si>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</si>
  <si>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</si>
  <si>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</si>
  <si>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</si>
  <si>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</si>
  <si>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</si>
  <si>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</si>
  <si>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</si>
  <si>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</si>
  <si>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</si>
  <si>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</si>
  <si>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</si>
  <si>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</si>
  <si>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</si>
  <si>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</si>
  <si>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</si>
  <si>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</si>
  <si>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</si>
  <si>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</si>
  <si>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</si>
  <si>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</si>
  <si>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</si>
  <si>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</si>
  <si>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</si>
  <si>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</si>
  <si>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</si>
  <si>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</si>
  <si>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</si>
  <si>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</si>
  <si>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</si>
  <si>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</si>
  <si>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</si>
  <si>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</si>
  <si>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</si>
  <si>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</si>
  <si>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</si>
  <si>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</si>
  <si>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</si>
  <si>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</si>
  <si>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</si>
  <si>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</si>
  <si>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</si>
  <si>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</si>
  <si>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</si>
  <si>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</si>
  <si>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</si>
  <si>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</si>
  <si>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</si>
  <si>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</si>
  <si>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</si>
  <si>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</si>
  <si>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</si>
  <si>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</si>
  <si>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</si>
  <si>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</si>
  <si>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</si>
  <si>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</si>
  <si>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</si>
  <si>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</si>
  <si>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</si>
  <si>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</si>
  <si>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</si>
  <si>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</si>
  <si>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</si>
  <si>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</si>
  <si>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</si>
  <si>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</si>
  <si>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</si>
  <si>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</si>
  <si>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</si>
  <si>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</si>
  <si>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</si>
  <si>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</si>
  <si>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</si>
  <si>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</si>
  <si>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</si>
  <si>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</si>
  <si>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</si>
  <si>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</si>
  <si>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</si>
  <si>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</si>
  <si>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</si>
  <si>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</si>
  <si>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</si>
  <si>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</si>
  <si>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</si>
  <si>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</si>
  <si>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</si>
  <si>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</si>
  <si>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</si>
  <si>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</si>
  <si>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</si>
  <si>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</si>
  <si>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</si>
  <si>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</si>
  <si>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</si>
  <si>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</si>
  <si>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</si>
  <si>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</si>
  <si>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</si>
  <si>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</si>
  <si>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</si>
  <si>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</si>
  <si>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</si>
  <si>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</si>
  <si>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</si>
  <si>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</si>
  <si>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</si>
  <si>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</si>
  <si>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</si>
  <si>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</si>
  <si>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</si>
  <si>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</si>
  <si>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</si>
  <si>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</si>
  <si>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</si>
  <si>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</si>
  <si>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</si>
  <si>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</si>
  <si>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</si>
  <si>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</si>
  <si>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</si>
  <si>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</si>
  <si>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</si>
  <si>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</si>
  <si>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</si>
  <si>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</si>
  <si>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</si>
  <si>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</si>
  <si>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</si>
  <si>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</si>
  <si>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</si>
  <si>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</si>
  <si>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</si>
  <si>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</si>
  <si>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</si>
  <si>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</si>
  <si>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</si>
  <si>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</si>
  <si>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</si>
  <si>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</si>
  <si>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</si>
  <si>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</si>
  <si>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</si>
  <si>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</si>
  <si>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</si>
  <si>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</si>
  <si>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</si>
  <si>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</si>
  <si>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</si>
  <si>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</si>
  <si>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</si>
  <si>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</si>
  <si>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</si>
  <si>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</si>
  <si>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</si>
  <si>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</si>
  <si>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</si>
  <si>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</si>
  <si>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</si>
  <si>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</si>
  <si>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</si>
  <si>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</si>
  <si>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</si>
  <si>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</si>
  <si>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</si>
  <si>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</si>
  <si>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</si>
  <si>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</si>
  <si>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</si>
  <si>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</si>
  <si>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</si>
  <si>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</si>
  <si>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</si>
  <si>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</si>
  <si>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</si>
  <si>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</si>
  <si>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</si>
  <si>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</si>
  <si>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</si>
  <si>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</si>
  <si>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</si>
  <si>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</si>
  <si>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</si>
  <si>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</si>
  <si>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</si>
  <si>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</si>
  <si>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</si>
  <si>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</si>
  <si>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</si>
  <si>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</si>
  <si>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</si>
  <si>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</si>
  <si>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</si>
  <si>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</si>
  <si>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</si>
  <si>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</si>
  <si>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</si>
  <si>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</si>
  <si>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</si>
  <si>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</si>
  <si>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</si>
  <si>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</si>
  <si>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</si>
  <si>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</si>
  <si>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</si>
  <si>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</si>
  <si>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</si>
  <si>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</si>
  <si>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</si>
  <si>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</si>
  <si>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</si>
  <si>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</si>
  <si>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</si>
  <si>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</si>
  <si>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</si>
  <si>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</si>
  <si>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</si>
  <si>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</si>
  <si>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</si>
  <si>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</si>
  <si>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</si>
  <si>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</si>
  <si>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</si>
  <si>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</si>
  <si>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</si>
  <si>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</si>
  <si>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</si>
  <si>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</si>
  <si>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</si>
  <si>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</si>
  <si>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Iran</t>
  </si>
  <si>
    <t>Ukraina</t>
  </si>
  <si>
    <t>grudzień</t>
  </si>
  <si>
    <t xml:space="preserve">     MONITOROWANYCH W RAMACH ZSRIR w 2017r.</t>
  </si>
  <si>
    <t>2016r.*</t>
  </si>
  <si>
    <t>Handel zagraniczny produktami mlecznymi w okresie I-XII 2016r. - dane wstępne</t>
  </si>
  <si>
    <t>2015r</t>
  </si>
  <si>
    <t>2016r</t>
  </si>
  <si>
    <t>według ważniejszych krajów w okresie I-XII 2016r (dane wstępne)</t>
  </si>
  <si>
    <t>Zjedn.Emiraty Arabskie</t>
  </si>
  <si>
    <t>Bangladesz</t>
  </si>
  <si>
    <t xml:space="preserve"> z mleka - kod 0405) według ważniejszych krajów w okresie I-XII 2016r (dane wstępne)</t>
  </si>
  <si>
    <t>z mleka - kod 0405) według ważniejszych krajów w okresie I-XII 2016r (dane wstępne)</t>
  </si>
  <si>
    <t>styczeń</t>
  </si>
  <si>
    <t>styczeń 2017</t>
  </si>
  <si>
    <t>styczeń 2016</t>
  </si>
  <si>
    <t>styczeń 2015</t>
  </si>
  <si>
    <t>Zmiana ceny [%] w 2017r. w stos. do lat:</t>
  </si>
  <si>
    <t>2016r.</t>
  </si>
  <si>
    <r>
      <t>Mleko surowe</t>
    </r>
    <r>
      <rPr>
        <b/>
        <sz val="11"/>
        <rFont val="Times New Roman"/>
        <family val="1"/>
        <charset val="238"/>
      </rPr>
      <t xml:space="preserve"> skup     styczeń 17</t>
    </r>
  </si>
  <si>
    <t>2017-02-26</t>
  </si>
  <si>
    <t>1EUR=4,3097</t>
  </si>
  <si>
    <t>NR 9/2017</t>
  </si>
  <si>
    <t>9 marca 2017r.</t>
  </si>
  <si>
    <t>Notowania z okresu: 27.02-05.03.2017r.</t>
  </si>
  <si>
    <t>Ceny sprzedaży (NETTO) wybranych produktów mleczarskich za okres: 27.02-05.03.2017r.</t>
  </si>
  <si>
    <t>2017-03-05</t>
  </si>
  <si>
    <t>1EUR=4,3040</t>
  </si>
  <si>
    <t>I-2017</t>
  </si>
  <si>
    <t>I-2016</t>
  </si>
  <si>
    <t>I-17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</si>
</sst>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5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1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2" fillId="0" borderId="50" xfId="0" applyNumberFormat="1" applyFont="1" applyFill="1" applyBorder="1" applyAlignment="1">
      <alignment horizontal="center" vertical="center" wrapText="1"/>
    </xf>
    <xf numFmtId="4" fontId="92" fillId="0" borderId="20" xfId="0" applyNumberFormat="1" applyFont="1" applyFill="1" applyBorder="1" applyAlignment="1">
      <alignment horizontal="center" vertical="center" wrapText="1"/>
    </xf>
    <xf numFmtId="4" fontId="92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1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1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3" fillId="0" borderId="23" xfId="0" applyFont="1" applyBorder="1"/>
    <xf numFmtId="0" fontId="93" fillId="0" borderId="33" xfId="0" applyFont="1" applyBorder="1"/>
    <xf numFmtId="0" fontId="0" fillId="0" borderId="49" xfId="0" applyBorder="1"/>
    <xf numFmtId="0" fontId="94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57150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468755" cy="29908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352425</xdr:colOff>
      <xdr:row>81</xdr:row>
      <xdr:rowOff>76201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10353676"/>
          <a:ext cx="5229225" cy="3009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46</xdr:row>
      <xdr:rowOff>9525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571875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466725</xdr:colOff>
      <xdr:row>46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1472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60</xdr:row>
      <xdr:rowOff>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5623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457201</xdr:colOff>
      <xdr:row>60</xdr:row>
      <xdr:rowOff>9526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505200" cy="2114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342900</xdr:colOff>
      <xdr:row>36</xdr:row>
      <xdr:rowOff>19049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24800" y="2352674"/>
          <a:ext cx="6086475" cy="3609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600075</xdr:colOff>
      <xdr:row>0</xdr:row>
      <xdr:rowOff>152400</xdr:rowOff>
    </xdr:from>
    <xdr:to>
      <xdr:col>14</xdr:col>
      <xdr:colOff>606594</xdr:colOff>
      <xdr:row>20</xdr:row>
      <xdr:rowOff>47516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76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447675</xdr:colOff>
      <xdr:row>51</xdr:row>
      <xdr:rowOff>152400</xdr:rowOff>
    </xdr:from>
    <xdr:to>
      <xdr:col>16</xdr:col>
      <xdr:colOff>149473</xdr:colOff>
      <xdr:row>69</xdr:row>
      <xdr:rowOff>72636</xdr:rowOff>
    </xdr:to>
    <xdr:pic>
      <xdr:nvPicPr>
        <xdr:cNvPr id="30" name="Obraz 2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05275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17</xdr:col>
      <xdr:colOff>35719</xdr:colOff>
      <xdr:row>41</xdr:row>
      <xdr:rowOff>23812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071688"/>
          <a:ext cx="4893469" cy="502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631912</xdr:colOff>
      <xdr:row>42</xdr:row>
      <xdr:rowOff>166687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70787" cy="3667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790466</xdr:colOff>
      <xdr:row>46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781566" cy="3644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0</xdr:colOff>
      <xdr:row>28</xdr:row>
      <xdr:rowOff>-1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4" cy="3167063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229</v>
      </c>
      <c r="B2" s="162"/>
      <c r="C2" s="162"/>
      <c r="D2" s="162"/>
      <c r="E2" s="162"/>
      <c r="F2" s="162"/>
      <c r="G2" s="162"/>
      <c r="H2" s="162"/>
      <c r="I2" s="162"/>
      <c r="J2" s="162" t="s">
        <v>230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252</v>
      </c>
      <c r="B5" s="169"/>
      <c r="C5" s="170"/>
      <c r="D5" s="171"/>
      <c r="E5" s="168" t="s">
        <v>253</v>
      </c>
      <c r="F5" s="169"/>
      <c r="G5" s="170"/>
      <c r="H5" s="171"/>
      <c r="I5" s="167"/>
      <c r="J5" s="168" t="s">
        <v>252</v>
      </c>
      <c r="K5" s="169"/>
      <c r="L5" s="170"/>
      <c r="M5" s="171"/>
      <c r="N5" s="168" t="s">
        <v>253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266055.8</v>
      </c>
      <c r="C7" s="178">
        <v>1111259.0020000001</v>
      </c>
      <c r="D7" s="179">
        <v>525822.11</v>
      </c>
      <c r="E7" s="180" t="s">
        <v>119</v>
      </c>
      <c r="F7" s="181">
        <v>275436.09100000001</v>
      </c>
      <c r="G7" s="182">
        <v>1197640.649</v>
      </c>
      <c r="H7" s="179">
        <v>603237.17799999996</v>
      </c>
      <c r="I7" s="167"/>
      <c r="J7" s="176" t="s">
        <v>119</v>
      </c>
      <c r="K7" s="177">
        <v>86769.789000000004</v>
      </c>
      <c r="L7" s="178">
        <v>363066.03200000001</v>
      </c>
      <c r="M7" s="179">
        <v>212406.30600000001</v>
      </c>
      <c r="N7" s="180" t="s">
        <v>119</v>
      </c>
      <c r="O7" s="181">
        <v>125617.886</v>
      </c>
      <c r="P7" s="182">
        <v>545826.46799999999</v>
      </c>
      <c r="Q7" s="179">
        <v>252916.514</v>
      </c>
    </row>
    <row r="8" spans="1:17" x14ac:dyDescent="0.2">
      <c r="A8" s="183" t="s">
        <v>78</v>
      </c>
      <c r="B8" s="184">
        <v>150737.64199999999</v>
      </c>
      <c r="C8" s="185">
        <v>629328.86</v>
      </c>
      <c r="D8" s="184">
        <v>314628.7</v>
      </c>
      <c r="E8" s="186" t="s">
        <v>78</v>
      </c>
      <c r="F8" s="187">
        <v>138577.788</v>
      </c>
      <c r="G8" s="188">
        <v>602449.625</v>
      </c>
      <c r="H8" s="189">
        <v>320395.11900000001</v>
      </c>
      <c r="I8" s="167"/>
      <c r="J8" s="183" t="s">
        <v>137</v>
      </c>
      <c r="K8" s="184">
        <v>39435.343000000001</v>
      </c>
      <c r="L8" s="185">
        <v>165190.03400000001</v>
      </c>
      <c r="M8" s="184">
        <v>106997.23</v>
      </c>
      <c r="N8" s="186" t="s">
        <v>137</v>
      </c>
      <c r="O8" s="187">
        <v>60093.053999999996</v>
      </c>
      <c r="P8" s="188">
        <v>261167.58100000001</v>
      </c>
      <c r="Q8" s="189">
        <v>125008.33</v>
      </c>
    </row>
    <row r="9" spans="1:17" x14ac:dyDescent="0.2">
      <c r="A9" s="190" t="s">
        <v>228</v>
      </c>
      <c r="B9" s="191">
        <v>16881.164000000001</v>
      </c>
      <c r="C9" s="192">
        <v>70993.235000000001</v>
      </c>
      <c r="D9" s="191">
        <v>55039.597999999998</v>
      </c>
      <c r="E9" s="193" t="s">
        <v>228</v>
      </c>
      <c r="F9" s="194">
        <v>32784.328000000001</v>
      </c>
      <c r="G9" s="195">
        <v>142620.46599999999</v>
      </c>
      <c r="H9" s="196">
        <v>103699.738</v>
      </c>
      <c r="I9" s="167"/>
      <c r="J9" s="190" t="s">
        <v>78</v>
      </c>
      <c r="K9" s="191">
        <v>17823.703000000001</v>
      </c>
      <c r="L9" s="192">
        <v>74470.301000000007</v>
      </c>
      <c r="M9" s="191">
        <v>19221.927</v>
      </c>
      <c r="N9" s="193" t="s">
        <v>78</v>
      </c>
      <c r="O9" s="194">
        <v>28054.012999999999</v>
      </c>
      <c r="P9" s="195">
        <v>121905.083</v>
      </c>
      <c r="Q9" s="196">
        <v>39822.822</v>
      </c>
    </row>
    <row r="10" spans="1:17" x14ac:dyDescent="0.2">
      <c r="A10" s="190" t="s">
        <v>145</v>
      </c>
      <c r="B10" s="191">
        <v>12904.723</v>
      </c>
      <c r="C10" s="192">
        <v>53914.315999999999</v>
      </c>
      <c r="D10" s="191">
        <v>18524.856</v>
      </c>
      <c r="E10" s="193" t="s">
        <v>145</v>
      </c>
      <c r="F10" s="194">
        <v>16523.670999999998</v>
      </c>
      <c r="G10" s="195">
        <v>71876.428</v>
      </c>
      <c r="H10" s="196">
        <v>28640.401999999998</v>
      </c>
      <c r="I10" s="167"/>
      <c r="J10" s="190" t="s">
        <v>138</v>
      </c>
      <c r="K10" s="191">
        <v>13441.382</v>
      </c>
      <c r="L10" s="192">
        <v>56144.896999999997</v>
      </c>
      <c r="M10" s="191">
        <v>42568.271999999997</v>
      </c>
      <c r="N10" s="193" t="s">
        <v>138</v>
      </c>
      <c r="O10" s="194">
        <v>12318.001</v>
      </c>
      <c r="P10" s="195">
        <v>53493.315999999999</v>
      </c>
      <c r="Q10" s="196">
        <v>42068.031000000003</v>
      </c>
    </row>
    <row r="11" spans="1:17" x14ac:dyDescent="0.2">
      <c r="A11" s="190" t="s">
        <v>138</v>
      </c>
      <c r="B11" s="191">
        <v>10729.755999999999</v>
      </c>
      <c r="C11" s="192">
        <v>44715.285000000003</v>
      </c>
      <c r="D11" s="191">
        <v>14029.512000000001</v>
      </c>
      <c r="E11" s="193" t="s">
        <v>138</v>
      </c>
      <c r="F11" s="194">
        <v>11248.263000000001</v>
      </c>
      <c r="G11" s="195">
        <v>48925.978999999999</v>
      </c>
      <c r="H11" s="196">
        <v>12571.835999999999</v>
      </c>
      <c r="I11" s="167"/>
      <c r="J11" s="190" t="s">
        <v>163</v>
      </c>
      <c r="K11" s="191">
        <v>6594.3419999999996</v>
      </c>
      <c r="L11" s="192">
        <v>27689.123</v>
      </c>
      <c r="M11" s="191">
        <v>25091.554</v>
      </c>
      <c r="N11" s="193" t="s">
        <v>163</v>
      </c>
      <c r="O11" s="194">
        <v>10750.84</v>
      </c>
      <c r="P11" s="195">
        <v>46548.553999999996</v>
      </c>
      <c r="Q11" s="196">
        <v>22206.623</v>
      </c>
    </row>
    <row r="12" spans="1:17" x14ac:dyDescent="0.2">
      <c r="A12" s="190" t="s">
        <v>134</v>
      </c>
      <c r="B12" s="191">
        <v>9174.7810000000009</v>
      </c>
      <c r="C12" s="192">
        <v>38311.660000000003</v>
      </c>
      <c r="D12" s="191">
        <v>8426.1650000000009</v>
      </c>
      <c r="E12" s="193" t="s">
        <v>137</v>
      </c>
      <c r="F12" s="194">
        <v>9592.8490000000002</v>
      </c>
      <c r="G12" s="195">
        <v>41718.648000000001</v>
      </c>
      <c r="H12" s="196">
        <v>21750.353999999999</v>
      </c>
      <c r="I12" s="167"/>
      <c r="J12" s="190" t="s">
        <v>142</v>
      </c>
      <c r="K12" s="191">
        <v>2374.7350000000001</v>
      </c>
      <c r="L12" s="192">
        <v>9842.7170000000006</v>
      </c>
      <c r="M12" s="191">
        <v>7005.1379999999999</v>
      </c>
      <c r="N12" s="193" t="s">
        <v>140</v>
      </c>
      <c r="O12" s="194">
        <v>4646.5320000000002</v>
      </c>
      <c r="P12" s="195">
        <v>20194.370999999999</v>
      </c>
      <c r="Q12" s="196">
        <v>7857.8130000000001</v>
      </c>
    </row>
    <row r="13" spans="1:17" x14ac:dyDescent="0.2">
      <c r="A13" s="190" t="s">
        <v>147</v>
      </c>
      <c r="B13" s="191">
        <v>8317.3529999999992</v>
      </c>
      <c r="C13" s="192">
        <v>34897.385999999999</v>
      </c>
      <c r="D13" s="191">
        <v>18460.111000000001</v>
      </c>
      <c r="E13" s="193" t="s">
        <v>147</v>
      </c>
      <c r="F13" s="194">
        <v>8609.7720000000008</v>
      </c>
      <c r="G13" s="195">
        <v>37403.017</v>
      </c>
      <c r="H13" s="196">
        <v>18120.476999999999</v>
      </c>
      <c r="I13" s="167"/>
      <c r="J13" s="190" t="s">
        <v>240</v>
      </c>
      <c r="K13" s="191">
        <v>2173.3519999999999</v>
      </c>
      <c r="L13" s="192">
        <v>9090.2279999999992</v>
      </c>
      <c r="M13" s="191">
        <v>2636.0659999999998</v>
      </c>
      <c r="N13" s="193" t="s">
        <v>143</v>
      </c>
      <c r="O13" s="194">
        <v>3388.18</v>
      </c>
      <c r="P13" s="195">
        <v>14874.108</v>
      </c>
      <c r="Q13" s="196">
        <v>370.15</v>
      </c>
    </row>
    <row r="14" spans="1:17" x14ac:dyDescent="0.2">
      <c r="A14" s="190" t="s">
        <v>189</v>
      </c>
      <c r="B14" s="191">
        <v>7559.0619999999999</v>
      </c>
      <c r="C14" s="192">
        <v>31621.219000000001</v>
      </c>
      <c r="D14" s="191">
        <v>14018.514999999999</v>
      </c>
      <c r="E14" s="193" t="s">
        <v>189</v>
      </c>
      <c r="F14" s="194">
        <v>8318.9279999999999</v>
      </c>
      <c r="G14" s="195">
        <v>36121.817000000003</v>
      </c>
      <c r="H14" s="196">
        <v>17780.538</v>
      </c>
      <c r="I14" s="167"/>
      <c r="J14" s="190" t="s">
        <v>80</v>
      </c>
      <c r="K14" s="191">
        <v>1655.62</v>
      </c>
      <c r="L14" s="192">
        <v>6979.9650000000001</v>
      </c>
      <c r="M14" s="191">
        <v>6423.8389999999999</v>
      </c>
      <c r="N14" s="193" t="s">
        <v>80</v>
      </c>
      <c r="O14" s="194">
        <v>2419.049</v>
      </c>
      <c r="P14" s="195">
        <v>10508.737999999999</v>
      </c>
      <c r="Q14" s="196">
        <v>10433.021000000001</v>
      </c>
    </row>
    <row r="15" spans="1:17" x14ac:dyDescent="0.2">
      <c r="A15" s="190" t="s">
        <v>227</v>
      </c>
      <c r="B15" s="191">
        <v>7537.7730000000001</v>
      </c>
      <c r="C15" s="192">
        <v>30917.989000000001</v>
      </c>
      <c r="D15" s="191">
        <v>15906.749</v>
      </c>
      <c r="E15" s="193" t="s">
        <v>134</v>
      </c>
      <c r="F15" s="194">
        <v>7378.3360000000002</v>
      </c>
      <c r="G15" s="195">
        <v>32097.597000000002</v>
      </c>
      <c r="H15" s="196">
        <v>10433.103999999999</v>
      </c>
      <c r="I15" s="167"/>
      <c r="J15" s="190" t="s">
        <v>140</v>
      </c>
      <c r="K15" s="191">
        <v>1475.808</v>
      </c>
      <c r="L15" s="192">
        <v>6167.9</v>
      </c>
      <c r="M15" s="191">
        <v>713.26400000000001</v>
      </c>
      <c r="N15" s="193" t="s">
        <v>142</v>
      </c>
      <c r="O15" s="194">
        <v>1222.0219999999999</v>
      </c>
      <c r="P15" s="195">
        <v>5288.5079999999998</v>
      </c>
      <c r="Q15" s="196">
        <v>2211.1950000000002</v>
      </c>
    </row>
    <row r="16" spans="1:17" x14ac:dyDescent="0.2">
      <c r="A16" s="190" t="s">
        <v>137</v>
      </c>
      <c r="B16" s="191">
        <v>7324.509</v>
      </c>
      <c r="C16" s="192">
        <v>30612.77</v>
      </c>
      <c r="D16" s="191">
        <v>15065.252</v>
      </c>
      <c r="E16" s="193" t="s">
        <v>142</v>
      </c>
      <c r="F16" s="194">
        <v>5398.0379999999996</v>
      </c>
      <c r="G16" s="195">
        <v>23529.808000000001</v>
      </c>
      <c r="H16" s="196">
        <v>6345.5929999999998</v>
      </c>
      <c r="I16" s="167"/>
      <c r="J16" s="190" t="s">
        <v>77</v>
      </c>
      <c r="K16" s="191">
        <v>967.49900000000002</v>
      </c>
      <c r="L16" s="192">
        <v>4036.9459999999999</v>
      </c>
      <c r="M16" s="191">
        <v>814.36500000000001</v>
      </c>
      <c r="N16" s="193" t="s">
        <v>160</v>
      </c>
      <c r="O16" s="194">
        <v>536.66899999999998</v>
      </c>
      <c r="P16" s="195">
        <v>2331.9290000000001</v>
      </c>
      <c r="Q16" s="196">
        <v>1172.501</v>
      </c>
    </row>
    <row r="17" spans="1:17" x14ac:dyDescent="0.2">
      <c r="A17" s="190" t="s">
        <v>142</v>
      </c>
      <c r="B17" s="191">
        <v>5122.8490000000002</v>
      </c>
      <c r="C17" s="192">
        <v>21407.129000000001</v>
      </c>
      <c r="D17" s="191">
        <v>6054.5020000000004</v>
      </c>
      <c r="E17" s="193" t="s">
        <v>227</v>
      </c>
      <c r="F17" s="194">
        <v>4890.9830000000002</v>
      </c>
      <c r="G17" s="195">
        <v>21315.579000000002</v>
      </c>
      <c r="H17" s="196">
        <v>12871.59</v>
      </c>
      <c r="I17" s="167"/>
      <c r="J17" s="190" t="s">
        <v>144</v>
      </c>
      <c r="K17" s="191">
        <v>273.66000000000003</v>
      </c>
      <c r="L17" s="192">
        <v>1134.0029999999999</v>
      </c>
      <c r="M17" s="191">
        <v>320.01900000000001</v>
      </c>
      <c r="N17" s="193" t="s">
        <v>77</v>
      </c>
      <c r="O17" s="194">
        <v>531.27</v>
      </c>
      <c r="P17" s="195">
        <v>2309.886</v>
      </c>
      <c r="Q17" s="196">
        <v>430.46699999999998</v>
      </c>
    </row>
    <row r="18" spans="1:17" x14ac:dyDescent="0.2">
      <c r="A18" s="190" t="s">
        <v>143</v>
      </c>
      <c r="B18" s="191">
        <v>3989.7939999999999</v>
      </c>
      <c r="C18" s="192">
        <v>16697.206999999999</v>
      </c>
      <c r="D18" s="191">
        <v>9321.5059999999994</v>
      </c>
      <c r="E18" s="193" t="s">
        <v>143</v>
      </c>
      <c r="F18" s="194">
        <v>4732.5789999999997</v>
      </c>
      <c r="G18" s="195">
        <v>20581.760999999999</v>
      </c>
      <c r="H18" s="196">
        <v>10186.143</v>
      </c>
      <c r="I18" s="167"/>
      <c r="J18" s="190" t="s">
        <v>147</v>
      </c>
      <c r="K18" s="191">
        <v>224.97900000000001</v>
      </c>
      <c r="L18" s="192">
        <v>942.21</v>
      </c>
      <c r="M18" s="191">
        <v>269.63600000000002</v>
      </c>
      <c r="N18" s="193" t="s">
        <v>240</v>
      </c>
      <c r="O18" s="194">
        <v>384.00200000000001</v>
      </c>
      <c r="P18" s="195">
        <v>1683.288</v>
      </c>
      <c r="Q18" s="196">
        <v>245.33500000000001</v>
      </c>
    </row>
    <row r="19" spans="1:17" x14ac:dyDescent="0.2">
      <c r="A19" s="190" t="s">
        <v>80</v>
      </c>
      <c r="B19" s="191">
        <v>3606.5949999999998</v>
      </c>
      <c r="C19" s="192">
        <v>15036.249</v>
      </c>
      <c r="D19" s="191">
        <v>3596.0349999999999</v>
      </c>
      <c r="E19" s="193" t="s">
        <v>240</v>
      </c>
      <c r="F19" s="194">
        <v>4121.3310000000001</v>
      </c>
      <c r="G19" s="195">
        <v>17919.87</v>
      </c>
      <c r="H19" s="196">
        <v>9232.2929999999997</v>
      </c>
      <c r="I19" s="167"/>
      <c r="J19" s="190" t="s">
        <v>139</v>
      </c>
      <c r="K19" s="191">
        <v>172.88800000000001</v>
      </c>
      <c r="L19" s="192">
        <v>721.28599999999994</v>
      </c>
      <c r="M19" s="191">
        <v>173.679</v>
      </c>
      <c r="N19" s="193" t="s">
        <v>145</v>
      </c>
      <c r="O19" s="194">
        <v>344.262</v>
      </c>
      <c r="P19" s="195">
        <v>1470.4749999999999</v>
      </c>
      <c r="Q19" s="196">
        <v>243.53800000000001</v>
      </c>
    </row>
    <row r="20" spans="1:17" x14ac:dyDescent="0.2">
      <c r="A20" s="190" t="s">
        <v>77</v>
      </c>
      <c r="B20" s="191">
        <v>3259.1849999999999</v>
      </c>
      <c r="C20" s="192">
        <v>13738.344999999999</v>
      </c>
      <c r="D20" s="191">
        <v>1945.95</v>
      </c>
      <c r="E20" s="193" t="s">
        <v>77</v>
      </c>
      <c r="F20" s="194">
        <v>3761.7170000000001</v>
      </c>
      <c r="G20" s="195">
        <v>16298.834999999999</v>
      </c>
      <c r="H20" s="196">
        <v>2216.1819999999998</v>
      </c>
      <c r="I20" s="167"/>
      <c r="J20" s="190" t="s">
        <v>145</v>
      </c>
      <c r="K20" s="191">
        <v>88.441999999999993</v>
      </c>
      <c r="L20" s="192">
        <v>370.99599999999998</v>
      </c>
      <c r="M20" s="191">
        <v>56.677999999999997</v>
      </c>
      <c r="N20" s="193" t="s">
        <v>144</v>
      </c>
      <c r="O20" s="194">
        <v>284.803</v>
      </c>
      <c r="P20" s="195">
        <v>1240.4190000000001</v>
      </c>
      <c r="Q20" s="196">
        <v>365.94600000000003</v>
      </c>
    </row>
    <row r="21" spans="1:17" x14ac:dyDescent="0.2">
      <c r="A21" s="190" t="s">
        <v>240</v>
      </c>
      <c r="B21" s="191">
        <v>3046.3890000000001</v>
      </c>
      <c r="C21" s="192">
        <v>12836.907999999999</v>
      </c>
      <c r="D21" s="191">
        <v>5657.3729999999996</v>
      </c>
      <c r="E21" s="193" t="s">
        <v>80</v>
      </c>
      <c r="F21" s="194">
        <v>2836.8989999999999</v>
      </c>
      <c r="G21" s="195">
        <v>12316.331</v>
      </c>
      <c r="H21" s="196">
        <v>2029.1410000000001</v>
      </c>
      <c r="I21" s="167"/>
      <c r="J21" s="190" t="s">
        <v>134</v>
      </c>
      <c r="K21" s="191">
        <v>39.429000000000002</v>
      </c>
      <c r="L21" s="192">
        <v>163.767</v>
      </c>
      <c r="M21" s="191">
        <v>26.029</v>
      </c>
      <c r="N21" s="193" t="s">
        <v>134</v>
      </c>
      <c r="O21" s="194">
        <v>227.84299999999999</v>
      </c>
      <c r="P21" s="195">
        <v>990.60900000000004</v>
      </c>
      <c r="Q21" s="196">
        <v>76.293999999999997</v>
      </c>
    </row>
    <row r="22" spans="1:17" x14ac:dyDescent="0.2">
      <c r="A22" s="190" t="s">
        <v>135</v>
      </c>
      <c r="B22" s="191">
        <v>1758.623</v>
      </c>
      <c r="C22" s="192">
        <v>7357.1949999999997</v>
      </c>
      <c r="D22" s="191">
        <v>2230.1080000000002</v>
      </c>
      <c r="E22" s="193" t="s">
        <v>182</v>
      </c>
      <c r="F22" s="194">
        <v>2554.5709999999999</v>
      </c>
      <c r="G22" s="195">
        <v>11074.513000000001</v>
      </c>
      <c r="H22" s="196">
        <v>4824.4809999999998</v>
      </c>
      <c r="I22" s="167"/>
      <c r="J22" s="190" t="s">
        <v>226</v>
      </c>
      <c r="K22" s="191">
        <v>0.88600000000000001</v>
      </c>
      <c r="L22" s="192">
        <v>3.8279999999999998</v>
      </c>
      <c r="M22" s="191">
        <v>0.189</v>
      </c>
      <c r="N22" s="193" t="s">
        <v>139</v>
      </c>
      <c r="O22" s="194">
        <v>192.56800000000001</v>
      </c>
      <c r="P22" s="195">
        <v>837.61800000000005</v>
      </c>
      <c r="Q22" s="196">
        <v>239.565</v>
      </c>
    </row>
    <row r="23" spans="1:17" ht="13.5" thickBot="1" x14ac:dyDescent="0.25">
      <c r="A23" s="197" t="s">
        <v>163</v>
      </c>
      <c r="B23" s="198">
        <v>1681.0920000000001</v>
      </c>
      <c r="C23" s="199">
        <v>7026.6080000000002</v>
      </c>
      <c r="D23" s="198">
        <v>2740.7269999999999</v>
      </c>
      <c r="E23" s="200" t="s">
        <v>222</v>
      </c>
      <c r="F23" s="201">
        <v>1667.327</v>
      </c>
      <c r="G23" s="202">
        <v>7278.1360000000004</v>
      </c>
      <c r="H23" s="203">
        <v>2170.2939999999999</v>
      </c>
      <c r="I23" s="167"/>
      <c r="J23" s="197" t="s">
        <v>255</v>
      </c>
      <c r="K23" s="198">
        <v>7.3999999999999996E-2</v>
      </c>
      <c r="L23" s="199">
        <v>0.313</v>
      </c>
      <c r="M23" s="198">
        <v>1.0999999999999999E-2</v>
      </c>
      <c r="N23" s="200" t="s">
        <v>158</v>
      </c>
      <c r="O23" s="201">
        <v>133.71899999999999</v>
      </c>
      <c r="P23" s="202">
        <v>580.72199999999998</v>
      </c>
      <c r="Q23" s="203">
        <v>90.72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252</v>
      </c>
      <c r="B30" s="169"/>
      <c r="C30" s="170"/>
      <c r="D30" s="171"/>
      <c r="E30" s="168" t="s">
        <v>253</v>
      </c>
      <c r="F30" s="169"/>
      <c r="G30" s="170"/>
      <c r="H30" s="171"/>
      <c r="I30" s="167"/>
      <c r="J30" s="168" t="s">
        <v>252</v>
      </c>
      <c r="K30" s="169"/>
      <c r="L30" s="170"/>
      <c r="M30" s="171"/>
      <c r="N30" s="168" t="s">
        <v>253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280709.15899999999</v>
      </c>
      <c r="C32" s="178">
        <v>1171501.2890000001</v>
      </c>
      <c r="D32" s="179">
        <v>142365.46599999999</v>
      </c>
      <c r="E32" s="180" t="s">
        <v>119</v>
      </c>
      <c r="F32" s="181">
        <v>191131.226</v>
      </c>
      <c r="G32" s="182">
        <v>831030.32299999997</v>
      </c>
      <c r="H32" s="179">
        <v>109942.90300000001</v>
      </c>
      <c r="I32" s="167"/>
      <c r="J32" s="176" t="s">
        <v>119</v>
      </c>
      <c r="K32" s="177">
        <v>243455.35999999999</v>
      </c>
      <c r="L32" s="178">
        <v>1017480.014</v>
      </c>
      <c r="M32" s="179">
        <v>106374.548</v>
      </c>
      <c r="N32" s="180" t="s">
        <v>119</v>
      </c>
      <c r="O32" s="181">
        <v>230845.122</v>
      </c>
      <c r="P32" s="182">
        <v>1003121.777</v>
      </c>
      <c r="Q32" s="179">
        <v>114102.71400000001</v>
      </c>
    </row>
    <row r="33" spans="1:17" x14ac:dyDescent="0.2">
      <c r="A33" s="183" t="s">
        <v>171</v>
      </c>
      <c r="B33" s="184">
        <v>48886.853999999999</v>
      </c>
      <c r="C33" s="185">
        <v>202917.334</v>
      </c>
      <c r="D33" s="184">
        <v>24562.001</v>
      </c>
      <c r="E33" s="186" t="s">
        <v>171</v>
      </c>
      <c r="F33" s="187">
        <v>35949.813999999998</v>
      </c>
      <c r="G33" s="188">
        <v>155656.152</v>
      </c>
      <c r="H33" s="189">
        <v>20392.7</v>
      </c>
      <c r="I33" s="167"/>
      <c r="J33" s="183" t="s">
        <v>135</v>
      </c>
      <c r="K33" s="184">
        <v>96801.345000000001</v>
      </c>
      <c r="L33" s="185">
        <v>404007.359</v>
      </c>
      <c r="M33" s="184">
        <v>32449.705999999998</v>
      </c>
      <c r="N33" s="186" t="s">
        <v>135</v>
      </c>
      <c r="O33" s="187">
        <v>86228.495999999999</v>
      </c>
      <c r="P33" s="188">
        <v>374360.489</v>
      </c>
      <c r="Q33" s="189">
        <v>28700.546999999999</v>
      </c>
    </row>
    <row r="34" spans="1:17" x14ac:dyDescent="0.2">
      <c r="A34" s="190" t="s">
        <v>78</v>
      </c>
      <c r="B34" s="191">
        <v>30550.758999999998</v>
      </c>
      <c r="C34" s="192">
        <v>128153.844</v>
      </c>
      <c r="D34" s="191">
        <v>15884.717000000001</v>
      </c>
      <c r="E34" s="193" t="s">
        <v>240</v>
      </c>
      <c r="F34" s="194">
        <v>21713.186000000002</v>
      </c>
      <c r="G34" s="195">
        <v>94706.573999999993</v>
      </c>
      <c r="H34" s="196">
        <v>12176.237999999999</v>
      </c>
      <c r="I34" s="167"/>
      <c r="J34" s="190" t="s">
        <v>78</v>
      </c>
      <c r="K34" s="191">
        <v>63763.769</v>
      </c>
      <c r="L34" s="192">
        <v>266418.98</v>
      </c>
      <c r="M34" s="191">
        <v>42665.180999999997</v>
      </c>
      <c r="N34" s="193" t="s">
        <v>78</v>
      </c>
      <c r="O34" s="194">
        <v>73456.073000000004</v>
      </c>
      <c r="P34" s="195">
        <v>319361.18400000001</v>
      </c>
      <c r="Q34" s="196">
        <v>51023.947</v>
      </c>
    </row>
    <row r="35" spans="1:17" x14ac:dyDescent="0.2">
      <c r="A35" s="190" t="s">
        <v>240</v>
      </c>
      <c r="B35" s="191">
        <v>27822.766</v>
      </c>
      <c r="C35" s="192">
        <v>117332.83100000001</v>
      </c>
      <c r="D35" s="191">
        <v>13525.56</v>
      </c>
      <c r="E35" s="193" t="s">
        <v>78</v>
      </c>
      <c r="F35" s="194">
        <v>18917.822</v>
      </c>
      <c r="G35" s="195">
        <v>82407.123999999996</v>
      </c>
      <c r="H35" s="196">
        <v>13365.397999999999</v>
      </c>
      <c r="I35" s="167"/>
      <c r="J35" s="190" t="s">
        <v>240</v>
      </c>
      <c r="K35" s="191">
        <v>45883.6</v>
      </c>
      <c r="L35" s="192">
        <v>192006.11</v>
      </c>
      <c r="M35" s="191">
        <v>14339.513000000001</v>
      </c>
      <c r="N35" s="193" t="s">
        <v>240</v>
      </c>
      <c r="O35" s="194">
        <v>42246.398000000001</v>
      </c>
      <c r="P35" s="195">
        <v>183755.41899999999</v>
      </c>
      <c r="Q35" s="196">
        <v>15734.996999999999</v>
      </c>
    </row>
    <row r="36" spans="1:17" x14ac:dyDescent="0.2">
      <c r="A36" s="190" t="s">
        <v>190</v>
      </c>
      <c r="B36" s="191">
        <v>20299.305</v>
      </c>
      <c r="C36" s="192">
        <v>85003.519</v>
      </c>
      <c r="D36" s="191">
        <v>8841.3379999999997</v>
      </c>
      <c r="E36" s="193" t="s">
        <v>190</v>
      </c>
      <c r="F36" s="194">
        <v>12437.664000000001</v>
      </c>
      <c r="G36" s="195">
        <v>54233.552000000003</v>
      </c>
      <c r="H36" s="196">
        <v>6942.8530000000001</v>
      </c>
      <c r="I36" s="167"/>
      <c r="J36" s="190" t="s">
        <v>134</v>
      </c>
      <c r="K36" s="191">
        <v>14255.115</v>
      </c>
      <c r="L36" s="192">
        <v>59833.762000000002</v>
      </c>
      <c r="M36" s="191">
        <v>4498.3429999999998</v>
      </c>
      <c r="N36" s="193" t="s">
        <v>77</v>
      </c>
      <c r="O36" s="194">
        <v>7167.2939999999999</v>
      </c>
      <c r="P36" s="195">
        <v>31170.163</v>
      </c>
      <c r="Q36" s="196">
        <v>4560.2849999999999</v>
      </c>
    </row>
    <row r="37" spans="1:17" x14ac:dyDescent="0.2">
      <c r="A37" s="190" t="s">
        <v>223</v>
      </c>
      <c r="B37" s="191">
        <v>16726.578000000001</v>
      </c>
      <c r="C37" s="192">
        <v>68914.206999999995</v>
      </c>
      <c r="D37" s="191">
        <v>7698</v>
      </c>
      <c r="E37" s="193" t="s">
        <v>181</v>
      </c>
      <c r="F37" s="194">
        <v>10452.942999999999</v>
      </c>
      <c r="G37" s="195">
        <v>45590.783000000003</v>
      </c>
      <c r="H37" s="196">
        <v>4616.1750000000002</v>
      </c>
      <c r="I37" s="167"/>
      <c r="J37" s="190" t="s">
        <v>77</v>
      </c>
      <c r="K37" s="191">
        <v>7817.5860000000002</v>
      </c>
      <c r="L37" s="192">
        <v>32668.147000000001</v>
      </c>
      <c r="M37" s="191">
        <v>3790.3119999999999</v>
      </c>
      <c r="N37" s="193" t="s">
        <v>140</v>
      </c>
      <c r="O37" s="194">
        <v>5186.2470000000003</v>
      </c>
      <c r="P37" s="195">
        <v>22470.755000000001</v>
      </c>
      <c r="Q37" s="196">
        <v>3763.9029999999998</v>
      </c>
    </row>
    <row r="38" spans="1:17" x14ac:dyDescent="0.2">
      <c r="A38" s="190" t="s">
        <v>134</v>
      </c>
      <c r="B38" s="191">
        <v>14400.22</v>
      </c>
      <c r="C38" s="192">
        <v>60119.01</v>
      </c>
      <c r="D38" s="191">
        <v>7568.2929999999997</v>
      </c>
      <c r="E38" s="193" t="s">
        <v>134</v>
      </c>
      <c r="F38" s="194">
        <v>10234.297</v>
      </c>
      <c r="G38" s="195">
        <v>44467.699000000001</v>
      </c>
      <c r="H38" s="196">
        <v>6635.0619999999999</v>
      </c>
      <c r="I38" s="167"/>
      <c r="J38" s="190" t="s">
        <v>144</v>
      </c>
      <c r="K38" s="191">
        <v>3416.7139999999999</v>
      </c>
      <c r="L38" s="192">
        <v>14424.124</v>
      </c>
      <c r="M38" s="191">
        <v>1832.4259999999999</v>
      </c>
      <c r="N38" s="193" t="s">
        <v>137</v>
      </c>
      <c r="O38" s="194">
        <v>2962.9549999999999</v>
      </c>
      <c r="P38" s="195">
        <v>12901.375</v>
      </c>
      <c r="Q38" s="196">
        <v>2836.2440000000001</v>
      </c>
    </row>
    <row r="39" spans="1:17" x14ac:dyDescent="0.2">
      <c r="A39" s="190" t="s">
        <v>181</v>
      </c>
      <c r="B39" s="191">
        <v>13033.736000000001</v>
      </c>
      <c r="C39" s="192">
        <v>53875.533000000003</v>
      </c>
      <c r="D39" s="191">
        <v>6040.1959999999999</v>
      </c>
      <c r="E39" s="193" t="s">
        <v>143</v>
      </c>
      <c r="F39" s="194">
        <v>8037.8280000000004</v>
      </c>
      <c r="G39" s="195">
        <v>34965.103000000003</v>
      </c>
      <c r="H39" s="196">
        <v>5053.335</v>
      </c>
      <c r="I39" s="167"/>
      <c r="J39" s="190" t="s">
        <v>139</v>
      </c>
      <c r="K39" s="191">
        <v>3153.8539999999998</v>
      </c>
      <c r="L39" s="192">
        <v>13249.025</v>
      </c>
      <c r="M39" s="191">
        <v>1154.3399999999999</v>
      </c>
      <c r="N39" s="193" t="s">
        <v>139</v>
      </c>
      <c r="O39" s="194">
        <v>2805.578</v>
      </c>
      <c r="P39" s="195">
        <v>12187.666999999999</v>
      </c>
      <c r="Q39" s="196">
        <v>1078.6610000000001</v>
      </c>
    </row>
    <row r="40" spans="1:17" x14ac:dyDescent="0.2">
      <c r="A40" s="190" t="s">
        <v>143</v>
      </c>
      <c r="B40" s="191">
        <v>12810.922</v>
      </c>
      <c r="C40" s="192">
        <v>53494.819000000003</v>
      </c>
      <c r="D40" s="191">
        <v>7498.3710000000001</v>
      </c>
      <c r="E40" s="193" t="s">
        <v>145</v>
      </c>
      <c r="F40" s="194">
        <v>7695.6350000000002</v>
      </c>
      <c r="G40" s="195">
        <v>33385.781000000003</v>
      </c>
      <c r="H40" s="196">
        <v>4090.2660000000001</v>
      </c>
      <c r="I40" s="167"/>
      <c r="J40" s="190" t="s">
        <v>140</v>
      </c>
      <c r="K40" s="191">
        <v>2002.7760000000001</v>
      </c>
      <c r="L40" s="192">
        <v>8393.4779999999992</v>
      </c>
      <c r="M40" s="191">
        <v>1184.4280000000001</v>
      </c>
      <c r="N40" s="193" t="s">
        <v>144</v>
      </c>
      <c r="O40" s="194">
        <v>2195.9589999999998</v>
      </c>
      <c r="P40" s="195">
        <v>9545.3019999999997</v>
      </c>
      <c r="Q40" s="196">
        <v>914.64499999999998</v>
      </c>
    </row>
    <row r="41" spans="1:17" x14ac:dyDescent="0.2">
      <c r="A41" s="190" t="s">
        <v>189</v>
      </c>
      <c r="B41" s="191">
        <v>7230.0839999999998</v>
      </c>
      <c r="C41" s="192">
        <v>30048.315999999999</v>
      </c>
      <c r="D41" s="191">
        <v>2424.2339999999999</v>
      </c>
      <c r="E41" s="193" t="s">
        <v>189</v>
      </c>
      <c r="F41" s="194">
        <v>5407.8990000000003</v>
      </c>
      <c r="G41" s="195">
        <v>23553.532999999999</v>
      </c>
      <c r="H41" s="196">
        <v>2796.431</v>
      </c>
      <c r="I41" s="167"/>
      <c r="J41" s="190" t="s">
        <v>137</v>
      </c>
      <c r="K41" s="191">
        <v>915.07799999999997</v>
      </c>
      <c r="L41" s="192">
        <v>3806.8780000000002</v>
      </c>
      <c r="M41" s="191">
        <v>716.11099999999999</v>
      </c>
      <c r="N41" s="193" t="s">
        <v>138</v>
      </c>
      <c r="O41" s="194">
        <v>1342.7370000000001</v>
      </c>
      <c r="P41" s="195">
        <v>5828.9210000000003</v>
      </c>
      <c r="Q41" s="196">
        <v>926.91800000000001</v>
      </c>
    </row>
    <row r="42" spans="1:17" x14ac:dyDescent="0.2">
      <c r="A42" s="190" t="s">
        <v>225</v>
      </c>
      <c r="B42" s="191">
        <v>6781.1040000000003</v>
      </c>
      <c r="C42" s="192">
        <v>28255.267</v>
      </c>
      <c r="D42" s="191">
        <v>3360.05</v>
      </c>
      <c r="E42" s="193" t="s">
        <v>211</v>
      </c>
      <c r="F42" s="194">
        <v>4781.7749999999996</v>
      </c>
      <c r="G42" s="195">
        <v>20662.567999999999</v>
      </c>
      <c r="H42" s="196">
        <v>2571.0500000000002</v>
      </c>
      <c r="I42" s="167"/>
      <c r="J42" s="190" t="s">
        <v>160</v>
      </c>
      <c r="K42" s="191">
        <v>900.79100000000005</v>
      </c>
      <c r="L42" s="192">
        <v>3753.7269999999999</v>
      </c>
      <c r="M42" s="191">
        <v>502.41899999999998</v>
      </c>
      <c r="N42" s="193" t="s">
        <v>163</v>
      </c>
      <c r="O42" s="194">
        <v>1338.7860000000001</v>
      </c>
      <c r="P42" s="195">
        <v>5827.8990000000003</v>
      </c>
      <c r="Q42" s="196">
        <v>1705.952</v>
      </c>
    </row>
    <row r="43" spans="1:17" x14ac:dyDescent="0.2">
      <c r="A43" s="190" t="s">
        <v>145</v>
      </c>
      <c r="B43" s="191">
        <v>5291.2259999999997</v>
      </c>
      <c r="C43" s="192">
        <v>22206.606</v>
      </c>
      <c r="D43" s="191">
        <v>2828.6930000000002</v>
      </c>
      <c r="E43" s="193" t="s">
        <v>147</v>
      </c>
      <c r="F43" s="194">
        <v>4656.2259999999997</v>
      </c>
      <c r="G43" s="195">
        <v>20289.36</v>
      </c>
      <c r="H43" s="196">
        <v>3389.2339999999999</v>
      </c>
      <c r="I43" s="167"/>
      <c r="J43" s="190" t="s">
        <v>80</v>
      </c>
      <c r="K43" s="191">
        <v>822.154</v>
      </c>
      <c r="L43" s="192">
        <v>3414.9009999999998</v>
      </c>
      <c r="M43" s="191">
        <v>354.91300000000001</v>
      </c>
      <c r="N43" s="193" t="s">
        <v>160</v>
      </c>
      <c r="O43" s="194">
        <v>1268.7</v>
      </c>
      <c r="P43" s="195">
        <v>5548.0140000000001</v>
      </c>
      <c r="Q43" s="196">
        <v>674.82</v>
      </c>
    </row>
    <row r="44" spans="1:17" x14ac:dyDescent="0.2">
      <c r="A44" s="190" t="s">
        <v>232</v>
      </c>
      <c r="B44" s="191">
        <v>5156.9520000000002</v>
      </c>
      <c r="C44" s="192">
        <v>21524.359</v>
      </c>
      <c r="D44" s="191">
        <v>2381.828</v>
      </c>
      <c r="E44" s="193" t="s">
        <v>234</v>
      </c>
      <c r="F44" s="194">
        <v>3660.6210000000001</v>
      </c>
      <c r="G44" s="195">
        <v>15898.374</v>
      </c>
      <c r="H44" s="196">
        <v>2200.5</v>
      </c>
      <c r="I44" s="167"/>
      <c r="J44" s="190" t="s">
        <v>163</v>
      </c>
      <c r="K44" s="191">
        <v>673.06600000000003</v>
      </c>
      <c r="L44" s="192">
        <v>2787.33</v>
      </c>
      <c r="M44" s="191">
        <v>366.42099999999999</v>
      </c>
      <c r="N44" s="193" t="s">
        <v>145</v>
      </c>
      <c r="O44" s="194">
        <v>1054.806</v>
      </c>
      <c r="P44" s="195">
        <v>4609.0709999999999</v>
      </c>
      <c r="Q44" s="196">
        <v>612.36199999999997</v>
      </c>
    </row>
    <row r="45" spans="1:17" x14ac:dyDescent="0.2">
      <c r="A45" s="190" t="s">
        <v>144</v>
      </c>
      <c r="B45" s="191">
        <v>4964.9120000000003</v>
      </c>
      <c r="C45" s="192">
        <v>20630.97</v>
      </c>
      <c r="D45" s="191">
        <v>2556.154</v>
      </c>
      <c r="E45" s="193" t="s">
        <v>224</v>
      </c>
      <c r="F45" s="194">
        <v>3421.8780000000002</v>
      </c>
      <c r="G45" s="195">
        <v>14829.184999999999</v>
      </c>
      <c r="H45" s="196">
        <v>2061</v>
      </c>
      <c r="I45" s="167"/>
      <c r="J45" s="190" t="s">
        <v>209</v>
      </c>
      <c r="K45" s="191">
        <v>570.19299999999998</v>
      </c>
      <c r="L45" s="192">
        <v>2419.16</v>
      </c>
      <c r="M45" s="191">
        <v>302.42099999999999</v>
      </c>
      <c r="N45" s="193" t="s">
        <v>134</v>
      </c>
      <c r="O45" s="194">
        <v>1045.7180000000001</v>
      </c>
      <c r="P45" s="195">
        <v>4505.4189999999999</v>
      </c>
      <c r="Q45" s="196">
        <v>347.84199999999998</v>
      </c>
    </row>
    <row r="46" spans="1:17" x14ac:dyDescent="0.2">
      <c r="A46" s="190" t="s">
        <v>211</v>
      </c>
      <c r="B46" s="191">
        <v>4959.5889999999999</v>
      </c>
      <c r="C46" s="192">
        <v>20698.86</v>
      </c>
      <c r="D46" s="191">
        <v>2240.9749999999999</v>
      </c>
      <c r="E46" s="193" t="s">
        <v>138</v>
      </c>
      <c r="F46" s="194">
        <v>2824.6950000000002</v>
      </c>
      <c r="G46" s="195">
        <v>12257.893</v>
      </c>
      <c r="H46" s="196">
        <v>1448.4159999999999</v>
      </c>
      <c r="I46" s="167"/>
      <c r="J46" s="190" t="s">
        <v>146</v>
      </c>
      <c r="K46" s="191">
        <v>522.98800000000006</v>
      </c>
      <c r="L46" s="192">
        <v>2186.319</v>
      </c>
      <c r="M46" s="191">
        <v>239.6</v>
      </c>
      <c r="N46" s="193" t="s">
        <v>146</v>
      </c>
      <c r="O46" s="194">
        <v>720.34900000000005</v>
      </c>
      <c r="P46" s="195">
        <v>3121.924</v>
      </c>
      <c r="Q46" s="196">
        <v>346.5</v>
      </c>
    </row>
    <row r="47" spans="1:17" x14ac:dyDescent="0.2">
      <c r="A47" s="190" t="s">
        <v>147</v>
      </c>
      <c r="B47" s="191">
        <v>4359.6850000000004</v>
      </c>
      <c r="C47" s="192">
        <v>18214.663</v>
      </c>
      <c r="D47" s="191">
        <v>2841.413</v>
      </c>
      <c r="E47" s="193" t="s">
        <v>219</v>
      </c>
      <c r="F47" s="194">
        <v>2599.7020000000002</v>
      </c>
      <c r="G47" s="195">
        <v>11439.71</v>
      </c>
      <c r="H47" s="196">
        <v>1194</v>
      </c>
      <c r="I47" s="167"/>
      <c r="J47" s="190" t="s">
        <v>145</v>
      </c>
      <c r="K47" s="191">
        <v>494.92099999999999</v>
      </c>
      <c r="L47" s="192">
        <v>2009.6030000000001</v>
      </c>
      <c r="M47" s="191">
        <v>1061.7339999999999</v>
      </c>
      <c r="N47" s="193" t="s">
        <v>80</v>
      </c>
      <c r="O47" s="194">
        <v>529.81299999999999</v>
      </c>
      <c r="P47" s="195">
        <v>2317.098</v>
      </c>
      <c r="Q47" s="196">
        <v>274.26400000000001</v>
      </c>
    </row>
    <row r="48" spans="1:17" ht="13.5" thickBot="1" x14ac:dyDescent="0.25">
      <c r="A48" s="197" t="s">
        <v>179</v>
      </c>
      <c r="B48" s="198">
        <v>4102.8869999999997</v>
      </c>
      <c r="C48" s="199">
        <v>17101.772000000001</v>
      </c>
      <c r="D48" s="198">
        <v>1941.5</v>
      </c>
      <c r="E48" s="200" t="s">
        <v>256</v>
      </c>
      <c r="F48" s="201">
        <v>2265.98</v>
      </c>
      <c r="G48" s="202">
        <v>9902.1919999999991</v>
      </c>
      <c r="H48" s="203">
        <v>1177</v>
      </c>
      <c r="I48" s="167"/>
      <c r="J48" s="197" t="s">
        <v>158</v>
      </c>
      <c r="K48" s="198">
        <v>459.58100000000002</v>
      </c>
      <c r="L48" s="199">
        <v>1920.9359999999999</v>
      </c>
      <c r="M48" s="198">
        <v>164.05699999999999</v>
      </c>
      <c r="N48" s="200" t="s">
        <v>158</v>
      </c>
      <c r="O48" s="201">
        <v>467.35399999999998</v>
      </c>
      <c r="P48" s="202">
        <v>2030.422</v>
      </c>
      <c r="Q48" s="203">
        <v>175.86600000000001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252</v>
      </c>
      <c r="B56" s="169"/>
      <c r="C56" s="170"/>
      <c r="D56" s="171"/>
      <c r="E56" s="168" t="s">
        <v>253</v>
      </c>
      <c r="F56" s="169"/>
      <c r="G56" s="170"/>
      <c r="H56" s="171"/>
      <c r="I56" s="167"/>
      <c r="J56" s="168" t="s">
        <v>252</v>
      </c>
      <c r="K56" s="169"/>
      <c r="L56" s="170"/>
      <c r="M56" s="171"/>
      <c r="N56" s="168" t="s">
        <v>253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120891.54300000001</v>
      </c>
      <c r="C58" s="178">
        <v>505958.21399999998</v>
      </c>
      <c r="D58" s="179">
        <v>41343.915000000001</v>
      </c>
      <c r="E58" s="180" t="s">
        <v>119</v>
      </c>
      <c r="F58" s="181">
        <v>130432.325</v>
      </c>
      <c r="G58" s="182">
        <v>567020.34499999997</v>
      </c>
      <c r="H58" s="179">
        <v>45108.705999999998</v>
      </c>
      <c r="I58" s="167"/>
      <c r="J58" s="177" t="s">
        <v>119</v>
      </c>
      <c r="K58" s="178">
        <v>48247.21</v>
      </c>
      <c r="L58" s="179">
        <v>202042.18799999999</v>
      </c>
      <c r="M58" s="350">
        <v>13662.97</v>
      </c>
      <c r="N58" s="181" t="s">
        <v>119</v>
      </c>
      <c r="O58" s="182">
        <v>60448.218999999997</v>
      </c>
      <c r="P58" s="179">
        <v>262819.87300000002</v>
      </c>
      <c r="Q58" s="179">
        <v>16346.486999999999</v>
      </c>
    </row>
    <row r="59" spans="1:17" x14ac:dyDescent="0.2">
      <c r="A59" s="183" t="s">
        <v>138</v>
      </c>
      <c r="B59" s="184">
        <v>18538.504000000001</v>
      </c>
      <c r="C59" s="185">
        <v>77641.203999999998</v>
      </c>
      <c r="D59" s="184">
        <v>6181.674</v>
      </c>
      <c r="E59" s="186" t="s">
        <v>78</v>
      </c>
      <c r="F59" s="187">
        <v>20560.319</v>
      </c>
      <c r="G59" s="188">
        <v>89417.29</v>
      </c>
      <c r="H59" s="189">
        <v>8211.6869999999999</v>
      </c>
      <c r="I59" s="167"/>
      <c r="J59" s="323" t="s">
        <v>78</v>
      </c>
      <c r="K59" s="185">
        <v>18084.875</v>
      </c>
      <c r="L59" s="184">
        <v>75738.078999999998</v>
      </c>
      <c r="M59" s="187">
        <v>5547.1779999999999</v>
      </c>
      <c r="N59" s="187" t="s">
        <v>240</v>
      </c>
      <c r="O59" s="188">
        <v>16614.344000000001</v>
      </c>
      <c r="P59" s="189">
        <v>72299.642999999996</v>
      </c>
      <c r="Q59" s="189">
        <v>4706.1570000000002</v>
      </c>
    </row>
    <row r="60" spans="1:17" x14ac:dyDescent="0.2">
      <c r="A60" s="190" t="s">
        <v>78</v>
      </c>
      <c r="B60" s="191">
        <v>17067.694</v>
      </c>
      <c r="C60" s="192">
        <v>70933.646999999997</v>
      </c>
      <c r="D60" s="191">
        <v>6248.9440000000004</v>
      </c>
      <c r="E60" s="193" t="s">
        <v>138</v>
      </c>
      <c r="F60" s="194">
        <v>20267.75</v>
      </c>
      <c r="G60" s="195">
        <v>88209.797999999995</v>
      </c>
      <c r="H60" s="196">
        <v>6063.5640000000003</v>
      </c>
      <c r="I60" s="167"/>
      <c r="J60" s="324" t="s">
        <v>240</v>
      </c>
      <c r="K60" s="192">
        <v>11022.427</v>
      </c>
      <c r="L60" s="191">
        <v>46017.381999999998</v>
      </c>
      <c r="M60" s="194">
        <v>3070.134</v>
      </c>
      <c r="N60" s="194" t="s">
        <v>78</v>
      </c>
      <c r="O60" s="195">
        <v>15547.788</v>
      </c>
      <c r="P60" s="196">
        <v>67615.228000000003</v>
      </c>
      <c r="Q60" s="196">
        <v>4614.9880000000003</v>
      </c>
    </row>
    <row r="61" spans="1:17" x14ac:dyDescent="0.2">
      <c r="A61" s="190" t="s">
        <v>80</v>
      </c>
      <c r="B61" s="191">
        <v>16138.724</v>
      </c>
      <c r="C61" s="192">
        <v>67496.308999999994</v>
      </c>
      <c r="D61" s="191">
        <v>5333.8890000000001</v>
      </c>
      <c r="E61" s="193" t="s">
        <v>80</v>
      </c>
      <c r="F61" s="194">
        <v>17103.113000000001</v>
      </c>
      <c r="G61" s="195">
        <v>74352.138000000006</v>
      </c>
      <c r="H61" s="196">
        <v>5149.8450000000003</v>
      </c>
      <c r="I61" s="167"/>
      <c r="J61" s="324" t="s">
        <v>77</v>
      </c>
      <c r="K61" s="192">
        <v>5082.1409999999996</v>
      </c>
      <c r="L61" s="191">
        <v>21322.553</v>
      </c>
      <c r="M61" s="194">
        <v>1233.1120000000001</v>
      </c>
      <c r="N61" s="194" t="s">
        <v>140</v>
      </c>
      <c r="O61" s="195">
        <v>5435.1570000000002</v>
      </c>
      <c r="P61" s="196">
        <v>23570.311000000002</v>
      </c>
      <c r="Q61" s="196">
        <v>1258.7190000000001</v>
      </c>
    </row>
    <row r="62" spans="1:17" x14ac:dyDescent="0.2">
      <c r="A62" s="190" t="s">
        <v>240</v>
      </c>
      <c r="B62" s="191">
        <v>13503.282999999999</v>
      </c>
      <c r="C62" s="192">
        <v>56986.909</v>
      </c>
      <c r="D62" s="191">
        <v>4754.1639999999998</v>
      </c>
      <c r="E62" s="193" t="s">
        <v>147</v>
      </c>
      <c r="F62" s="194">
        <v>13741.79</v>
      </c>
      <c r="G62" s="195">
        <v>59736.171999999999</v>
      </c>
      <c r="H62" s="196">
        <v>4536.95</v>
      </c>
      <c r="I62" s="167"/>
      <c r="J62" s="324" t="s">
        <v>135</v>
      </c>
      <c r="K62" s="192">
        <v>3042.6889999999999</v>
      </c>
      <c r="L62" s="191">
        <v>12720.120999999999</v>
      </c>
      <c r="M62" s="194">
        <v>625.03200000000004</v>
      </c>
      <c r="N62" s="194" t="s">
        <v>135</v>
      </c>
      <c r="O62" s="195">
        <v>4288.0240000000003</v>
      </c>
      <c r="P62" s="196">
        <v>18674.811000000002</v>
      </c>
      <c r="Q62" s="196">
        <v>943.46199999999999</v>
      </c>
    </row>
    <row r="63" spans="1:17" x14ac:dyDescent="0.2">
      <c r="A63" s="190" t="s">
        <v>147</v>
      </c>
      <c r="B63" s="191">
        <v>10080.424999999999</v>
      </c>
      <c r="C63" s="192">
        <v>42290.5</v>
      </c>
      <c r="D63" s="191">
        <v>3469.8470000000002</v>
      </c>
      <c r="E63" s="193" t="s">
        <v>240</v>
      </c>
      <c r="F63" s="194">
        <v>9100.5429999999997</v>
      </c>
      <c r="G63" s="195">
        <v>39483.071000000004</v>
      </c>
      <c r="H63" s="196">
        <v>3856.9740000000002</v>
      </c>
      <c r="I63" s="167"/>
      <c r="J63" s="324" t="s">
        <v>139</v>
      </c>
      <c r="K63" s="192">
        <v>2537.1289999999999</v>
      </c>
      <c r="L63" s="191">
        <v>10660.079</v>
      </c>
      <c r="M63" s="194">
        <v>497.24</v>
      </c>
      <c r="N63" s="194" t="s">
        <v>144</v>
      </c>
      <c r="O63" s="195">
        <v>3680.393</v>
      </c>
      <c r="P63" s="196">
        <v>15997.996999999999</v>
      </c>
      <c r="Q63" s="196">
        <v>1039.3399999999999</v>
      </c>
    </row>
    <row r="64" spans="1:17" x14ac:dyDescent="0.2">
      <c r="A64" s="190" t="s">
        <v>77</v>
      </c>
      <c r="B64" s="191">
        <v>6474.652</v>
      </c>
      <c r="C64" s="192">
        <v>27041.226999999999</v>
      </c>
      <c r="D64" s="191">
        <v>2316.2510000000002</v>
      </c>
      <c r="E64" s="193" t="s">
        <v>145</v>
      </c>
      <c r="F64" s="194">
        <v>7543.9830000000002</v>
      </c>
      <c r="G64" s="195">
        <v>32751.16</v>
      </c>
      <c r="H64" s="196">
        <v>2671.8580000000002</v>
      </c>
      <c r="I64" s="167"/>
      <c r="J64" s="324" t="s">
        <v>144</v>
      </c>
      <c r="K64" s="192">
        <v>2024.5530000000001</v>
      </c>
      <c r="L64" s="191">
        <v>8508.6419999999998</v>
      </c>
      <c r="M64" s="194">
        <v>581.54600000000005</v>
      </c>
      <c r="N64" s="194" t="s">
        <v>77</v>
      </c>
      <c r="O64" s="195">
        <v>3402.703</v>
      </c>
      <c r="P64" s="196">
        <v>14755.879000000001</v>
      </c>
      <c r="Q64" s="196">
        <v>847.87400000000002</v>
      </c>
    </row>
    <row r="65" spans="1:17" x14ac:dyDescent="0.2">
      <c r="A65" s="190" t="s">
        <v>145</v>
      </c>
      <c r="B65" s="191">
        <v>5147.076</v>
      </c>
      <c r="C65" s="192">
        <v>21554.556</v>
      </c>
      <c r="D65" s="191">
        <v>1927.298</v>
      </c>
      <c r="E65" s="193" t="s">
        <v>77</v>
      </c>
      <c r="F65" s="194">
        <v>4458.8770000000004</v>
      </c>
      <c r="G65" s="195">
        <v>19361.339</v>
      </c>
      <c r="H65" s="196">
        <v>1701.1310000000001</v>
      </c>
      <c r="I65" s="167"/>
      <c r="J65" s="324" t="s">
        <v>140</v>
      </c>
      <c r="K65" s="192">
        <v>1716.18</v>
      </c>
      <c r="L65" s="191">
        <v>7185.3969999999999</v>
      </c>
      <c r="M65" s="194">
        <v>653.26</v>
      </c>
      <c r="N65" s="194" t="s">
        <v>145</v>
      </c>
      <c r="O65" s="195">
        <v>3218.866</v>
      </c>
      <c r="P65" s="196">
        <v>13965.038</v>
      </c>
      <c r="Q65" s="196">
        <v>848.17600000000004</v>
      </c>
    </row>
    <row r="66" spans="1:17" x14ac:dyDescent="0.2">
      <c r="A66" s="190" t="s">
        <v>137</v>
      </c>
      <c r="B66" s="191">
        <v>4019.91</v>
      </c>
      <c r="C66" s="192">
        <v>16840.171999999999</v>
      </c>
      <c r="D66" s="191">
        <v>1246.3800000000001</v>
      </c>
      <c r="E66" s="193" t="s">
        <v>215</v>
      </c>
      <c r="F66" s="194">
        <v>4121.9650000000001</v>
      </c>
      <c r="G66" s="195">
        <v>17960.887999999999</v>
      </c>
      <c r="H66" s="196">
        <v>1417</v>
      </c>
      <c r="I66" s="167"/>
      <c r="J66" s="324" t="s">
        <v>145</v>
      </c>
      <c r="K66" s="192">
        <v>1665.703</v>
      </c>
      <c r="L66" s="191">
        <v>7010.5020000000004</v>
      </c>
      <c r="M66" s="194">
        <v>383.36200000000002</v>
      </c>
      <c r="N66" s="194" t="s">
        <v>139</v>
      </c>
      <c r="O66" s="195">
        <v>2352.9810000000002</v>
      </c>
      <c r="P66" s="196">
        <v>10238.253000000001</v>
      </c>
      <c r="Q66" s="196">
        <v>518.70000000000005</v>
      </c>
    </row>
    <row r="67" spans="1:17" x14ac:dyDescent="0.2">
      <c r="A67" s="190" t="s">
        <v>143</v>
      </c>
      <c r="B67" s="191">
        <v>3771.8690000000001</v>
      </c>
      <c r="C67" s="192">
        <v>15789.898999999999</v>
      </c>
      <c r="D67" s="191">
        <v>1313.345</v>
      </c>
      <c r="E67" s="193" t="s">
        <v>140</v>
      </c>
      <c r="F67" s="194">
        <v>3897.875</v>
      </c>
      <c r="G67" s="195">
        <v>16923.066999999999</v>
      </c>
      <c r="H67" s="196">
        <v>1452.9269999999999</v>
      </c>
      <c r="I67" s="167"/>
      <c r="J67" s="324" t="s">
        <v>146</v>
      </c>
      <c r="K67" s="192">
        <v>1456.691</v>
      </c>
      <c r="L67" s="191">
        <v>6101.982</v>
      </c>
      <c r="M67" s="194">
        <v>501.76</v>
      </c>
      <c r="N67" s="194" t="s">
        <v>137</v>
      </c>
      <c r="O67" s="195">
        <v>1872.0940000000001</v>
      </c>
      <c r="P67" s="196">
        <v>8194.607</v>
      </c>
      <c r="Q67" s="196">
        <v>492.82499999999999</v>
      </c>
    </row>
    <row r="68" spans="1:17" x14ac:dyDescent="0.2">
      <c r="A68" s="190" t="s">
        <v>140</v>
      </c>
      <c r="B68" s="191">
        <v>3756.7930000000001</v>
      </c>
      <c r="C68" s="192">
        <v>15919.478999999999</v>
      </c>
      <c r="D68" s="191">
        <v>1339.693</v>
      </c>
      <c r="E68" s="193" t="s">
        <v>137</v>
      </c>
      <c r="F68" s="194">
        <v>3636.7379999999998</v>
      </c>
      <c r="G68" s="195">
        <v>15857.779</v>
      </c>
      <c r="H68" s="196">
        <v>1054.9259999999999</v>
      </c>
      <c r="I68" s="167"/>
      <c r="J68" s="324" t="s">
        <v>134</v>
      </c>
      <c r="K68" s="192">
        <v>936.178</v>
      </c>
      <c r="L68" s="191">
        <v>3928.2429999999999</v>
      </c>
      <c r="M68" s="194">
        <v>344.476</v>
      </c>
      <c r="N68" s="194" t="s">
        <v>146</v>
      </c>
      <c r="O68" s="195">
        <v>1452.577</v>
      </c>
      <c r="P68" s="196">
        <v>6305.71</v>
      </c>
      <c r="Q68" s="196">
        <v>375.68</v>
      </c>
    </row>
    <row r="69" spans="1:17" x14ac:dyDescent="0.2">
      <c r="A69" s="190" t="s">
        <v>142</v>
      </c>
      <c r="B69" s="191">
        <v>3518.2370000000001</v>
      </c>
      <c r="C69" s="192">
        <v>14640.77</v>
      </c>
      <c r="D69" s="191">
        <v>1139.451</v>
      </c>
      <c r="E69" s="193" t="s">
        <v>143</v>
      </c>
      <c r="F69" s="194">
        <v>3416.759</v>
      </c>
      <c r="G69" s="195">
        <v>14794.779</v>
      </c>
      <c r="H69" s="196">
        <v>1142.0029999999999</v>
      </c>
      <c r="I69" s="167"/>
      <c r="J69" s="324" t="s">
        <v>163</v>
      </c>
      <c r="K69" s="192">
        <v>191.071</v>
      </c>
      <c r="L69" s="191">
        <v>802.63199999999995</v>
      </c>
      <c r="M69" s="194">
        <v>66</v>
      </c>
      <c r="N69" s="194" t="s">
        <v>134</v>
      </c>
      <c r="O69" s="195">
        <v>1330.325</v>
      </c>
      <c r="P69" s="196">
        <v>5755.9620000000004</v>
      </c>
      <c r="Q69" s="196">
        <v>351.50299999999999</v>
      </c>
    </row>
    <row r="70" spans="1:17" x14ac:dyDescent="0.2">
      <c r="A70" s="190" t="s">
        <v>144</v>
      </c>
      <c r="B70" s="191">
        <v>2824.9580000000001</v>
      </c>
      <c r="C70" s="192">
        <v>11926.962</v>
      </c>
      <c r="D70" s="191">
        <v>915.31299999999999</v>
      </c>
      <c r="E70" s="193" t="s">
        <v>142</v>
      </c>
      <c r="F70" s="194">
        <v>3111.4169999999999</v>
      </c>
      <c r="G70" s="195">
        <v>13550.733</v>
      </c>
      <c r="H70" s="196">
        <v>1055.9000000000001</v>
      </c>
      <c r="I70" s="167"/>
      <c r="J70" s="324" t="s">
        <v>160</v>
      </c>
      <c r="K70" s="192">
        <v>166.33600000000001</v>
      </c>
      <c r="L70" s="191">
        <v>699.60699999999997</v>
      </c>
      <c r="M70" s="194">
        <v>47.639000000000003</v>
      </c>
      <c r="N70" s="194" t="s">
        <v>160</v>
      </c>
      <c r="O70" s="195">
        <v>363.51499999999999</v>
      </c>
      <c r="P70" s="196">
        <v>1579.528</v>
      </c>
      <c r="Q70" s="196">
        <v>93.763999999999996</v>
      </c>
    </row>
    <row r="71" spans="1:17" x14ac:dyDescent="0.2">
      <c r="A71" s="190" t="s">
        <v>222</v>
      </c>
      <c r="B71" s="191">
        <v>1708.84</v>
      </c>
      <c r="C71" s="192">
        <v>7078.7539999999999</v>
      </c>
      <c r="D71" s="191">
        <v>551.928</v>
      </c>
      <c r="E71" s="193" t="s">
        <v>222</v>
      </c>
      <c r="F71" s="194">
        <v>1949.6579999999999</v>
      </c>
      <c r="G71" s="195">
        <v>8493.2999999999993</v>
      </c>
      <c r="H71" s="196">
        <v>696.53700000000003</v>
      </c>
      <c r="I71" s="167"/>
      <c r="J71" s="324" t="s">
        <v>138</v>
      </c>
      <c r="K71" s="192">
        <v>71.197000000000003</v>
      </c>
      <c r="L71" s="191">
        <v>299.79899999999998</v>
      </c>
      <c r="M71" s="194">
        <v>26.376999999999999</v>
      </c>
      <c r="N71" s="194" t="s">
        <v>142</v>
      </c>
      <c r="O71" s="195">
        <v>310.95699999999999</v>
      </c>
      <c r="P71" s="196">
        <v>1345.6579999999999</v>
      </c>
      <c r="Q71" s="196">
        <v>77.3</v>
      </c>
    </row>
    <row r="72" spans="1:17" x14ac:dyDescent="0.2">
      <c r="A72" s="190" t="s">
        <v>215</v>
      </c>
      <c r="B72" s="191">
        <v>1489.854</v>
      </c>
      <c r="C72" s="192">
        <v>6234.8779999999997</v>
      </c>
      <c r="D72" s="191">
        <v>504.03</v>
      </c>
      <c r="E72" s="193" t="s">
        <v>235</v>
      </c>
      <c r="F72" s="194">
        <v>1876.443</v>
      </c>
      <c r="G72" s="195">
        <v>8157.9210000000003</v>
      </c>
      <c r="H72" s="196">
        <v>783</v>
      </c>
      <c r="I72" s="167"/>
      <c r="J72" s="324" t="s">
        <v>246</v>
      </c>
      <c r="K72" s="192">
        <v>68.007000000000005</v>
      </c>
      <c r="L72" s="191">
        <v>285.67599999999999</v>
      </c>
      <c r="M72" s="194">
        <v>22.5</v>
      </c>
      <c r="N72" s="194" t="s">
        <v>80</v>
      </c>
      <c r="O72" s="195">
        <v>254.00299999999999</v>
      </c>
      <c r="P72" s="196">
        <v>1106.5440000000001</v>
      </c>
      <c r="Q72" s="196">
        <v>66.665999999999997</v>
      </c>
    </row>
    <row r="73" spans="1:17" x14ac:dyDescent="0.2">
      <c r="A73" s="190" t="s">
        <v>181</v>
      </c>
      <c r="B73" s="191">
        <v>1380.1210000000001</v>
      </c>
      <c r="C73" s="192">
        <v>5755.72</v>
      </c>
      <c r="D73" s="191">
        <v>392.02300000000002</v>
      </c>
      <c r="E73" s="193" t="s">
        <v>237</v>
      </c>
      <c r="F73" s="194">
        <v>1736.6579999999999</v>
      </c>
      <c r="G73" s="195">
        <v>7532.7110000000002</v>
      </c>
      <c r="H73" s="196">
        <v>560.60500000000002</v>
      </c>
      <c r="I73" s="167"/>
      <c r="J73" s="324" t="s">
        <v>233</v>
      </c>
      <c r="K73" s="192">
        <v>61.225000000000001</v>
      </c>
      <c r="L73" s="191">
        <v>248.61199999999999</v>
      </c>
      <c r="M73" s="194">
        <v>16.8</v>
      </c>
      <c r="N73" s="194" t="s">
        <v>247</v>
      </c>
      <c r="O73" s="195">
        <v>194.393</v>
      </c>
      <c r="P73" s="196">
        <v>845.07</v>
      </c>
      <c r="Q73" s="196">
        <v>60</v>
      </c>
    </row>
    <row r="74" spans="1:17" ht="13.5" thickBot="1" x14ac:dyDescent="0.25">
      <c r="A74" s="197" t="s">
        <v>163</v>
      </c>
      <c r="B74" s="198">
        <v>1337.6949999999999</v>
      </c>
      <c r="C74" s="199">
        <v>5605.0529999999999</v>
      </c>
      <c r="D74" s="198">
        <v>417.17899999999997</v>
      </c>
      <c r="E74" s="200" t="s">
        <v>139</v>
      </c>
      <c r="F74" s="201">
        <v>1492.644</v>
      </c>
      <c r="G74" s="202">
        <v>6526.3050000000003</v>
      </c>
      <c r="H74" s="203">
        <v>506.16899999999998</v>
      </c>
      <c r="I74" s="167"/>
      <c r="J74" s="325" t="s">
        <v>209</v>
      </c>
      <c r="K74" s="199">
        <v>60.914999999999999</v>
      </c>
      <c r="L74" s="198">
        <v>255.88499999999999</v>
      </c>
      <c r="M74" s="201">
        <v>21</v>
      </c>
      <c r="N74" s="201" t="s">
        <v>163</v>
      </c>
      <c r="O74" s="202">
        <v>115.91500000000001</v>
      </c>
      <c r="P74" s="203">
        <v>507.79700000000003</v>
      </c>
      <c r="Q74" s="203">
        <v>48.241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252</v>
      </c>
      <c r="B82" s="169"/>
      <c r="C82" s="170"/>
      <c r="D82" s="171"/>
      <c r="E82" s="168" t="s">
        <v>253</v>
      </c>
      <c r="F82" s="169"/>
      <c r="G82" s="170"/>
      <c r="H82" s="171"/>
      <c r="I82" s="167"/>
      <c r="J82" s="168" t="s">
        <v>252</v>
      </c>
      <c r="K82" s="169"/>
      <c r="L82" s="170"/>
      <c r="M82" s="171"/>
      <c r="N82" s="168" t="s">
        <v>253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597600.554</v>
      </c>
      <c r="C84" s="178">
        <v>2497674.281</v>
      </c>
      <c r="D84" s="179">
        <v>223224.92600000001</v>
      </c>
      <c r="E84" s="180" t="s">
        <v>119</v>
      </c>
      <c r="F84" s="181">
        <v>623699.99300000002</v>
      </c>
      <c r="G84" s="182">
        <v>2711037.24</v>
      </c>
      <c r="H84" s="179">
        <v>233422.111</v>
      </c>
      <c r="I84" s="167"/>
      <c r="J84" s="176" t="s">
        <v>119</v>
      </c>
      <c r="K84" s="177">
        <v>262421.174</v>
      </c>
      <c r="L84" s="178">
        <v>1097891.456</v>
      </c>
      <c r="M84" s="179">
        <v>76245.338000000003</v>
      </c>
      <c r="N84" s="180" t="s">
        <v>119</v>
      </c>
      <c r="O84" s="181">
        <v>277068.34499999997</v>
      </c>
      <c r="P84" s="182">
        <v>1204150.952</v>
      </c>
      <c r="Q84" s="179">
        <v>85002.085000000006</v>
      </c>
    </row>
    <row r="85" spans="1:17" x14ac:dyDescent="0.2">
      <c r="A85" s="183" t="s">
        <v>138</v>
      </c>
      <c r="B85" s="184">
        <v>71053.914000000004</v>
      </c>
      <c r="C85" s="185">
        <v>297088.92200000002</v>
      </c>
      <c r="D85" s="184">
        <v>25951.82</v>
      </c>
      <c r="E85" s="186" t="s">
        <v>138</v>
      </c>
      <c r="F85" s="187">
        <v>80539</v>
      </c>
      <c r="G85" s="188">
        <v>349997.00799999997</v>
      </c>
      <c r="H85" s="189">
        <v>28791.32</v>
      </c>
      <c r="I85" s="167"/>
      <c r="J85" s="183" t="s">
        <v>78</v>
      </c>
      <c r="K85" s="184">
        <v>114959.26300000001</v>
      </c>
      <c r="L85" s="185">
        <v>480993.20899999997</v>
      </c>
      <c r="M85" s="184">
        <v>38026.966999999997</v>
      </c>
      <c r="N85" s="186" t="s">
        <v>78</v>
      </c>
      <c r="O85" s="187">
        <v>98119.983999999997</v>
      </c>
      <c r="P85" s="188">
        <v>426582.69099999999</v>
      </c>
      <c r="Q85" s="189">
        <v>36073.921000000002</v>
      </c>
    </row>
    <row r="86" spans="1:17" x14ac:dyDescent="0.2">
      <c r="A86" s="190" t="s">
        <v>78</v>
      </c>
      <c r="B86" s="191">
        <v>69719.53</v>
      </c>
      <c r="C86" s="192">
        <v>291391.95799999998</v>
      </c>
      <c r="D86" s="191">
        <v>31476.542000000001</v>
      </c>
      <c r="E86" s="193" t="s">
        <v>78</v>
      </c>
      <c r="F86" s="194">
        <v>79226.198999999993</v>
      </c>
      <c r="G86" s="195">
        <v>344407.74800000002</v>
      </c>
      <c r="H86" s="196">
        <v>37011.110999999997</v>
      </c>
      <c r="I86" s="167"/>
      <c r="J86" s="190" t="s">
        <v>134</v>
      </c>
      <c r="K86" s="191">
        <v>26840.598999999998</v>
      </c>
      <c r="L86" s="192">
        <v>112215.493</v>
      </c>
      <c r="M86" s="191">
        <v>5370.8440000000001</v>
      </c>
      <c r="N86" s="193" t="s">
        <v>240</v>
      </c>
      <c r="O86" s="194">
        <v>34428.178999999996</v>
      </c>
      <c r="P86" s="195">
        <v>149604.905</v>
      </c>
      <c r="Q86" s="196">
        <v>11610.138999999999</v>
      </c>
    </row>
    <row r="87" spans="1:17" x14ac:dyDescent="0.2">
      <c r="A87" s="190" t="s">
        <v>134</v>
      </c>
      <c r="B87" s="191">
        <v>52019.777999999998</v>
      </c>
      <c r="C87" s="192">
        <v>216658.43599999999</v>
      </c>
      <c r="D87" s="191">
        <v>16743.674999999999</v>
      </c>
      <c r="E87" s="193" t="s">
        <v>134</v>
      </c>
      <c r="F87" s="194">
        <v>49915.252999999997</v>
      </c>
      <c r="G87" s="195">
        <v>216726.85200000001</v>
      </c>
      <c r="H87" s="196">
        <v>16576.213</v>
      </c>
      <c r="I87" s="167"/>
      <c r="J87" s="190" t="s">
        <v>240</v>
      </c>
      <c r="K87" s="191">
        <v>23768.278999999999</v>
      </c>
      <c r="L87" s="192">
        <v>99574.827000000005</v>
      </c>
      <c r="M87" s="191">
        <v>7608.4949999999999</v>
      </c>
      <c r="N87" s="193" t="s">
        <v>134</v>
      </c>
      <c r="O87" s="194">
        <v>32829.951000000001</v>
      </c>
      <c r="P87" s="195">
        <v>142711.55300000001</v>
      </c>
      <c r="Q87" s="196">
        <v>6894.7830000000004</v>
      </c>
    </row>
    <row r="88" spans="1:17" x14ac:dyDescent="0.2">
      <c r="A88" s="190" t="s">
        <v>145</v>
      </c>
      <c r="B88" s="191">
        <v>39009.211000000003</v>
      </c>
      <c r="C88" s="192">
        <v>163166.47099999999</v>
      </c>
      <c r="D88" s="191">
        <v>12436.821</v>
      </c>
      <c r="E88" s="193" t="s">
        <v>145</v>
      </c>
      <c r="F88" s="194">
        <v>44972.567999999999</v>
      </c>
      <c r="G88" s="195">
        <v>195455.91800000001</v>
      </c>
      <c r="H88" s="196">
        <v>14693.244000000001</v>
      </c>
      <c r="I88" s="167"/>
      <c r="J88" s="190" t="s">
        <v>144</v>
      </c>
      <c r="K88" s="191">
        <v>22726.757000000001</v>
      </c>
      <c r="L88" s="192">
        <v>94973.959000000003</v>
      </c>
      <c r="M88" s="191">
        <v>7415.67</v>
      </c>
      <c r="N88" s="193" t="s">
        <v>144</v>
      </c>
      <c r="O88" s="194">
        <v>27618.800999999999</v>
      </c>
      <c r="P88" s="195">
        <v>119911.591</v>
      </c>
      <c r="Q88" s="196">
        <v>8408.0759999999991</v>
      </c>
    </row>
    <row r="89" spans="1:17" x14ac:dyDescent="0.2">
      <c r="A89" s="190" t="s">
        <v>80</v>
      </c>
      <c r="B89" s="191">
        <v>38176.26</v>
      </c>
      <c r="C89" s="192">
        <v>159632.53899999999</v>
      </c>
      <c r="D89" s="191">
        <v>14302.543</v>
      </c>
      <c r="E89" s="193" t="s">
        <v>80</v>
      </c>
      <c r="F89" s="194">
        <v>39606.241999999998</v>
      </c>
      <c r="G89" s="195">
        <v>172136.27799999999</v>
      </c>
      <c r="H89" s="196">
        <v>14559.537</v>
      </c>
      <c r="I89" s="167"/>
      <c r="J89" s="190" t="s">
        <v>77</v>
      </c>
      <c r="K89" s="191">
        <v>22411.681</v>
      </c>
      <c r="L89" s="192">
        <v>93675.084000000003</v>
      </c>
      <c r="M89" s="191">
        <v>6042.4679999999998</v>
      </c>
      <c r="N89" s="193" t="s">
        <v>138</v>
      </c>
      <c r="O89" s="194">
        <v>23418.199000000001</v>
      </c>
      <c r="P89" s="195">
        <v>101739.171</v>
      </c>
      <c r="Q89" s="196">
        <v>6719.7939999999999</v>
      </c>
    </row>
    <row r="90" spans="1:17" x14ac:dyDescent="0.2">
      <c r="A90" s="190" t="s">
        <v>142</v>
      </c>
      <c r="B90" s="191">
        <v>27908.678</v>
      </c>
      <c r="C90" s="192">
        <v>116613.151</v>
      </c>
      <c r="D90" s="191">
        <v>11795.725</v>
      </c>
      <c r="E90" s="193" t="s">
        <v>142</v>
      </c>
      <c r="F90" s="194">
        <v>31651.165000000001</v>
      </c>
      <c r="G90" s="195">
        <v>137507.90700000001</v>
      </c>
      <c r="H90" s="196">
        <v>12260.974</v>
      </c>
      <c r="I90" s="167"/>
      <c r="J90" s="190" t="s">
        <v>138</v>
      </c>
      <c r="K90" s="191">
        <v>19034.792000000001</v>
      </c>
      <c r="L90" s="192">
        <v>79554.269</v>
      </c>
      <c r="M90" s="191">
        <v>4986.0249999999996</v>
      </c>
      <c r="N90" s="193" t="s">
        <v>77</v>
      </c>
      <c r="O90" s="194">
        <v>23124.682000000001</v>
      </c>
      <c r="P90" s="195">
        <v>100486.781</v>
      </c>
      <c r="Q90" s="196">
        <v>6667.4530000000004</v>
      </c>
    </row>
    <row r="91" spans="1:17" x14ac:dyDescent="0.2">
      <c r="A91" s="190" t="s">
        <v>240</v>
      </c>
      <c r="B91" s="191">
        <v>26321.232</v>
      </c>
      <c r="C91" s="192">
        <v>110140.88</v>
      </c>
      <c r="D91" s="191">
        <v>10325.499</v>
      </c>
      <c r="E91" s="193" t="s">
        <v>144</v>
      </c>
      <c r="F91" s="194">
        <v>28600.172999999999</v>
      </c>
      <c r="G91" s="195">
        <v>124203.454</v>
      </c>
      <c r="H91" s="196">
        <v>7095.7979999999998</v>
      </c>
      <c r="I91" s="167"/>
      <c r="J91" s="190" t="s">
        <v>145</v>
      </c>
      <c r="K91" s="191">
        <v>7702.924</v>
      </c>
      <c r="L91" s="192">
        <v>32296.166000000001</v>
      </c>
      <c r="M91" s="191">
        <v>1595.3869999999999</v>
      </c>
      <c r="N91" s="193" t="s">
        <v>145</v>
      </c>
      <c r="O91" s="194">
        <v>7736.5870000000004</v>
      </c>
      <c r="P91" s="195">
        <v>33625.892</v>
      </c>
      <c r="Q91" s="196">
        <v>1821.6420000000001</v>
      </c>
    </row>
    <row r="92" spans="1:17" x14ac:dyDescent="0.2">
      <c r="A92" s="190" t="s">
        <v>141</v>
      </c>
      <c r="B92" s="191">
        <v>22851.963</v>
      </c>
      <c r="C92" s="192">
        <v>95491.937999999995</v>
      </c>
      <c r="D92" s="191">
        <v>8236.1</v>
      </c>
      <c r="E92" s="193" t="s">
        <v>147</v>
      </c>
      <c r="F92" s="194">
        <v>27655.432000000001</v>
      </c>
      <c r="G92" s="195">
        <v>120125.773</v>
      </c>
      <c r="H92" s="196">
        <v>11820.861999999999</v>
      </c>
      <c r="I92" s="167"/>
      <c r="J92" s="190" t="s">
        <v>136</v>
      </c>
      <c r="K92" s="191">
        <v>5169.0630000000001</v>
      </c>
      <c r="L92" s="192">
        <v>21588.757000000001</v>
      </c>
      <c r="M92" s="191">
        <v>798.81399999999996</v>
      </c>
      <c r="N92" s="193" t="s">
        <v>136</v>
      </c>
      <c r="O92" s="194">
        <v>6770.1170000000002</v>
      </c>
      <c r="P92" s="195">
        <v>29399.192999999999</v>
      </c>
      <c r="Q92" s="196">
        <v>1129.19</v>
      </c>
    </row>
    <row r="93" spans="1:17" x14ac:dyDescent="0.2">
      <c r="A93" s="190" t="s">
        <v>144</v>
      </c>
      <c r="B93" s="191">
        <v>21603.1</v>
      </c>
      <c r="C93" s="192">
        <v>90107.751999999993</v>
      </c>
      <c r="D93" s="191">
        <v>7321.3</v>
      </c>
      <c r="E93" s="193" t="s">
        <v>141</v>
      </c>
      <c r="F93" s="194">
        <v>24557.704000000002</v>
      </c>
      <c r="G93" s="195">
        <v>106925.576</v>
      </c>
      <c r="H93" s="196">
        <v>9032.3629999999994</v>
      </c>
      <c r="I93" s="167"/>
      <c r="J93" s="190" t="s">
        <v>137</v>
      </c>
      <c r="K93" s="191">
        <v>4071.6080000000002</v>
      </c>
      <c r="L93" s="192">
        <v>17084.352999999999</v>
      </c>
      <c r="M93" s="191">
        <v>731.35</v>
      </c>
      <c r="N93" s="193" t="s">
        <v>137</v>
      </c>
      <c r="O93" s="194">
        <v>5457.7610000000004</v>
      </c>
      <c r="P93" s="195">
        <v>23659.83</v>
      </c>
      <c r="Q93" s="196">
        <v>1117.2380000000001</v>
      </c>
    </row>
    <row r="94" spans="1:17" x14ac:dyDescent="0.2">
      <c r="A94" s="190" t="s">
        <v>147</v>
      </c>
      <c r="B94" s="191">
        <v>20438.635999999999</v>
      </c>
      <c r="C94" s="192">
        <v>85489.334000000003</v>
      </c>
      <c r="D94" s="191">
        <v>9238.4840000000004</v>
      </c>
      <c r="E94" s="193" t="s">
        <v>150</v>
      </c>
      <c r="F94" s="194">
        <v>16517.466</v>
      </c>
      <c r="G94" s="195">
        <v>71985.591</v>
      </c>
      <c r="H94" s="196">
        <v>6345.4049999999997</v>
      </c>
      <c r="I94" s="167"/>
      <c r="J94" s="190" t="s">
        <v>135</v>
      </c>
      <c r="K94" s="191">
        <v>2681.5149999999999</v>
      </c>
      <c r="L94" s="192">
        <v>11198.627</v>
      </c>
      <c r="M94" s="191">
        <v>461.05900000000003</v>
      </c>
      <c r="N94" s="193" t="s">
        <v>163</v>
      </c>
      <c r="O94" s="194">
        <v>3324.386</v>
      </c>
      <c r="P94" s="195">
        <v>14498.455</v>
      </c>
      <c r="Q94" s="196">
        <v>1365.3630000000001</v>
      </c>
    </row>
    <row r="95" spans="1:17" x14ac:dyDescent="0.2">
      <c r="A95" s="190" t="s">
        <v>150</v>
      </c>
      <c r="B95" s="191">
        <v>17538.428</v>
      </c>
      <c r="C95" s="192">
        <v>73487.626999999993</v>
      </c>
      <c r="D95" s="191">
        <v>6401.3220000000001</v>
      </c>
      <c r="E95" s="193" t="s">
        <v>143</v>
      </c>
      <c r="F95" s="194">
        <v>16450.165000000001</v>
      </c>
      <c r="G95" s="195">
        <v>71504.923999999999</v>
      </c>
      <c r="H95" s="196">
        <v>7107.0770000000002</v>
      </c>
      <c r="I95" s="167"/>
      <c r="J95" s="190" t="s">
        <v>139</v>
      </c>
      <c r="K95" s="191">
        <v>2488.7579999999998</v>
      </c>
      <c r="L95" s="192">
        <v>10440.972</v>
      </c>
      <c r="M95" s="191">
        <v>712.90800000000002</v>
      </c>
      <c r="N95" s="193" t="s">
        <v>135</v>
      </c>
      <c r="O95" s="194">
        <v>2593.7310000000002</v>
      </c>
      <c r="P95" s="195">
        <v>11255.281999999999</v>
      </c>
      <c r="Q95" s="196">
        <v>458.75900000000001</v>
      </c>
    </row>
    <row r="96" spans="1:17" x14ac:dyDescent="0.2">
      <c r="A96" s="190" t="s">
        <v>143</v>
      </c>
      <c r="B96" s="191">
        <v>16126.754000000001</v>
      </c>
      <c r="C96" s="192">
        <v>67281.165999999997</v>
      </c>
      <c r="D96" s="191">
        <v>6703.9560000000001</v>
      </c>
      <c r="E96" s="193" t="s">
        <v>137</v>
      </c>
      <c r="F96" s="194">
        <v>15434.146000000001</v>
      </c>
      <c r="G96" s="195">
        <v>67102.301999999996</v>
      </c>
      <c r="H96" s="196">
        <v>5561.1009999999997</v>
      </c>
      <c r="I96" s="167"/>
      <c r="J96" s="190" t="s">
        <v>158</v>
      </c>
      <c r="K96" s="191">
        <v>1605.848</v>
      </c>
      <c r="L96" s="192">
        <v>6790.5640000000003</v>
      </c>
      <c r="M96" s="191">
        <v>200.37299999999999</v>
      </c>
      <c r="N96" s="193" t="s">
        <v>142</v>
      </c>
      <c r="O96" s="194">
        <v>2496.424</v>
      </c>
      <c r="P96" s="195">
        <v>10918.05</v>
      </c>
      <c r="Q96" s="196">
        <v>537.08799999999997</v>
      </c>
    </row>
    <row r="97" spans="1:17" x14ac:dyDescent="0.2">
      <c r="A97" s="190" t="s">
        <v>137</v>
      </c>
      <c r="B97" s="191">
        <v>15480.245999999999</v>
      </c>
      <c r="C97" s="192">
        <v>64696.517999999996</v>
      </c>
      <c r="D97" s="191">
        <v>5612.1170000000002</v>
      </c>
      <c r="E97" s="193" t="s">
        <v>240</v>
      </c>
      <c r="F97" s="194">
        <v>15105.931</v>
      </c>
      <c r="G97" s="195">
        <v>65634.466</v>
      </c>
      <c r="H97" s="196">
        <v>6170.585</v>
      </c>
      <c r="I97" s="167"/>
      <c r="J97" s="190" t="s">
        <v>182</v>
      </c>
      <c r="K97" s="191">
        <v>1488.7280000000001</v>
      </c>
      <c r="L97" s="192">
        <v>6174.5680000000002</v>
      </c>
      <c r="M97" s="191">
        <v>265.53100000000001</v>
      </c>
      <c r="N97" s="193" t="s">
        <v>139</v>
      </c>
      <c r="O97" s="194">
        <v>1838.2249999999999</v>
      </c>
      <c r="P97" s="195">
        <v>7980.4639999999999</v>
      </c>
      <c r="Q97" s="196">
        <v>479.85199999999998</v>
      </c>
    </row>
    <row r="98" spans="1:17" x14ac:dyDescent="0.2">
      <c r="A98" s="190" t="s">
        <v>245</v>
      </c>
      <c r="B98" s="191">
        <v>14856.004000000001</v>
      </c>
      <c r="C98" s="192">
        <v>62446.913</v>
      </c>
      <c r="D98" s="191">
        <v>5439.3559999999998</v>
      </c>
      <c r="E98" s="193" t="s">
        <v>163</v>
      </c>
      <c r="F98" s="194">
        <v>11520.227999999999</v>
      </c>
      <c r="G98" s="195">
        <v>50116.337</v>
      </c>
      <c r="H98" s="196">
        <v>4018.6379999999999</v>
      </c>
      <c r="I98" s="167"/>
      <c r="J98" s="190" t="s">
        <v>142</v>
      </c>
      <c r="K98" s="191">
        <v>1436.3240000000001</v>
      </c>
      <c r="L98" s="192">
        <v>6091.0420000000004</v>
      </c>
      <c r="M98" s="191">
        <v>309.505</v>
      </c>
      <c r="N98" s="193" t="s">
        <v>182</v>
      </c>
      <c r="O98" s="194">
        <v>1741.0429999999999</v>
      </c>
      <c r="P98" s="195">
        <v>7574.1490000000003</v>
      </c>
      <c r="Q98" s="196">
        <v>296.14400000000001</v>
      </c>
    </row>
    <row r="99" spans="1:17" x14ac:dyDescent="0.2">
      <c r="A99" s="190" t="s">
        <v>136</v>
      </c>
      <c r="B99" s="191">
        <v>11469.648999999999</v>
      </c>
      <c r="C99" s="192">
        <v>47806.241999999998</v>
      </c>
      <c r="D99" s="191">
        <v>4620.125</v>
      </c>
      <c r="E99" s="193" t="s">
        <v>136</v>
      </c>
      <c r="F99" s="194">
        <v>10822.199000000001</v>
      </c>
      <c r="G99" s="195">
        <v>47043.792999999998</v>
      </c>
      <c r="H99" s="196">
        <v>4039.5729999999999</v>
      </c>
      <c r="I99" s="167"/>
      <c r="J99" s="190" t="s">
        <v>146</v>
      </c>
      <c r="K99" s="191">
        <v>1417.9480000000001</v>
      </c>
      <c r="L99" s="192">
        <v>5928.817</v>
      </c>
      <c r="M99" s="191">
        <v>609.29300000000001</v>
      </c>
      <c r="N99" s="193" t="s">
        <v>80</v>
      </c>
      <c r="O99" s="194">
        <v>940.61199999999997</v>
      </c>
      <c r="P99" s="195">
        <v>4090.4279999999999</v>
      </c>
      <c r="Q99" s="196">
        <v>272.77</v>
      </c>
    </row>
    <row r="100" spans="1:17" ht="13.5" thickBot="1" x14ac:dyDescent="0.25">
      <c r="A100" s="197" t="s">
        <v>163</v>
      </c>
      <c r="B100" s="198">
        <v>11303.208000000001</v>
      </c>
      <c r="C100" s="199">
        <v>47297.360999999997</v>
      </c>
      <c r="D100" s="198">
        <v>4176.1450000000004</v>
      </c>
      <c r="E100" s="200" t="s">
        <v>237</v>
      </c>
      <c r="F100" s="201">
        <v>10419.414000000001</v>
      </c>
      <c r="G100" s="202">
        <v>45319.250999999997</v>
      </c>
      <c r="H100" s="203">
        <v>3410.2220000000002</v>
      </c>
      <c r="I100" s="167"/>
      <c r="J100" s="197" t="s">
        <v>140</v>
      </c>
      <c r="K100" s="198">
        <v>1336.1780000000001</v>
      </c>
      <c r="L100" s="199">
        <v>5575.0550000000003</v>
      </c>
      <c r="M100" s="198">
        <v>216.04599999999999</v>
      </c>
      <c r="N100" s="200" t="s">
        <v>209</v>
      </c>
      <c r="O100" s="201">
        <v>930.76300000000003</v>
      </c>
      <c r="P100" s="202">
        <v>4045</v>
      </c>
      <c r="Q100" s="203">
        <v>262.18400000000003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I56" sqref="I56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218</v>
      </c>
      <c r="E9" s="228" t="s">
        <v>250</v>
      </c>
      <c r="F9" s="227" t="s">
        <v>218</v>
      </c>
      <c r="G9" s="228" t="s">
        <v>250</v>
      </c>
      <c r="H9" s="230" t="s">
        <v>218</v>
      </c>
      <c r="I9" s="231" t="s">
        <v>250</v>
      </c>
      <c r="J9" s="242" t="s">
        <v>218</v>
      </c>
      <c r="K9" s="111" t="s">
        <v>250</v>
      </c>
      <c r="L9" s="151" t="s">
        <v>218</v>
      </c>
      <c r="M9" s="111" t="s">
        <v>250</v>
      </c>
      <c r="N9" s="110" t="s">
        <v>218</v>
      </c>
      <c r="O9" s="112" t="s">
        <v>250</v>
      </c>
      <c r="P9" s="242" t="s">
        <v>218</v>
      </c>
      <c r="Q9" s="111" t="s">
        <v>250</v>
      </c>
      <c r="R9" s="152" t="s">
        <v>218</v>
      </c>
      <c r="S9" s="113" t="s">
        <v>250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1548352.4790000001</v>
      </c>
      <c r="E10" s="229">
        <f t="shared" si="0"/>
        <v>1472393.2620000001</v>
      </c>
      <c r="F10" s="232">
        <f>SUM(F11:F16)</f>
        <v>6470543.5050000008</v>
      </c>
      <c r="G10" s="233">
        <f>SUM(G11:G16)</f>
        <v>6401323.7549999999</v>
      </c>
      <c r="H10" s="239">
        <f t="shared" si="0"/>
        <v>1272822.3769999999</v>
      </c>
      <c r="I10" s="243">
        <f t="shared" si="0"/>
        <v>1305122.9350000001</v>
      </c>
      <c r="J10" s="241">
        <f t="shared" si="0"/>
        <v>723806.53899999999</v>
      </c>
      <c r="K10" s="216">
        <f t="shared" si="0"/>
        <v>796358.11400000006</v>
      </c>
      <c r="L10" s="217">
        <f t="shared" si="0"/>
        <v>3027411.321</v>
      </c>
      <c r="M10" s="216">
        <f t="shared" si="0"/>
        <v>3460742.3480000002</v>
      </c>
      <c r="N10" s="218">
        <f t="shared" si="0"/>
        <v>520017.01899999997</v>
      </c>
      <c r="O10" s="245">
        <f t="shared" si="0"/>
        <v>592366.59900000005</v>
      </c>
      <c r="P10" s="241">
        <f t="shared" si="0"/>
        <v>824545.94</v>
      </c>
      <c r="Q10" s="206">
        <f t="shared" si="0"/>
        <v>676035.14800000004</v>
      </c>
      <c r="R10" s="205">
        <f>SUM(R11:R16)</f>
        <v>3443132.1840000004</v>
      </c>
      <c r="S10" s="206">
        <f>SUM(S11:S16)</f>
        <v>2940581.4070000001</v>
      </c>
      <c r="T10" s="221"/>
      <c r="U10" s="359"/>
    </row>
    <row r="11" spans="1:21" x14ac:dyDescent="0.2">
      <c r="A11" s="331"/>
      <c r="B11" s="338" t="s">
        <v>108</v>
      </c>
      <c r="C11" s="274" t="s">
        <v>191</v>
      </c>
      <c r="D11" s="275">
        <v>266055.8</v>
      </c>
      <c r="E11" s="276">
        <v>275436.09100000001</v>
      </c>
      <c r="F11" s="153">
        <v>1111259.0020000001</v>
      </c>
      <c r="G11" s="87">
        <v>1197640.649</v>
      </c>
      <c r="H11" s="275">
        <v>525822.11</v>
      </c>
      <c r="I11" s="277">
        <v>603237.17799999996</v>
      </c>
      <c r="J11" s="275">
        <v>86769.789000000004</v>
      </c>
      <c r="K11" s="276">
        <v>125617.886</v>
      </c>
      <c r="L11" s="153">
        <v>363066.03200000001</v>
      </c>
      <c r="M11" s="87">
        <v>545826.46799999999</v>
      </c>
      <c r="N11" s="275">
        <v>212406.30600000001</v>
      </c>
      <c r="O11" s="277">
        <v>252916.514</v>
      </c>
      <c r="P11" s="278">
        <v>179286.011</v>
      </c>
      <c r="Q11" s="279">
        <v>149818.20500000002</v>
      </c>
      <c r="R11" s="154">
        <f t="shared" ref="R11:S16" si="1">F11-L11</f>
        <v>748192.97000000009</v>
      </c>
      <c r="S11" s="155">
        <f t="shared" si="1"/>
        <v>651814.18099999998</v>
      </c>
      <c r="T11" s="221"/>
      <c r="U11" s="359"/>
    </row>
    <row r="12" spans="1:21" x14ac:dyDescent="0.2">
      <c r="A12" s="331"/>
      <c r="B12" s="338" t="s">
        <v>109</v>
      </c>
      <c r="C12" s="274" t="s">
        <v>110</v>
      </c>
      <c r="D12" s="275">
        <v>280709.15899999999</v>
      </c>
      <c r="E12" s="276">
        <v>191131.226</v>
      </c>
      <c r="F12" s="153">
        <v>1171501.2890000001</v>
      </c>
      <c r="G12" s="87">
        <v>831030.32299999997</v>
      </c>
      <c r="H12" s="275">
        <v>142365.46599999999</v>
      </c>
      <c r="I12" s="277">
        <v>109942.90300000001</v>
      </c>
      <c r="J12" s="275">
        <v>243455.35999999999</v>
      </c>
      <c r="K12" s="276">
        <v>230845.122</v>
      </c>
      <c r="L12" s="153">
        <v>1017480.014</v>
      </c>
      <c r="M12" s="87">
        <v>1003121.777</v>
      </c>
      <c r="N12" s="275">
        <v>106374.548</v>
      </c>
      <c r="O12" s="277">
        <v>114102.71400000001</v>
      </c>
      <c r="P12" s="278">
        <v>37253.798999999999</v>
      </c>
      <c r="Q12" s="279">
        <v>-39713.896000000008</v>
      </c>
      <c r="R12" s="154">
        <f t="shared" si="1"/>
        <v>154021.27500000014</v>
      </c>
      <c r="S12" s="155">
        <f t="shared" si="1"/>
        <v>-172091.45400000003</v>
      </c>
      <c r="T12" s="221"/>
      <c r="U12" s="359"/>
    </row>
    <row r="13" spans="1:21" x14ac:dyDescent="0.2">
      <c r="A13" s="331"/>
      <c r="B13" s="338" t="s">
        <v>111</v>
      </c>
      <c r="C13" s="274" t="s">
        <v>112</v>
      </c>
      <c r="D13" s="275">
        <v>111516.333</v>
      </c>
      <c r="E13" s="276">
        <v>102280.34299999999</v>
      </c>
      <c r="F13" s="153">
        <v>466458.93800000002</v>
      </c>
      <c r="G13" s="87">
        <v>444641.06800000003</v>
      </c>
      <c r="H13" s="275">
        <v>101543.735</v>
      </c>
      <c r="I13" s="277">
        <v>91774.069000000003</v>
      </c>
      <c r="J13" s="275">
        <v>51518.125999999997</v>
      </c>
      <c r="K13" s="276">
        <v>72447.267000000007</v>
      </c>
      <c r="L13" s="153">
        <v>215584.77499999999</v>
      </c>
      <c r="M13" s="87">
        <v>314790.96899999998</v>
      </c>
      <c r="N13" s="275">
        <v>38741.858999999997</v>
      </c>
      <c r="O13" s="277">
        <v>63235.764000000003</v>
      </c>
      <c r="P13" s="278">
        <v>59998.207000000002</v>
      </c>
      <c r="Q13" s="279">
        <v>29833.075999999986</v>
      </c>
      <c r="R13" s="154">
        <f t="shared" si="1"/>
        <v>250874.16300000003</v>
      </c>
      <c r="S13" s="155">
        <f t="shared" si="1"/>
        <v>129850.09900000005</v>
      </c>
      <c r="T13" s="221"/>
      <c r="U13" s="359"/>
    </row>
    <row r="14" spans="1:21" x14ac:dyDescent="0.2">
      <c r="A14" s="331"/>
      <c r="B14" s="338" t="s">
        <v>113</v>
      </c>
      <c r="C14" s="274" t="s">
        <v>114</v>
      </c>
      <c r="D14" s="275">
        <v>171579.09</v>
      </c>
      <c r="E14" s="276">
        <v>149413.28400000001</v>
      </c>
      <c r="F14" s="153">
        <v>717691.78099999996</v>
      </c>
      <c r="G14" s="87">
        <v>649954.13</v>
      </c>
      <c r="H14" s="275">
        <v>238522.22500000001</v>
      </c>
      <c r="I14" s="277">
        <v>221637.96799999999</v>
      </c>
      <c r="J14" s="275">
        <v>31394.880000000001</v>
      </c>
      <c r="K14" s="276">
        <v>29931.275000000001</v>
      </c>
      <c r="L14" s="153">
        <v>131346.856</v>
      </c>
      <c r="M14" s="87">
        <v>130032.30899999999</v>
      </c>
      <c r="N14" s="275">
        <v>72585.998000000007</v>
      </c>
      <c r="O14" s="277">
        <v>60763.035000000003</v>
      </c>
      <c r="P14" s="278">
        <v>140184.21</v>
      </c>
      <c r="Q14" s="279">
        <v>119482.00900000002</v>
      </c>
      <c r="R14" s="154">
        <f t="shared" si="1"/>
        <v>586344.92499999993</v>
      </c>
      <c r="S14" s="155">
        <f t="shared" si="1"/>
        <v>519921.821</v>
      </c>
      <c r="T14" s="221"/>
      <c r="U14" s="359"/>
    </row>
    <row r="15" spans="1:21" x14ac:dyDescent="0.2">
      <c r="A15" s="331"/>
      <c r="B15" s="338" t="s">
        <v>115</v>
      </c>
      <c r="C15" s="274" t="s">
        <v>116</v>
      </c>
      <c r="D15" s="275">
        <v>120891.54300000001</v>
      </c>
      <c r="E15" s="276">
        <v>130432.325</v>
      </c>
      <c r="F15" s="153">
        <v>505958.21399999998</v>
      </c>
      <c r="G15" s="87">
        <v>567020.34499999997</v>
      </c>
      <c r="H15" s="275">
        <v>41343.915000000001</v>
      </c>
      <c r="I15" s="277">
        <v>45108.705999999998</v>
      </c>
      <c r="J15" s="275">
        <v>48247.21</v>
      </c>
      <c r="K15" s="276">
        <v>60448.218999999997</v>
      </c>
      <c r="L15" s="153">
        <v>202042.18799999999</v>
      </c>
      <c r="M15" s="87">
        <v>262819.87300000002</v>
      </c>
      <c r="N15" s="275">
        <v>13662.97</v>
      </c>
      <c r="O15" s="277">
        <v>16346.486999999999</v>
      </c>
      <c r="P15" s="278">
        <v>72644.333000000013</v>
      </c>
      <c r="Q15" s="279">
        <v>69984.106</v>
      </c>
      <c r="R15" s="154">
        <f t="shared" si="1"/>
        <v>303916.02599999995</v>
      </c>
      <c r="S15" s="155">
        <f t="shared" si="1"/>
        <v>304200.47199999995</v>
      </c>
      <c r="T15" s="221"/>
      <c r="U15" s="359"/>
    </row>
    <row r="16" spans="1:21" ht="13.5" thickBot="1" x14ac:dyDescent="0.25">
      <c r="A16" s="331"/>
      <c r="B16" s="339" t="s">
        <v>117</v>
      </c>
      <c r="C16" s="283" t="s">
        <v>118</v>
      </c>
      <c r="D16" s="284">
        <v>597600.554</v>
      </c>
      <c r="E16" s="285">
        <v>623699.99300000002</v>
      </c>
      <c r="F16" s="156">
        <v>2497674.281</v>
      </c>
      <c r="G16" s="89">
        <v>2711037.24</v>
      </c>
      <c r="H16" s="284">
        <v>223224.92600000001</v>
      </c>
      <c r="I16" s="286">
        <v>233422.111</v>
      </c>
      <c r="J16" s="284">
        <v>262421.174</v>
      </c>
      <c r="K16" s="285">
        <v>277068.34499999997</v>
      </c>
      <c r="L16" s="156">
        <v>1097891.456</v>
      </c>
      <c r="M16" s="89">
        <v>1204150.952</v>
      </c>
      <c r="N16" s="284">
        <v>76245.338000000003</v>
      </c>
      <c r="O16" s="286">
        <v>85002.085000000006</v>
      </c>
      <c r="P16" s="287">
        <v>335179.38</v>
      </c>
      <c r="Q16" s="288">
        <v>346631.64800000004</v>
      </c>
      <c r="R16" s="157">
        <f t="shared" si="1"/>
        <v>1399782.825</v>
      </c>
      <c r="S16" s="158">
        <f t="shared" si="1"/>
        <v>1506886.2880000002</v>
      </c>
      <c r="U16" s="359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218</v>
      </c>
      <c r="E21" s="228" t="s">
        <v>250</v>
      </c>
      <c r="F21" s="227" t="s">
        <v>218</v>
      </c>
      <c r="G21" s="228" t="s">
        <v>250</v>
      </c>
      <c r="H21" s="230" t="s">
        <v>218</v>
      </c>
      <c r="I21" s="231" t="s">
        <v>250</v>
      </c>
      <c r="J21" s="242" t="s">
        <v>218</v>
      </c>
      <c r="K21" s="111" t="s">
        <v>250</v>
      </c>
      <c r="L21" s="151" t="s">
        <v>218</v>
      </c>
      <c r="M21" s="111" t="s">
        <v>250</v>
      </c>
      <c r="N21" s="110" t="s">
        <v>218</v>
      </c>
      <c r="O21" s="112" t="s">
        <v>250</v>
      </c>
      <c r="P21" s="242" t="s">
        <v>218</v>
      </c>
      <c r="Q21" s="111" t="s">
        <v>250</v>
      </c>
      <c r="R21" s="152" t="s">
        <v>218</v>
      </c>
      <c r="S21" s="113" t="s">
        <v>250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644.25400000000002</v>
      </c>
      <c r="E22" s="216">
        <f t="shared" si="2"/>
        <v>0</v>
      </c>
      <c r="F22" s="217">
        <f t="shared" si="2"/>
        <v>2618.9389999999999</v>
      </c>
      <c r="G22" s="216">
        <f t="shared" si="2"/>
        <v>0</v>
      </c>
      <c r="H22" s="218">
        <f t="shared" si="2"/>
        <v>183.53399999999999</v>
      </c>
      <c r="I22" s="245">
        <f t="shared" si="2"/>
        <v>0</v>
      </c>
      <c r="J22" s="241">
        <f t="shared" si="2"/>
        <v>45.503</v>
      </c>
      <c r="K22" s="216">
        <f t="shared" si="2"/>
        <v>0</v>
      </c>
      <c r="L22" s="217">
        <f>SUM(L23:L28)</f>
        <v>0.17605699999999999</v>
      </c>
      <c r="M22" s="216">
        <f>SUM(M23:M28)</f>
        <v>0</v>
      </c>
      <c r="N22" s="218">
        <f t="shared" si="2"/>
        <v>126.968</v>
      </c>
      <c r="O22" s="245">
        <f t="shared" si="2"/>
        <v>0</v>
      </c>
      <c r="P22" s="241">
        <f t="shared" si="2"/>
        <v>598.75099999999998</v>
      </c>
      <c r="Q22" s="229">
        <f t="shared" si="2"/>
        <v>0</v>
      </c>
      <c r="R22" s="347">
        <f t="shared" si="2"/>
        <v>2618.7629430000002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191</v>
      </c>
      <c r="D23" s="275">
        <v>61.82</v>
      </c>
      <c r="E23" s="276"/>
      <c r="F23" s="86">
        <v>248.553</v>
      </c>
      <c r="G23" s="87"/>
      <c r="H23" s="275">
        <v>34.844000000000001</v>
      </c>
      <c r="I23" s="277"/>
      <c r="J23" s="214"/>
      <c r="K23" s="87"/>
      <c r="L23" s="153"/>
      <c r="M23" s="87"/>
      <c r="N23" s="86"/>
      <c r="O23" s="246"/>
      <c r="P23" s="278">
        <v>61.82</v>
      </c>
      <c r="Q23" s="345">
        <v>0</v>
      </c>
      <c r="R23" s="348">
        <f t="shared" ref="R23" si="3">F23-L23</f>
        <v>248.553</v>
      </c>
      <c r="S23" s="155">
        <f t="shared" ref="S23" si="4">G23-M23</f>
        <v>0</v>
      </c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>
        <f t="shared" ref="R24:R28" si="5">F24-L24</f>
        <v>0</v>
      </c>
      <c r="S24" s="155">
        <f t="shared" ref="S24:S28" si="6">G24-M24</f>
        <v>0</v>
      </c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>
        <f t="shared" si="5"/>
        <v>0</v>
      </c>
      <c r="S25" s="155">
        <f t="shared" si="6"/>
        <v>0</v>
      </c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>
        <v>45.503</v>
      </c>
      <c r="K26" s="87"/>
      <c r="L26" s="153">
        <v>0.17605699999999999</v>
      </c>
      <c r="M26" s="87"/>
      <c r="N26" s="86">
        <v>126.968</v>
      </c>
      <c r="O26" s="246">
        <v>0</v>
      </c>
      <c r="P26" s="278">
        <v>-45.503</v>
      </c>
      <c r="Q26" s="345"/>
      <c r="R26" s="348">
        <f t="shared" si="5"/>
        <v>-0.17605699999999999</v>
      </c>
      <c r="S26" s="155">
        <f t="shared" si="6"/>
        <v>0</v>
      </c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>
        <f t="shared" si="5"/>
        <v>0</v>
      </c>
      <c r="S27" s="155">
        <f t="shared" si="6"/>
        <v>0</v>
      </c>
    </row>
    <row r="28" spans="1:19" ht="13.5" thickBot="1" x14ac:dyDescent="0.25">
      <c r="A28" s="331"/>
      <c r="B28" s="339" t="s">
        <v>117</v>
      </c>
      <c r="C28" s="283" t="s">
        <v>118</v>
      </c>
      <c r="D28" s="284">
        <v>582.43399999999997</v>
      </c>
      <c r="E28" s="285"/>
      <c r="F28" s="88">
        <v>2370.386</v>
      </c>
      <c r="G28" s="89"/>
      <c r="H28" s="284">
        <v>148.69</v>
      </c>
      <c r="I28" s="286"/>
      <c r="J28" s="215"/>
      <c r="K28" s="89"/>
      <c r="L28" s="156"/>
      <c r="M28" s="89"/>
      <c r="N28" s="88"/>
      <c r="O28" s="247"/>
      <c r="P28" s="287">
        <v>582.43399999999997</v>
      </c>
      <c r="Q28" s="346">
        <v>0</v>
      </c>
      <c r="R28" s="349">
        <f t="shared" si="5"/>
        <v>2370.386</v>
      </c>
      <c r="S28" s="158">
        <f t="shared" si="6"/>
        <v>0</v>
      </c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218</v>
      </c>
      <c r="E33" s="228" t="s">
        <v>250</v>
      </c>
      <c r="F33" s="227" t="s">
        <v>218</v>
      </c>
      <c r="G33" s="228" t="s">
        <v>250</v>
      </c>
      <c r="H33" s="230" t="s">
        <v>218</v>
      </c>
      <c r="I33" s="231" t="s">
        <v>250</v>
      </c>
      <c r="J33" s="242" t="s">
        <v>218</v>
      </c>
      <c r="K33" s="111" t="s">
        <v>250</v>
      </c>
      <c r="L33" s="151" t="s">
        <v>218</v>
      </c>
      <c r="M33" s="111" t="s">
        <v>250</v>
      </c>
      <c r="N33" s="110" t="s">
        <v>218</v>
      </c>
      <c r="O33" s="112" t="s">
        <v>250</v>
      </c>
      <c r="P33" s="242" t="s">
        <v>218</v>
      </c>
      <c r="Q33" s="111" t="s">
        <v>250</v>
      </c>
      <c r="R33" s="152" t="s">
        <v>218</v>
      </c>
      <c r="S33" s="113" t="s">
        <v>250</v>
      </c>
    </row>
    <row r="34" spans="1:21" ht="15.75" x14ac:dyDescent="0.25">
      <c r="A34" s="331"/>
      <c r="B34" s="337" t="s">
        <v>107</v>
      </c>
      <c r="C34" s="244"/>
      <c r="D34" s="241">
        <f t="shared" ref="D34:S34" si="7">SUM(D35:D40)</f>
        <v>294623.777</v>
      </c>
      <c r="E34" s="216">
        <f t="shared" si="7"/>
        <v>278989.92299999995</v>
      </c>
      <c r="F34" s="217">
        <f t="shared" si="7"/>
        <v>1230931.477</v>
      </c>
      <c r="G34" s="216">
        <f t="shared" si="7"/>
        <v>1212974.9560000002</v>
      </c>
      <c r="H34" s="218">
        <f t="shared" si="7"/>
        <v>445257.76700000005</v>
      </c>
      <c r="I34" s="245">
        <f t="shared" si="7"/>
        <v>432246.84399999992</v>
      </c>
      <c r="J34" s="241">
        <f t="shared" si="7"/>
        <v>253407.25600000002</v>
      </c>
      <c r="K34" s="216">
        <f t="shared" si="7"/>
        <v>267531.33299999998</v>
      </c>
      <c r="L34" s="217">
        <f t="shared" si="7"/>
        <v>1059957.2649999999</v>
      </c>
      <c r="M34" s="216">
        <f t="shared" si="7"/>
        <v>1162806.639</v>
      </c>
      <c r="N34" s="218">
        <f t="shared" si="7"/>
        <v>135500.50899999999</v>
      </c>
      <c r="O34" s="245">
        <f t="shared" si="7"/>
        <v>178149.75700000001</v>
      </c>
      <c r="P34" s="241">
        <f t="shared" si="7"/>
        <v>41216.520999999979</v>
      </c>
      <c r="Q34" s="206">
        <f t="shared" si="7"/>
        <v>11458.589999999986</v>
      </c>
      <c r="R34" s="205">
        <f t="shared" si="7"/>
        <v>170974.212</v>
      </c>
      <c r="S34" s="206">
        <f t="shared" si="7"/>
        <v>50168.317000000039</v>
      </c>
    </row>
    <row r="35" spans="1:21" x14ac:dyDescent="0.2">
      <c r="A35" s="331"/>
      <c r="B35" s="338" t="s">
        <v>108</v>
      </c>
      <c r="C35" s="274" t="s">
        <v>191</v>
      </c>
      <c r="D35" s="275">
        <v>150737.64199999999</v>
      </c>
      <c r="E35" s="276">
        <v>138577.788</v>
      </c>
      <c r="F35" s="153">
        <v>629328.86</v>
      </c>
      <c r="G35" s="87">
        <v>602449.625</v>
      </c>
      <c r="H35" s="275">
        <v>314628.7</v>
      </c>
      <c r="I35" s="277">
        <v>320395.11900000001</v>
      </c>
      <c r="J35" s="328">
        <v>17823.703000000001</v>
      </c>
      <c r="K35" s="276">
        <v>28054.012999999999</v>
      </c>
      <c r="L35" s="153">
        <v>74470.301000000007</v>
      </c>
      <c r="M35" s="87">
        <v>121905.083</v>
      </c>
      <c r="N35" s="275">
        <v>19221.927</v>
      </c>
      <c r="O35" s="277">
        <v>39822.822</v>
      </c>
      <c r="P35" s="326">
        <v>132913.93899999998</v>
      </c>
      <c r="Q35" s="279">
        <v>110523.77499999999</v>
      </c>
      <c r="R35" s="154">
        <f t="shared" ref="R35:R40" si="8">F35-L35</f>
        <v>554858.55900000001</v>
      </c>
      <c r="S35" s="155">
        <f t="shared" ref="S35:S40" si="9">G35-M35</f>
        <v>480544.54200000002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30550.758999999998</v>
      </c>
      <c r="E36" s="276">
        <v>18917.822</v>
      </c>
      <c r="F36" s="153">
        <v>128153.844</v>
      </c>
      <c r="G36" s="87">
        <v>82407.123999999996</v>
      </c>
      <c r="H36" s="275">
        <v>15884.717000000001</v>
      </c>
      <c r="I36" s="277">
        <v>13365.397999999999</v>
      </c>
      <c r="J36" s="328">
        <v>63763.769</v>
      </c>
      <c r="K36" s="276">
        <v>73456.073000000004</v>
      </c>
      <c r="L36" s="153">
        <v>266418.98</v>
      </c>
      <c r="M36" s="87">
        <v>319361.18400000001</v>
      </c>
      <c r="N36" s="275">
        <v>42665.180999999997</v>
      </c>
      <c r="O36" s="277">
        <v>51023.947</v>
      </c>
      <c r="P36" s="326">
        <v>-33213.01</v>
      </c>
      <c r="Q36" s="279">
        <v>-54538.251000000004</v>
      </c>
      <c r="R36" s="154">
        <f t="shared" si="8"/>
        <v>-138265.136</v>
      </c>
      <c r="S36" s="155">
        <f t="shared" si="9"/>
        <v>-236954.06</v>
      </c>
    </row>
    <row r="37" spans="1:21" x14ac:dyDescent="0.2">
      <c r="A37" s="331"/>
      <c r="B37" s="338" t="s">
        <v>111</v>
      </c>
      <c r="C37" s="274" t="s">
        <v>112</v>
      </c>
      <c r="D37" s="275">
        <v>7553.2939999999999</v>
      </c>
      <c r="E37" s="276">
        <v>8523.7800000000007</v>
      </c>
      <c r="F37" s="153">
        <v>31609.777999999998</v>
      </c>
      <c r="G37" s="87">
        <v>37062.353999999999</v>
      </c>
      <c r="H37" s="275">
        <v>8264.9060000000009</v>
      </c>
      <c r="I37" s="277">
        <v>8462.5490000000009</v>
      </c>
      <c r="J37" s="328">
        <v>31750.688999999998</v>
      </c>
      <c r="K37" s="276">
        <v>44459.163999999997</v>
      </c>
      <c r="L37" s="153">
        <v>132976.342</v>
      </c>
      <c r="M37" s="87">
        <v>193055.09</v>
      </c>
      <c r="N37" s="275">
        <v>25405.004000000001</v>
      </c>
      <c r="O37" s="277">
        <v>40383.807999999997</v>
      </c>
      <c r="P37" s="326">
        <v>-24197.394999999997</v>
      </c>
      <c r="Q37" s="279">
        <v>-35935.383999999998</v>
      </c>
      <c r="R37" s="154">
        <f t="shared" si="8"/>
        <v>-101366.56400000001</v>
      </c>
      <c r="S37" s="155">
        <f t="shared" si="9"/>
        <v>-155992.736</v>
      </c>
    </row>
    <row r="38" spans="1:21" x14ac:dyDescent="0.2">
      <c r="A38" s="331"/>
      <c r="B38" s="338" t="s">
        <v>113</v>
      </c>
      <c r="C38" s="274" t="s">
        <v>114</v>
      </c>
      <c r="D38" s="275">
        <v>18994.858</v>
      </c>
      <c r="E38" s="276">
        <v>13184.014999999999</v>
      </c>
      <c r="F38" s="153">
        <v>79513.39</v>
      </c>
      <c r="G38" s="87">
        <v>57230.815000000002</v>
      </c>
      <c r="H38" s="275">
        <v>68753.957999999999</v>
      </c>
      <c r="I38" s="277">
        <v>44800.98</v>
      </c>
      <c r="J38" s="328">
        <v>7024.9570000000003</v>
      </c>
      <c r="K38" s="276">
        <v>7894.3109999999997</v>
      </c>
      <c r="L38" s="153">
        <v>29360.353999999999</v>
      </c>
      <c r="M38" s="87">
        <v>34287.362999999998</v>
      </c>
      <c r="N38" s="275">
        <v>4634.2520000000004</v>
      </c>
      <c r="O38" s="277">
        <v>6230.2709999999997</v>
      </c>
      <c r="P38" s="326">
        <v>11969.901</v>
      </c>
      <c r="Q38" s="279">
        <v>5289.7039999999997</v>
      </c>
      <c r="R38" s="154">
        <f t="shared" si="8"/>
        <v>50153.036</v>
      </c>
      <c r="S38" s="155">
        <f t="shared" si="9"/>
        <v>22943.452000000005</v>
      </c>
    </row>
    <row r="39" spans="1:21" x14ac:dyDescent="0.2">
      <c r="A39" s="331"/>
      <c r="B39" s="338" t="s">
        <v>115</v>
      </c>
      <c r="C39" s="274" t="s">
        <v>116</v>
      </c>
      <c r="D39" s="275">
        <v>17067.694</v>
      </c>
      <c r="E39" s="276">
        <v>20560.319</v>
      </c>
      <c r="F39" s="153">
        <v>70933.646999999997</v>
      </c>
      <c r="G39" s="87">
        <v>89417.29</v>
      </c>
      <c r="H39" s="275">
        <v>6248.9440000000004</v>
      </c>
      <c r="I39" s="277">
        <v>8211.6869999999999</v>
      </c>
      <c r="J39" s="328">
        <v>18084.875</v>
      </c>
      <c r="K39" s="276">
        <v>15547.788</v>
      </c>
      <c r="L39" s="153">
        <v>75738.078999999998</v>
      </c>
      <c r="M39" s="87">
        <v>67615.228000000003</v>
      </c>
      <c r="N39" s="275">
        <v>5547.1779999999999</v>
      </c>
      <c r="O39" s="277">
        <v>4614.9880000000003</v>
      </c>
      <c r="P39" s="326">
        <v>-1017.1810000000005</v>
      </c>
      <c r="Q39" s="279">
        <v>5012.530999999999</v>
      </c>
      <c r="R39" s="154">
        <f t="shared" si="8"/>
        <v>-4804.4320000000007</v>
      </c>
      <c r="S39" s="155">
        <f t="shared" si="9"/>
        <v>21802.061999999991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69719.53</v>
      </c>
      <c r="E40" s="285">
        <v>79226.198999999993</v>
      </c>
      <c r="F40" s="156">
        <v>291391.95799999998</v>
      </c>
      <c r="G40" s="89">
        <v>344407.74800000002</v>
      </c>
      <c r="H40" s="284">
        <v>31476.542000000001</v>
      </c>
      <c r="I40" s="286">
        <v>37011.110999999997</v>
      </c>
      <c r="J40" s="329">
        <v>114959.26300000001</v>
      </c>
      <c r="K40" s="285">
        <v>98119.983999999997</v>
      </c>
      <c r="L40" s="156">
        <v>480993.20899999997</v>
      </c>
      <c r="M40" s="89">
        <v>426582.69099999999</v>
      </c>
      <c r="N40" s="284">
        <v>38026.966999999997</v>
      </c>
      <c r="O40" s="286">
        <v>36073.921000000002</v>
      </c>
      <c r="P40" s="327">
        <v>-45239.733000000007</v>
      </c>
      <c r="Q40" s="288">
        <v>-18893.785000000003</v>
      </c>
      <c r="R40" s="157">
        <f t="shared" si="8"/>
        <v>-189601.25099999999</v>
      </c>
      <c r="S40" s="158">
        <f t="shared" si="9"/>
        <v>-82174.94299999997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208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218</v>
      </c>
      <c r="E45" s="111" t="s">
        <v>250</v>
      </c>
      <c r="F45" s="151" t="s">
        <v>218</v>
      </c>
      <c r="G45" s="111" t="s">
        <v>250</v>
      </c>
      <c r="H45" s="110" t="s">
        <v>218</v>
      </c>
      <c r="I45" s="112" t="s">
        <v>250</v>
      </c>
      <c r="J45" s="242" t="s">
        <v>218</v>
      </c>
      <c r="K45" s="111" t="s">
        <v>250</v>
      </c>
      <c r="L45" s="151" t="s">
        <v>218</v>
      </c>
      <c r="M45" s="111" t="s">
        <v>250</v>
      </c>
      <c r="N45" s="110" t="s">
        <v>218</v>
      </c>
      <c r="O45" s="112" t="s">
        <v>250</v>
      </c>
      <c r="P45" s="242" t="s">
        <v>218</v>
      </c>
      <c r="Q45" s="111" t="s">
        <v>250</v>
      </c>
      <c r="R45" s="152" t="s">
        <v>218</v>
      </c>
      <c r="S45" s="113" t="s">
        <v>250</v>
      </c>
    </row>
    <row r="46" spans="1:21" ht="15.75" x14ac:dyDescent="0.25">
      <c r="A46" s="331"/>
      <c r="B46" s="289" t="s">
        <v>107</v>
      </c>
      <c r="C46" s="290"/>
      <c r="D46" s="241">
        <f t="shared" ref="D46:S46" si="10">SUM(D47:D52)</f>
        <v>1103501.4720000001</v>
      </c>
      <c r="E46" s="216">
        <f t="shared" si="10"/>
        <v>1096334.7779999999</v>
      </c>
      <c r="F46" s="217">
        <f>(SUM(F47:F52))/1</f>
        <v>4613374.2050000001</v>
      </c>
      <c r="G46" s="216">
        <f>(SUM(G47:G52))/1</f>
        <v>4765491.9019999998</v>
      </c>
      <c r="H46" s="218">
        <f t="shared" si="10"/>
        <v>943541.81699999992</v>
      </c>
      <c r="I46" s="245">
        <f t="shared" si="10"/>
        <v>946556.21100000001</v>
      </c>
      <c r="J46" s="241">
        <f t="shared" si="10"/>
        <v>722636.549</v>
      </c>
      <c r="K46" s="216">
        <f t="shared" si="10"/>
        <v>795494.86599999992</v>
      </c>
      <c r="L46" s="217">
        <f>(SUM(L47:L52))/1</f>
        <v>3022532.0669999998</v>
      </c>
      <c r="M46" s="216">
        <f>(SUM(M47:M52))/1</f>
        <v>3456984.0920000002</v>
      </c>
      <c r="N46" s="218">
        <f t="shared" si="10"/>
        <v>519323.54800000001</v>
      </c>
      <c r="O46" s="245">
        <f t="shared" si="10"/>
        <v>592109.78899999999</v>
      </c>
      <c r="P46" s="241">
        <f t="shared" si="10"/>
        <v>380864.92300000001</v>
      </c>
      <c r="Q46" s="206">
        <f t="shared" si="10"/>
        <v>300839.91200000007</v>
      </c>
      <c r="R46" s="205">
        <f t="shared" si="10"/>
        <v>1590842.1379999998</v>
      </c>
      <c r="S46" s="206">
        <f t="shared" si="10"/>
        <v>1308507.81</v>
      </c>
    </row>
    <row r="47" spans="1:21" x14ac:dyDescent="0.2">
      <c r="A47" s="331"/>
      <c r="B47" s="330" t="s">
        <v>108</v>
      </c>
      <c r="C47" s="280" t="s">
        <v>191</v>
      </c>
      <c r="D47" s="214">
        <v>226361.95499999999</v>
      </c>
      <c r="E47" s="87">
        <v>222498.70600000001</v>
      </c>
      <c r="F47" s="153">
        <v>945518.6</v>
      </c>
      <c r="G47" s="87">
        <v>967356.25</v>
      </c>
      <c r="H47" s="86">
        <v>427916.03499999997</v>
      </c>
      <c r="I47" s="246">
        <v>456519.989</v>
      </c>
      <c r="J47" s="214">
        <v>86741.222999999998</v>
      </c>
      <c r="K47" s="87">
        <v>125617.747</v>
      </c>
      <c r="L47" s="153">
        <v>362944.538</v>
      </c>
      <c r="M47" s="87">
        <v>545825.86100000003</v>
      </c>
      <c r="N47" s="86">
        <v>212317.70600000001</v>
      </c>
      <c r="O47" s="246">
        <v>252916.353</v>
      </c>
      <c r="P47" s="248">
        <v>139620.73199999999</v>
      </c>
      <c r="Q47" s="212">
        <v>96880.959000000003</v>
      </c>
      <c r="R47" s="154">
        <f t="shared" ref="R47:S52" si="11">F47-L47</f>
        <v>582574.06199999992</v>
      </c>
      <c r="S47" s="155">
        <f t="shared" si="11"/>
        <v>421530.38899999997</v>
      </c>
    </row>
    <row r="48" spans="1:21" x14ac:dyDescent="0.2">
      <c r="A48" s="331"/>
      <c r="B48" s="335" t="s">
        <v>109</v>
      </c>
      <c r="C48" s="280" t="s">
        <v>110</v>
      </c>
      <c r="D48" s="214">
        <v>122162.914</v>
      </c>
      <c r="E48" s="87">
        <v>89703.922999999995</v>
      </c>
      <c r="F48" s="153">
        <v>511896.83399999997</v>
      </c>
      <c r="G48" s="87">
        <v>390366.72399999999</v>
      </c>
      <c r="H48" s="86">
        <v>66748.618000000002</v>
      </c>
      <c r="I48" s="246">
        <v>55218.925000000003</v>
      </c>
      <c r="J48" s="214">
        <v>243388.66699999999</v>
      </c>
      <c r="K48" s="87">
        <v>230704.43599999999</v>
      </c>
      <c r="L48" s="153">
        <v>1017205.118</v>
      </c>
      <c r="M48" s="87">
        <v>1002512.438</v>
      </c>
      <c r="N48" s="86">
        <v>106350.15399999999</v>
      </c>
      <c r="O48" s="246">
        <v>114002.277</v>
      </c>
      <c r="P48" s="248">
        <v>-121225.75299999998</v>
      </c>
      <c r="Q48" s="212">
        <v>-141000.51299999998</v>
      </c>
      <c r="R48" s="154">
        <f t="shared" si="11"/>
        <v>-505308.28400000004</v>
      </c>
      <c r="S48" s="155">
        <f t="shared" si="11"/>
        <v>-612145.71399999992</v>
      </c>
    </row>
    <row r="49" spans="1:19" x14ac:dyDescent="0.2">
      <c r="A49" s="331"/>
      <c r="B49" s="335" t="s">
        <v>111</v>
      </c>
      <c r="C49" s="280" t="s">
        <v>112</v>
      </c>
      <c r="D49" s="214">
        <v>107273.31299999999</v>
      </c>
      <c r="E49" s="87">
        <v>97557.732999999993</v>
      </c>
      <c r="F49" s="153">
        <v>448653.39299999998</v>
      </c>
      <c r="G49" s="87">
        <v>424077.016</v>
      </c>
      <c r="H49" s="86">
        <v>98568.459000000003</v>
      </c>
      <c r="I49" s="246">
        <v>88414.256999999998</v>
      </c>
      <c r="J49" s="214">
        <v>51514.353999999999</v>
      </c>
      <c r="K49" s="87">
        <v>72438.362999999998</v>
      </c>
      <c r="L49" s="153">
        <v>215569.016</v>
      </c>
      <c r="M49" s="87">
        <v>314751.99599999998</v>
      </c>
      <c r="N49" s="86">
        <v>38740.75</v>
      </c>
      <c r="O49" s="246">
        <v>63234.684999999998</v>
      </c>
      <c r="P49" s="248">
        <v>55758.958999999995</v>
      </c>
      <c r="Q49" s="212">
        <v>25119.369999999995</v>
      </c>
      <c r="R49" s="154">
        <f t="shared" si="11"/>
        <v>233084.37699999998</v>
      </c>
      <c r="S49" s="155">
        <f t="shared" si="11"/>
        <v>109325.02000000002</v>
      </c>
    </row>
    <row r="50" spans="1:19" x14ac:dyDescent="0.2">
      <c r="A50" s="331"/>
      <c r="B50" s="335" t="s">
        <v>113</v>
      </c>
      <c r="C50" s="280" t="s">
        <v>114</v>
      </c>
      <c r="D50" s="214">
        <v>74557.683999999994</v>
      </c>
      <c r="E50" s="87">
        <v>77740.39</v>
      </c>
      <c r="F50" s="153">
        <v>311882.59499999997</v>
      </c>
      <c r="G50" s="87">
        <v>337782.31599999999</v>
      </c>
      <c r="H50" s="86">
        <v>135810.05799999999</v>
      </c>
      <c r="I50" s="246">
        <v>119905.37300000001</v>
      </c>
      <c r="J50" s="214">
        <v>31014.634999999998</v>
      </c>
      <c r="K50" s="87">
        <v>29893.87</v>
      </c>
      <c r="L50" s="153">
        <v>129768.177</v>
      </c>
      <c r="M50" s="87">
        <v>129870.656</v>
      </c>
      <c r="N50" s="86">
        <v>72092.953999999998</v>
      </c>
      <c r="O50" s="246">
        <v>60714.877</v>
      </c>
      <c r="P50" s="248">
        <v>43543.048999999999</v>
      </c>
      <c r="Q50" s="212">
        <v>47846.520000000004</v>
      </c>
      <c r="R50" s="154">
        <f t="shared" si="11"/>
        <v>182114.41799999998</v>
      </c>
      <c r="S50" s="155">
        <f t="shared" si="11"/>
        <v>207911.65999999997</v>
      </c>
    </row>
    <row r="51" spans="1:19" x14ac:dyDescent="0.2">
      <c r="A51" s="331"/>
      <c r="B51" s="335" t="s">
        <v>115</v>
      </c>
      <c r="C51" s="280" t="s">
        <v>116</v>
      </c>
      <c r="D51" s="214">
        <v>112784.084</v>
      </c>
      <c r="E51" s="87">
        <v>116526.21799999999</v>
      </c>
      <c r="F51" s="153">
        <v>472145.59600000002</v>
      </c>
      <c r="G51" s="87">
        <v>506536.95799999998</v>
      </c>
      <c r="H51" s="86">
        <v>38816.885000000002</v>
      </c>
      <c r="I51" s="246">
        <v>40262.235000000001</v>
      </c>
      <c r="J51" s="214">
        <v>48117.968999999997</v>
      </c>
      <c r="K51" s="87">
        <v>60253.800999999999</v>
      </c>
      <c r="L51" s="153">
        <v>201507.86</v>
      </c>
      <c r="M51" s="87">
        <v>261974.69399999999</v>
      </c>
      <c r="N51" s="86">
        <v>13623.669</v>
      </c>
      <c r="O51" s="246">
        <v>16286.486999999999</v>
      </c>
      <c r="P51" s="248">
        <v>64666.115000000005</v>
      </c>
      <c r="Q51" s="212">
        <v>56272.416999999994</v>
      </c>
      <c r="R51" s="154">
        <f t="shared" si="11"/>
        <v>270637.73600000003</v>
      </c>
      <c r="S51" s="155">
        <f t="shared" si="11"/>
        <v>244562.264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460361.522</v>
      </c>
      <c r="E52" s="89">
        <v>492307.80800000002</v>
      </c>
      <c r="F52" s="156">
        <v>1923277.1869999999</v>
      </c>
      <c r="G52" s="89">
        <v>2139372.6379999998</v>
      </c>
      <c r="H52" s="88">
        <v>175681.76199999999</v>
      </c>
      <c r="I52" s="247">
        <v>186235.432</v>
      </c>
      <c r="J52" s="215">
        <v>261859.701</v>
      </c>
      <c r="K52" s="89">
        <v>276586.64899999998</v>
      </c>
      <c r="L52" s="156">
        <v>1095537.358</v>
      </c>
      <c r="M52" s="89">
        <v>1202048.4469999999</v>
      </c>
      <c r="N52" s="88">
        <v>76198.315000000002</v>
      </c>
      <c r="O52" s="247">
        <v>84955.11</v>
      </c>
      <c r="P52" s="249">
        <v>198501.821</v>
      </c>
      <c r="Q52" s="213">
        <v>215721.15900000004</v>
      </c>
      <c r="R52" s="157">
        <f t="shared" si="11"/>
        <v>827739.82899999991</v>
      </c>
      <c r="S52" s="158">
        <f t="shared" si="11"/>
        <v>937324.19099999988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C84"/>
  <sheetViews>
    <sheetView workbookViewId="0">
      <selection activeCell="FF11" sqref="FF1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59" ht="13.5" thickBot="1" x14ac:dyDescent="0.25">
      <c r="BF1" s="144"/>
    </row>
    <row r="3" spans="2:159" x14ac:dyDescent="0.2">
      <c r="B3" s="60" t="s">
        <v>82</v>
      </c>
    </row>
    <row r="5" spans="2:159" x14ac:dyDescent="0.2">
      <c r="B5" t="s">
        <v>120</v>
      </c>
    </row>
    <row r="6" spans="2:159" x14ac:dyDescent="0.2">
      <c r="BL6" s="146"/>
      <c r="BZ6" s="76"/>
    </row>
    <row r="7" spans="2:159" ht="13.5" thickBot="1" x14ac:dyDescent="0.25"/>
    <row r="8" spans="2:159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180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188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210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213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220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276</v>
      </c>
    </row>
    <row r="9" spans="2:159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</row>
    <row r="10" spans="2:159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</row>
    <row r="11" spans="2:159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</row>
    <row r="12" spans="2:159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</row>
    <row r="13" spans="2:159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</row>
    <row r="14" spans="2:159" ht="13.5" thickBot="1" x14ac:dyDescent="0.25"/>
    <row r="15" spans="2:159" ht="13.5" thickBot="1" x14ac:dyDescent="0.25">
      <c r="B15" s="75"/>
      <c r="C15" t="s">
        <v>99</v>
      </c>
      <c r="CF15" s="144"/>
      <c r="CG15" s="144" t="s">
        <v>274</v>
      </c>
      <c r="CH15" s="363" t="s">
        <v>275</v>
      </c>
    </row>
    <row r="16" spans="2:159" x14ac:dyDescent="0.2">
      <c r="CF16" s="364" t="s">
        <v>236</v>
      </c>
      <c r="CG16" s="364">
        <v>57.14</v>
      </c>
      <c r="CH16" s="365">
        <v>58.49</v>
      </c>
    </row>
    <row r="17" spans="3:86" x14ac:dyDescent="0.2">
      <c r="Z17" s="76"/>
      <c r="CF17" s="366" t="s">
        <v>238</v>
      </c>
      <c r="CG17" s="366">
        <v>47.16</v>
      </c>
      <c r="CH17" s="367">
        <v>46.14</v>
      </c>
    </row>
    <row r="18" spans="3:86" x14ac:dyDescent="0.2">
      <c r="CF18" s="366" t="s">
        <v>182</v>
      </c>
      <c r="CG18" s="366">
        <v>38.71</v>
      </c>
      <c r="CH18" s="367">
        <v>41.59</v>
      </c>
    </row>
    <row r="19" spans="3:86" x14ac:dyDescent="0.2">
      <c r="CF19" s="366" t="s">
        <v>146</v>
      </c>
      <c r="CG19" s="366">
        <v>37.450000000000003</v>
      </c>
      <c r="CH19" s="367">
        <v>38.19</v>
      </c>
    </row>
    <row r="20" spans="3:86" x14ac:dyDescent="0.2">
      <c r="CF20" s="366" t="s">
        <v>160</v>
      </c>
      <c r="CG20" s="366">
        <v>36.79</v>
      </c>
      <c r="CH20" s="367">
        <v>32.450000000000003</v>
      </c>
    </row>
    <row r="21" spans="3:86" x14ac:dyDescent="0.2">
      <c r="CF21" s="366" t="s">
        <v>134</v>
      </c>
      <c r="CG21" s="366">
        <v>36.25</v>
      </c>
      <c r="CH21" s="367">
        <v>34.380000000000003</v>
      </c>
    </row>
    <row r="22" spans="3:86" x14ac:dyDescent="0.2">
      <c r="CF22" s="366" t="s">
        <v>135</v>
      </c>
      <c r="CG22" s="366">
        <v>35.54</v>
      </c>
      <c r="CH22" s="367">
        <v>28.26</v>
      </c>
    </row>
    <row r="23" spans="3:86" x14ac:dyDescent="0.2">
      <c r="CF23" s="366" t="s">
        <v>144</v>
      </c>
      <c r="CG23" s="366">
        <v>35.369999999999997</v>
      </c>
      <c r="CH23" s="367">
        <v>29.71</v>
      </c>
    </row>
    <row r="24" spans="3:86" x14ac:dyDescent="0.2">
      <c r="CF24" s="366" t="s">
        <v>239</v>
      </c>
      <c r="CG24" s="366">
        <v>35.18</v>
      </c>
      <c r="CH24" s="367">
        <v>29</v>
      </c>
    </row>
    <row r="25" spans="3:86" x14ac:dyDescent="0.2">
      <c r="CF25" s="366" t="s">
        <v>140</v>
      </c>
      <c r="CG25" s="366">
        <v>34.97</v>
      </c>
      <c r="CH25" s="367">
        <v>26.84</v>
      </c>
    </row>
    <row r="26" spans="3:86" x14ac:dyDescent="0.2">
      <c r="CF26" s="366" t="s">
        <v>139</v>
      </c>
      <c r="CG26" s="366">
        <v>34.729999999999997</v>
      </c>
      <c r="CH26" s="367">
        <v>33.22</v>
      </c>
    </row>
    <row r="27" spans="3:86" x14ac:dyDescent="0.2">
      <c r="CF27" s="366" t="s">
        <v>240</v>
      </c>
      <c r="CG27" s="366">
        <v>34.5</v>
      </c>
      <c r="CH27" s="367">
        <v>29.25</v>
      </c>
    </row>
    <row r="28" spans="3:86" x14ac:dyDescent="0.2">
      <c r="CF28" s="366" t="s">
        <v>77</v>
      </c>
      <c r="CG28" s="366">
        <v>34.229999999999997</v>
      </c>
      <c r="CH28" s="367">
        <v>30.43</v>
      </c>
    </row>
    <row r="29" spans="3:86" x14ac:dyDescent="0.2">
      <c r="CF29" s="366" t="s">
        <v>78</v>
      </c>
      <c r="CG29" s="366">
        <v>34.130000000000003</v>
      </c>
      <c r="CH29" s="367">
        <v>28.92</v>
      </c>
    </row>
    <row r="30" spans="3:86" x14ac:dyDescent="0.2">
      <c r="CF30" s="366" t="s">
        <v>209</v>
      </c>
      <c r="CG30" s="366">
        <v>32.659999999999997</v>
      </c>
      <c r="CH30" s="367">
        <v>23.43</v>
      </c>
    </row>
    <row r="31" spans="3:86" x14ac:dyDescent="0.2">
      <c r="CF31" s="366" t="s">
        <v>222</v>
      </c>
      <c r="CG31" s="366">
        <v>31.69</v>
      </c>
      <c r="CH31" s="367">
        <v>31.81</v>
      </c>
    </row>
    <row r="32" spans="3:86" ht="14.25" x14ac:dyDescent="0.2">
      <c r="C32" s="60" t="s">
        <v>83</v>
      </c>
      <c r="CF32" s="515" t="s">
        <v>137</v>
      </c>
      <c r="CG32" s="515">
        <v>31.01</v>
      </c>
      <c r="CH32" s="516">
        <v>22</v>
      </c>
    </row>
    <row r="33" spans="84:86" x14ac:dyDescent="0.2">
      <c r="CF33" s="366" t="s">
        <v>143</v>
      </c>
      <c r="CG33" s="366">
        <v>30.94</v>
      </c>
      <c r="CH33" s="367">
        <v>28.66</v>
      </c>
    </row>
    <row r="34" spans="84:86" x14ac:dyDescent="0.2">
      <c r="CF34" s="366" t="s">
        <v>147</v>
      </c>
      <c r="CG34" s="366">
        <v>30.82</v>
      </c>
      <c r="CH34" s="367">
        <v>27.27</v>
      </c>
    </row>
    <row r="35" spans="84:86" x14ac:dyDescent="0.2">
      <c r="CF35" s="366" t="s">
        <v>136</v>
      </c>
      <c r="CG35" s="366">
        <v>30.68</v>
      </c>
      <c r="CH35" s="367">
        <v>29.9</v>
      </c>
    </row>
    <row r="36" spans="84:86" x14ac:dyDescent="0.2">
      <c r="CF36" s="366" t="s">
        <v>163</v>
      </c>
      <c r="CG36" s="366">
        <v>30.31</v>
      </c>
      <c r="CH36" s="367">
        <v>22.57</v>
      </c>
    </row>
    <row r="37" spans="84:86" x14ac:dyDescent="0.2">
      <c r="CF37" s="414" t="s">
        <v>79</v>
      </c>
      <c r="CG37" s="414">
        <v>30.21</v>
      </c>
      <c r="CH37" s="415">
        <v>26.14</v>
      </c>
    </row>
    <row r="38" spans="84:86" x14ac:dyDescent="0.2">
      <c r="CF38" s="366" t="s">
        <v>242</v>
      </c>
      <c r="CG38" s="366">
        <v>29.89</v>
      </c>
      <c r="CH38" s="367">
        <v>30.76</v>
      </c>
    </row>
    <row r="39" spans="84:86" x14ac:dyDescent="0.2">
      <c r="CF39" s="366" t="s">
        <v>243</v>
      </c>
      <c r="CG39" s="366">
        <v>29.53</v>
      </c>
      <c r="CH39" s="367">
        <v>24.76</v>
      </c>
    </row>
    <row r="40" spans="84:86" x14ac:dyDescent="0.2">
      <c r="CF40" s="366" t="s">
        <v>80</v>
      </c>
      <c r="CG40" s="366">
        <v>29.15</v>
      </c>
      <c r="CH40" s="367">
        <v>27.53</v>
      </c>
    </row>
    <row r="41" spans="84:86" x14ac:dyDescent="0.2">
      <c r="CF41" s="366" t="s">
        <v>241</v>
      </c>
      <c r="CG41" s="366">
        <v>28.58</v>
      </c>
      <c r="CH41" s="367">
        <v>27.45</v>
      </c>
    </row>
    <row r="42" spans="84:86" x14ac:dyDescent="0.2">
      <c r="CF42" s="366" t="s">
        <v>158</v>
      </c>
      <c r="CG42" s="366">
        <v>28.31</v>
      </c>
      <c r="CH42" s="367">
        <v>28.64</v>
      </c>
    </row>
    <row r="43" spans="84:86" ht="13.5" thickBot="1" x14ac:dyDescent="0.25">
      <c r="CF43" s="366" t="s">
        <v>81</v>
      </c>
      <c r="CG43" s="366">
        <v>28</v>
      </c>
      <c r="CH43" s="367">
        <v>26.37</v>
      </c>
    </row>
    <row r="44" spans="84:86" ht="13.5" thickBot="1" x14ac:dyDescent="0.25">
      <c r="CF44" s="144" t="s">
        <v>244</v>
      </c>
      <c r="CG44" s="144">
        <v>33.380000000000003</v>
      </c>
      <c r="CH44" s="363">
        <v>29.74</v>
      </c>
    </row>
    <row r="46" spans="84:86" ht="13.5" thickBot="1" x14ac:dyDescent="0.25"/>
    <row r="47" spans="84:86" ht="13.5" thickBot="1" x14ac:dyDescent="0.25">
      <c r="CF47" s="416"/>
      <c r="CG47" s="144" t="s">
        <v>264</v>
      </c>
      <c r="CH47" s="144" t="s">
        <v>218</v>
      </c>
    </row>
    <row r="48" spans="84:86" x14ac:dyDescent="0.2">
      <c r="CF48" s="364" t="s">
        <v>236</v>
      </c>
      <c r="CG48" s="365">
        <v>56</v>
      </c>
      <c r="CH48" s="365">
        <v>56.5</v>
      </c>
    </row>
    <row r="49" spans="2:86" x14ac:dyDescent="0.2">
      <c r="B49" s="67"/>
      <c r="C49" s="67"/>
      <c r="D49" s="67"/>
      <c r="E49" s="67"/>
      <c r="CF49" s="366" t="s">
        <v>182</v>
      </c>
      <c r="CG49" s="367">
        <v>38.65</v>
      </c>
      <c r="CH49" s="367">
        <v>41.84</v>
      </c>
    </row>
    <row r="50" spans="2:86" x14ac:dyDescent="0.2">
      <c r="CF50" s="366" t="s">
        <v>146</v>
      </c>
      <c r="CG50" s="367">
        <v>37.200000000000003</v>
      </c>
      <c r="CH50" s="367">
        <v>38.06</v>
      </c>
    </row>
    <row r="51" spans="2:86" x14ac:dyDescent="0.2">
      <c r="CF51" s="366" t="s">
        <v>134</v>
      </c>
      <c r="CG51" s="367">
        <v>31.99</v>
      </c>
      <c r="CH51" s="367">
        <v>34.67</v>
      </c>
    </row>
    <row r="52" spans="2:86" x14ac:dyDescent="0.2">
      <c r="CF52" s="366" t="s">
        <v>139</v>
      </c>
      <c r="CG52" s="367">
        <v>31.17</v>
      </c>
      <c r="CH52" s="367">
        <v>33.74</v>
      </c>
    </row>
    <row r="53" spans="2:86" x14ac:dyDescent="0.2">
      <c r="CF53" s="366" t="s">
        <v>160</v>
      </c>
      <c r="CG53" s="367">
        <v>30.7</v>
      </c>
      <c r="CH53" s="367">
        <v>31.54</v>
      </c>
    </row>
    <row r="54" spans="2:86" x14ac:dyDescent="0.2">
      <c r="CF54" s="366" t="s">
        <v>77</v>
      </c>
      <c r="CG54" s="367">
        <v>30.18</v>
      </c>
      <c r="CH54" s="367">
        <v>30.96</v>
      </c>
    </row>
    <row r="55" spans="2:86" x14ac:dyDescent="0.2">
      <c r="CF55" s="366" t="s">
        <v>136</v>
      </c>
      <c r="CG55" s="367">
        <v>29.12</v>
      </c>
      <c r="CH55" s="367">
        <v>30.15</v>
      </c>
    </row>
    <row r="56" spans="2:86" x14ac:dyDescent="0.2">
      <c r="CF56" s="366" t="s">
        <v>144</v>
      </c>
      <c r="CG56" s="367">
        <v>28.68</v>
      </c>
      <c r="CH56" s="367">
        <v>31.02</v>
      </c>
    </row>
    <row r="57" spans="2:86" x14ac:dyDescent="0.2">
      <c r="CF57" s="366" t="s">
        <v>240</v>
      </c>
      <c r="CG57" s="367">
        <v>28.38</v>
      </c>
      <c r="CH57" s="367">
        <v>30.6</v>
      </c>
    </row>
    <row r="58" spans="2:86" x14ac:dyDescent="0.2">
      <c r="CF58" s="366" t="s">
        <v>135</v>
      </c>
      <c r="CG58" s="367">
        <v>28.1</v>
      </c>
      <c r="CH58" s="367">
        <v>29.98</v>
      </c>
    </row>
    <row r="59" spans="2:86" x14ac:dyDescent="0.2">
      <c r="CF59" s="366" t="s">
        <v>239</v>
      </c>
      <c r="CG59" s="367">
        <v>28</v>
      </c>
      <c r="CH59" s="367">
        <v>29.82</v>
      </c>
    </row>
    <row r="60" spans="2:86" x14ac:dyDescent="0.2">
      <c r="CF60" s="366" t="s">
        <v>158</v>
      </c>
      <c r="CG60" s="367">
        <v>27.77</v>
      </c>
      <c r="CH60" s="367">
        <v>29.66</v>
      </c>
    </row>
    <row r="61" spans="2:86" x14ac:dyDescent="0.2">
      <c r="CF61" s="366" t="s">
        <v>78</v>
      </c>
      <c r="CG61" s="367">
        <v>27.38</v>
      </c>
      <c r="CH61" s="367">
        <v>29.57</v>
      </c>
    </row>
    <row r="62" spans="2:86" x14ac:dyDescent="0.2">
      <c r="CF62" s="366" t="s">
        <v>242</v>
      </c>
      <c r="CG62" s="367">
        <v>27.18</v>
      </c>
      <c r="CH62" s="367">
        <v>32.96</v>
      </c>
    </row>
    <row r="63" spans="2:86" x14ac:dyDescent="0.2">
      <c r="CF63" s="366" t="s">
        <v>140</v>
      </c>
      <c r="CG63" s="367">
        <v>26.7</v>
      </c>
      <c r="CH63" s="367">
        <v>28.54</v>
      </c>
    </row>
    <row r="64" spans="2:86" x14ac:dyDescent="0.2">
      <c r="CF64" s="417" t="s">
        <v>79</v>
      </c>
      <c r="CG64" s="415">
        <v>25.96</v>
      </c>
      <c r="CH64" s="415">
        <v>27.83</v>
      </c>
    </row>
    <row r="65" spans="84:86" x14ac:dyDescent="0.2">
      <c r="CF65" s="366" t="s">
        <v>147</v>
      </c>
      <c r="CG65" s="367">
        <v>25.66</v>
      </c>
      <c r="CH65" s="367">
        <v>26.32</v>
      </c>
    </row>
    <row r="66" spans="84:86" x14ac:dyDescent="0.2">
      <c r="CF66" s="366" t="s">
        <v>80</v>
      </c>
      <c r="CG66" s="367">
        <v>25.31</v>
      </c>
      <c r="CH66" s="367">
        <v>27.94</v>
      </c>
    </row>
    <row r="67" spans="84:86" x14ac:dyDescent="0.2">
      <c r="CF67" s="366" t="s">
        <v>241</v>
      </c>
      <c r="CG67" s="367">
        <v>25.28</v>
      </c>
      <c r="CH67" s="367">
        <v>28.33</v>
      </c>
    </row>
    <row r="68" spans="84:86" x14ac:dyDescent="0.2">
      <c r="CF68" s="366" t="s">
        <v>81</v>
      </c>
      <c r="CG68" s="367">
        <v>24.08</v>
      </c>
      <c r="CH68" s="367">
        <v>27.31</v>
      </c>
    </row>
    <row r="69" spans="84:86" x14ac:dyDescent="0.2">
      <c r="CF69" s="366" t="s">
        <v>243</v>
      </c>
      <c r="CG69" s="367">
        <v>23.8</v>
      </c>
      <c r="CH69" s="367">
        <v>25.93</v>
      </c>
    </row>
    <row r="70" spans="84:86" x14ac:dyDescent="0.2">
      <c r="CF70" s="366" t="s">
        <v>209</v>
      </c>
      <c r="CG70" s="367">
        <v>23.76</v>
      </c>
      <c r="CH70" s="367">
        <v>23.71</v>
      </c>
    </row>
    <row r="71" spans="84:86" x14ac:dyDescent="0.2">
      <c r="CF71" s="366" t="s">
        <v>137</v>
      </c>
      <c r="CG71" s="367">
        <v>21.72</v>
      </c>
      <c r="CH71" s="367">
        <v>21.68</v>
      </c>
    </row>
    <row r="72" spans="84:86" ht="13.5" thickBot="1" x14ac:dyDescent="0.25">
      <c r="CF72" s="366" t="s">
        <v>163</v>
      </c>
      <c r="CG72" s="367">
        <v>21.63</v>
      </c>
      <c r="CH72" s="367">
        <v>21.67</v>
      </c>
    </row>
    <row r="73" spans="84:86" ht="13.5" thickBot="1" x14ac:dyDescent="0.25">
      <c r="CF73" s="144" t="s">
        <v>244</v>
      </c>
      <c r="CG73" s="363">
        <v>28.46</v>
      </c>
      <c r="CH73" s="363">
        <v>31.22</v>
      </c>
    </row>
    <row r="84" spans="2:7" ht="18.75" x14ac:dyDescent="0.25">
      <c r="B84" s="423" t="s">
        <v>176</v>
      </c>
      <c r="C84" s="424"/>
      <c r="D84" s="424"/>
      <c r="E84" s="424"/>
      <c r="F84" s="424"/>
      <c r="G84" s="42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9" sqref="S59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2" sqref="R12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207</v>
      </c>
      <c r="G2" s="295"/>
    </row>
    <row r="5" spans="2:13" ht="13.5" thickBot="1" x14ac:dyDescent="0.25"/>
    <row r="6" spans="2:13" ht="16.5" customHeight="1" thickBot="1" x14ac:dyDescent="0.25">
      <c r="B6" s="428" t="s">
        <v>88</v>
      </c>
      <c r="C6" s="425" t="s">
        <v>193</v>
      </c>
      <c r="D6" s="426"/>
      <c r="E6" s="426"/>
      <c r="F6" s="426"/>
      <c r="G6" s="426"/>
      <c r="H6" s="426"/>
      <c r="I6" s="425" t="s">
        <v>194</v>
      </c>
      <c r="J6" s="426"/>
      <c r="K6" s="426"/>
      <c r="L6" s="426"/>
      <c r="M6" s="427"/>
    </row>
    <row r="7" spans="2:13" ht="16.5" customHeight="1" thickBot="1" x14ac:dyDescent="0.25">
      <c r="B7" s="429"/>
      <c r="C7" s="301" t="s">
        <v>212</v>
      </c>
      <c r="D7" s="302" t="s">
        <v>217</v>
      </c>
      <c r="E7" s="302" t="s">
        <v>195</v>
      </c>
      <c r="F7" s="303" t="s">
        <v>196</v>
      </c>
      <c r="G7" s="302" t="s">
        <v>197</v>
      </c>
      <c r="H7" s="304" t="s">
        <v>198</v>
      </c>
      <c r="I7" s="305" t="s">
        <v>199</v>
      </c>
      <c r="J7" s="302" t="s">
        <v>200</v>
      </c>
      <c r="K7" s="303" t="s">
        <v>196</v>
      </c>
      <c r="L7" s="302" t="s">
        <v>201</v>
      </c>
      <c r="M7" s="302" t="s">
        <v>202</v>
      </c>
    </row>
    <row r="8" spans="2:13" ht="30" customHeight="1" thickBot="1" x14ac:dyDescent="0.25">
      <c r="B8" s="421" t="s">
        <v>265</v>
      </c>
      <c r="C8" s="312">
        <v>132.02000000000001</v>
      </c>
      <c r="D8" s="313"/>
      <c r="E8" s="313">
        <v>136.07</v>
      </c>
      <c r="F8" s="314">
        <v>132.02000000000001</v>
      </c>
      <c r="G8" s="313">
        <v>114.76</v>
      </c>
      <c r="H8" s="315">
        <v>122.15</v>
      </c>
      <c r="I8" s="316" t="s">
        <v>161</v>
      </c>
      <c r="J8" s="306">
        <v>97.023590798853547</v>
      </c>
      <c r="K8" s="307">
        <v>100</v>
      </c>
      <c r="L8" s="306">
        <v>115.04008365284072</v>
      </c>
      <c r="M8" s="306">
        <v>108.08022922636104</v>
      </c>
    </row>
    <row r="9" spans="2:13" ht="30" customHeight="1" thickBot="1" x14ac:dyDescent="0.25">
      <c r="B9" s="421" t="s">
        <v>203</v>
      </c>
      <c r="C9" s="312">
        <v>834.59</v>
      </c>
      <c r="D9" s="362">
        <v>837.65</v>
      </c>
      <c r="E9" s="313">
        <v>840.98</v>
      </c>
      <c r="F9" s="314">
        <v>869.6</v>
      </c>
      <c r="G9" s="313">
        <v>700.91</v>
      </c>
      <c r="H9" s="315">
        <v>816.69</v>
      </c>
      <c r="I9" s="308">
        <v>99.63469229391751</v>
      </c>
      <c r="J9" s="306">
        <v>99.240172180075618</v>
      </c>
      <c r="K9" s="307">
        <v>95.97401103955842</v>
      </c>
      <c r="L9" s="306">
        <v>119.07234880369805</v>
      </c>
      <c r="M9" s="306">
        <v>102.19177411257637</v>
      </c>
    </row>
    <row r="10" spans="2:13" ht="30" customHeight="1" thickBot="1" x14ac:dyDescent="0.25">
      <c r="B10" s="421" t="s">
        <v>204</v>
      </c>
      <c r="C10" s="312">
        <v>1158.1099999999999</v>
      </c>
      <c r="D10" s="313">
        <v>1163.2</v>
      </c>
      <c r="E10" s="313">
        <v>1208.1500000000001</v>
      </c>
      <c r="F10" s="314">
        <v>1159.74</v>
      </c>
      <c r="G10" s="313">
        <v>925.34</v>
      </c>
      <c r="H10" s="315">
        <v>985.77</v>
      </c>
      <c r="I10" s="308">
        <v>99.562414030261337</v>
      </c>
      <c r="J10" s="306">
        <v>95.858130199064661</v>
      </c>
      <c r="K10" s="307">
        <v>99.859451256316063</v>
      </c>
      <c r="L10" s="306">
        <v>125.15507813344283</v>
      </c>
      <c r="M10" s="306">
        <v>117.48277995881391</v>
      </c>
    </row>
    <row r="11" spans="2:13" ht="30" customHeight="1" thickBot="1" x14ac:dyDescent="0.25">
      <c r="B11" s="421" t="s">
        <v>205</v>
      </c>
      <c r="C11" s="312">
        <v>1645</v>
      </c>
      <c r="D11" s="313">
        <v>1608.21</v>
      </c>
      <c r="E11" s="313">
        <v>1669.999</v>
      </c>
      <c r="F11" s="314">
        <v>1822.24</v>
      </c>
      <c r="G11" s="313">
        <v>1048.31</v>
      </c>
      <c r="H11" s="315">
        <v>1332.64</v>
      </c>
      <c r="I11" s="308">
        <v>102.28763656487648</v>
      </c>
      <c r="J11" s="306">
        <v>98.503052995840122</v>
      </c>
      <c r="K11" s="307">
        <v>90.273509526736319</v>
      </c>
      <c r="L11" s="306">
        <v>156.91923190659253</v>
      </c>
      <c r="M11" s="306">
        <v>123.43918837795653</v>
      </c>
    </row>
    <row r="12" spans="2:13" ht="30" customHeight="1" thickBot="1" x14ac:dyDescent="0.25">
      <c r="B12" s="421" t="s">
        <v>206</v>
      </c>
      <c r="C12" s="312">
        <v>1780.35</v>
      </c>
      <c r="D12" s="313">
        <v>1770.46</v>
      </c>
      <c r="E12" s="313">
        <v>1847.54</v>
      </c>
      <c r="F12" s="314">
        <v>1971.8</v>
      </c>
      <c r="G12" s="313">
        <v>1269</v>
      </c>
      <c r="H12" s="315">
        <v>1443.57</v>
      </c>
      <c r="I12" s="308">
        <v>100.55861188617648</v>
      </c>
      <c r="J12" s="306">
        <v>96.363272243090819</v>
      </c>
      <c r="K12" s="307">
        <v>90.290597423673802</v>
      </c>
      <c r="L12" s="306">
        <v>140.29550827423168</v>
      </c>
      <c r="M12" s="306">
        <v>123.3296618799227</v>
      </c>
    </row>
    <row r="13" spans="2:13" ht="30" customHeight="1" thickBot="1" x14ac:dyDescent="0.25">
      <c r="B13" s="421" t="s">
        <v>94</v>
      </c>
      <c r="C13" s="312">
        <v>1367.83</v>
      </c>
      <c r="D13" s="313">
        <v>1398.6</v>
      </c>
      <c r="E13" s="313">
        <v>1437.43</v>
      </c>
      <c r="F13" s="314">
        <v>1454.4</v>
      </c>
      <c r="G13" s="313">
        <v>994.4</v>
      </c>
      <c r="H13" s="315">
        <v>1118.95</v>
      </c>
      <c r="I13" s="308">
        <v>97.799942799942812</v>
      </c>
      <c r="J13" s="306">
        <v>95.158025086438982</v>
      </c>
      <c r="K13" s="307">
        <v>94.047717271727166</v>
      </c>
      <c r="L13" s="306">
        <v>137.55329847144006</v>
      </c>
      <c r="M13" s="306">
        <v>122.24228070959381</v>
      </c>
    </row>
    <row r="14" spans="2:13" ht="30" customHeight="1" thickBot="1" x14ac:dyDescent="0.25">
      <c r="B14" s="421" t="s">
        <v>95</v>
      </c>
      <c r="C14" s="312">
        <v>1363.45</v>
      </c>
      <c r="D14" s="313">
        <v>1382.9</v>
      </c>
      <c r="E14" s="313">
        <v>1426.84</v>
      </c>
      <c r="F14" s="314">
        <v>1465.78</v>
      </c>
      <c r="G14" s="313">
        <v>1054.56</v>
      </c>
      <c r="H14" s="315">
        <v>1201.7</v>
      </c>
      <c r="I14" s="308">
        <v>98.593535324318452</v>
      </c>
      <c r="J14" s="306">
        <v>95.557315466345216</v>
      </c>
      <c r="K14" s="307">
        <v>93.01873405285923</v>
      </c>
      <c r="L14" s="306">
        <v>129.29088909118497</v>
      </c>
      <c r="M14" s="306">
        <v>113.46009819422484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2" sqref="L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0" t="s">
        <v>88</v>
      </c>
      <c r="C5" s="433" t="s">
        <v>1</v>
      </c>
      <c r="D5" s="434"/>
      <c r="E5" s="434"/>
      <c r="F5" s="434"/>
      <c r="G5" s="434"/>
      <c r="H5" s="435"/>
    </row>
    <row r="6" spans="1:8" ht="13.5" customHeight="1" thickBot="1" x14ac:dyDescent="0.25">
      <c r="B6" s="431"/>
      <c r="C6" s="436"/>
      <c r="D6" s="437"/>
      <c r="E6" s="437"/>
      <c r="F6" s="437"/>
      <c r="G6" s="437"/>
      <c r="H6" s="438"/>
    </row>
    <row r="7" spans="1:8" ht="30.75" thickBot="1" x14ac:dyDescent="0.3">
      <c r="B7" s="431"/>
      <c r="C7" s="439" t="s">
        <v>89</v>
      </c>
      <c r="D7" s="440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2"/>
      <c r="C8" s="133">
        <v>42799</v>
      </c>
      <c r="D8" s="342">
        <v>42792</v>
      </c>
      <c r="E8" s="69" t="s">
        <v>15</v>
      </c>
      <c r="F8" s="133">
        <v>42799</v>
      </c>
      <c r="G8" s="360">
        <v>42792</v>
      </c>
      <c r="H8" s="45" t="s">
        <v>15</v>
      </c>
    </row>
    <row r="9" spans="1:8" ht="27.75" customHeight="1" thickBot="1" x14ac:dyDescent="0.25">
      <c r="B9" s="310" t="s">
        <v>91</v>
      </c>
      <c r="C9" s="74">
        <v>1645</v>
      </c>
      <c r="D9" s="381">
        <v>1608.21</v>
      </c>
      <c r="E9" s="235">
        <v>2.2876365648764754</v>
      </c>
      <c r="F9" s="74">
        <v>382.20260223048325</v>
      </c>
      <c r="G9" s="361">
        <v>373.16054481750467</v>
      </c>
      <c r="H9" s="235">
        <v>2.4231011393234581</v>
      </c>
    </row>
    <row r="10" spans="1:8" ht="33.75" customHeight="1" thickBot="1" x14ac:dyDescent="0.25">
      <c r="B10" s="310" t="s">
        <v>172</v>
      </c>
      <c r="C10" s="340">
        <v>1780.35</v>
      </c>
      <c r="D10" s="382">
        <v>1770.46</v>
      </c>
      <c r="E10" s="235">
        <v>0.55861188617646662</v>
      </c>
      <c r="F10" s="74">
        <v>413.65009293680293</v>
      </c>
      <c r="G10" s="361">
        <v>410.80817690326472</v>
      </c>
      <c r="H10" s="235">
        <v>0.69178662775434807</v>
      </c>
    </row>
    <row r="11" spans="1:8" ht="28.5" customHeight="1" thickBot="1" x14ac:dyDescent="0.25">
      <c r="B11" s="234" t="s">
        <v>92</v>
      </c>
      <c r="C11" s="311">
        <v>834.59</v>
      </c>
      <c r="D11" s="383">
        <v>837.65</v>
      </c>
      <c r="E11" s="235">
        <v>-0.36530770608248619</v>
      </c>
      <c r="F11" s="74">
        <v>193.9103159851301</v>
      </c>
      <c r="G11" s="361">
        <v>194.36387683597465</v>
      </c>
      <c r="H11" s="235">
        <v>-0.23335655690142329</v>
      </c>
    </row>
    <row r="12" spans="1:8" ht="22.5" customHeight="1" thickBot="1" x14ac:dyDescent="0.25">
      <c r="B12" s="234" t="s">
        <v>93</v>
      </c>
      <c r="C12" s="311">
        <v>1158.1099999999999</v>
      </c>
      <c r="D12" s="383">
        <v>1163.2</v>
      </c>
      <c r="E12" s="235">
        <v>-0.43758596973866454</v>
      </c>
      <c r="F12" s="74">
        <v>269.07760223048325</v>
      </c>
      <c r="G12" s="361">
        <v>269.90277745550736</v>
      </c>
      <c r="H12" s="235">
        <v>-0.3057305422357644</v>
      </c>
    </row>
    <row r="13" spans="1:8" ht="23.25" customHeight="1" thickBot="1" x14ac:dyDescent="0.25">
      <c r="B13" s="70" t="s">
        <v>94</v>
      </c>
      <c r="C13" s="74">
        <v>1367.83</v>
      </c>
      <c r="D13" s="381">
        <v>1398.6</v>
      </c>
      <c r="E13" s="71">
        <v>-2.200057200057199</v>
      </c>
      <c r="F13" s="74">
        <v>317.80436802973975</v>
      </c>
      <c r="G13" s="361">
        <v>324.52374875281339</v>
      </c>
      <c r="H13" s="71">
        <v>-2.0705359003453792</v>
      </c>
    </row>
    <row r="14" spans="1:8" ht="34.5" customHeight="1" thickBot="1" x14ac:dyDescent="0.25">
      <c r="B14" s="422" t="s">
        <v>95</v>
      </c>
      <c r="C14" s="340">
        <v>1363.45</v>
      </c>
      <c r="D14" s="382">
        <v>1382.9</v>
      </c>
      <c r="E14" s="72">
        <v>-1.406464675681542</v>
      </c>
      <c r="F14" s="74">
        <v>316.78671003717471</v>
      </c>
      <c r="G14" s="361">
        <v>320.88080376824371</v>
      </c>
      <c r="H14" s="72">
        <v>-1.2758923821525814</v>
      </c>
    </row>
    <row r="15" spans="1:8" ht="30.75" customHeight="1" thickBot="1" x14ac:dyDescent="0.3">
      <c r="B15" s="441" t="s">
        <v>96</v>
      </c>
      <c r="C15" s="442"/>
      <c r="D15" s="442"/>
      <c r="E15" s="443"/>
      <c r="F15" s="351" t="s">
        <v>273</v>
      </c>
      <c r="G15" s="351" t="s">
        <v>267</v>
      </c>
      <c r="H15" s="236" t="s">
        <v>175</v>
      </c>
    </row>
    <row r="16" spans="1:8" ht="15.75" thickBot="1" x14ac:dyDescent="0.25">
      <c r="B16" s="444"/>
      <c r="C16" s="445"/>
      <c r="D16" s="445"/>
      <c r="E16" s="446"/>
      <c r="F16" s="352">
        <v>4.3040000000000003</v>
      </c>
      <c r="G16" s="352">
        <v>4.3097000000000003</v>
      </c>
      <c r="H16" s="237">
        <v>-0.13225978606399605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N56" sqref="N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192</v>
      </c>
    </row>
    <row r="4" spans="1:4" ht="15.75" x14ac:dyDescent="0.25">
      <c r="A4" s="138" t="s">
        <v>249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3" sqref="J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7" t="s">
        <v>0</v>
      </c>
      <c r="C4" s="450" t="s">
        <v>41</v>
      </c>
      <c r="D4" s="453" t="s">
        <v>1</v>
      </c>
      <c r="E4" s="454"/>
      <c r="F4" s="455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48"/>
      <c r="C5" s="451"/>
      <c r="D5" s="456"/>
      <c r="E5" s="457"/>
      <c r="F5" s="458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48"/>
      <c r="C6" s="451"/>
      <c r="D6" s="21" t="s">
        <v>27</v>
      </c>
      <c r="E6" s="139"/>
      <c r="F6" s="140" t="s">
        <v>183</v>
      </c>
      <c r="G6" s="21" t="s">
        <v>27</v>
      </c>
      <c r="H6" s="139"/>
      <c r="I6" s="140" t="s">
        <v>184</v>
      </c>
      <c r="J6" s="63" t="s">
        <v>27</v>
      </c>
      <c r="K6" s="63"/>
      <c r="L6" s="140" t="s">
        <v>184</v>
      </c>
      <c r="M6" s="64" t="s">
        <v>27</v>
      </c>
      <c r="N6" s="63"/>
      <c r="O6" s="140" t="s">
        <v>184</v>
      </c>
      <c r="P6" s="21" t="s">
        <v>27</v>
      </c>
      <c r="Q6" s="22"/>
      <c r="R6" s="140" t="s">
        <v>184</v>
      </c>
    </row>
    <row r="7" spans="1:18" ht="15.75" thickBot="1" x14ac:dyDescent="0.25">
      <c r="B7" s="449"/>
      <c r="C7" s="452"/>
      <c r="D7" s="12" t="s">
        <v>272</v>
      </c>
      <c r="E7" s="114" t="s">
        <v>266</v>
      </c>
      <c r="F7" s="13" t="s">
        <v>15</v>
      </c>
      <c r="G7" s="12" t="s">
        <v>272</v>
      </c>
      <c r="H7" s="114" t="s">
        <v>266</v>
      </c>
      <c r="I7" s="13" t="s">
        <v>15</v>
      </c>
      <c r="J7" s="12" t="s">
        <v>272</v>
      </c>
      <c r="K7" s="114" t="s">
        <v>266</v>
      </c>
      <c r="L7" s="13" t="s">
        <v>15</v>
      </c>
      <c r="M7" s="12" t="s">
        <v>272</v>
      </c>
      <c r="N7" s="114" t="s">
        <v>266</v>
      </c>
      <c r="O7" s="13" t="s">
        <v>15</v>
      </c>
      <c r="P7" s="12" t="s">
        <v>272</v>
      </c>
      <c r="Q7" s="114" t="s">
        <v>266</v>
      </c>
      <c r="R7" s="14" t="s">
        <v>15</v>
      </c>
    </row>
    <row r="8" spans="1:18" ht="27" customHeight="1" x14ac:dyDescent="0.2">
      <c r="B8" s="461" t="s">
        <v>56</v>
      </c>
      <c r="C8" s="252" t="s">
        <v>165</v>
      </c>
      <c r="D8" s="25">
        <v>1367.8320000000001</v>
      </c>
      <c r="E8" s="24">
        <v>1398.5989999999999</v>
      </c>
      <c r="F8" s="126">
        <v>-2.1998442727329155</v>
      </c>
      <c r="G8" s="25">
        <v>1386.796</v>
      </c>
      <c r="H8" s="24">
        <v>1415.6469999999999</v>
      </c>
      <c r="I8" s="126">
        <v>-2.0380080627444475</v>
      </c>
      <c r="J8" s="73">
        <v>1339.5989999999999</v>
      </c>
      <c r="K8" s="24">
        <v>1390.136</v>
      </c>
      <c r="L8" s="126">
        <v>-3.6353997018996727</v>
      </c>
      <c r="M8" s="73" t="s">
        <v>97</v>
      </c>
      <c r="N8" s="24" t="s">
        <v>97</v>
      </c>
      <c r="O8" s="126" t="s">
        <v>161</v>
      </c>
      <c r="P8" s="73">
        <v>1151.213</v>
      </c>
      <c r="Q8" s="24">
        <v>1174.924</v>
      </c>
      <c r="R8" s="41">
        <v>-2.0180879784564802</v>
      </c>
    </row>
    <row r="9" spans="1:18" ht="23.25" customHeight="1" x14ac:dyDescent="0.2">
      <c r="B9" s="462"/>
      <c r="C9" s="253" t="s">
        <v>166</v>
      </c>
      <c r="D9" s="26">
        <v>1363.454</v>
      </c>
      <c r="E9" s="42">
        <v>1382.8989999999999</v>
      </c>
      <c r="F9" s="208">
        <v>-1.4061041334182713</v>
      </c>
      <c r="G9" s="26">
        <v>1387.729</v>
      </c>
      <c r="H9" s="42">
        <v>1414.1089999999999</v>
      </c>
      <c r="I9" s="208">
        <v>-1.8654856167381642</v>
      </c>
      <c r="J9" s="129">
        <v>1334.202</v>
      </c>
      <c r="K9" s="42">
        <v>1329.7</v>
      </c>
      <c r="L9" s="208">
        <v>0.33857261036323627</v>
      </c>
      <c r="M9" s="129">
        <v>1351.0740000000001</v>
      </c>
      <c r="N9" s="42">
        <v>1328.0909999999999</v>
      </c>
      <c r="O9" s="208">
        <v>1.7305290074249562</v>
      </c>
      <c r="P9" s="129">
        <v>1179.2940000000001</v>
      </c>
      <c r="Q9" s="42">
        <v>1235.107</v>
      </c>
      <c r="R9" s="43">
        <v>-4.5188797407835812</v>
      </c>
    </row>
    <row r="10" spans="1:18" ht="27" customHeight="1" x14ac:dyDescent="0.2">
      <c r="B10" s="462"/>
      <c r="C10" s="253" t="s">
        <v>173</v>
      </c>
      <c r="D10" s="26">
        <v>1327.9490000000001</v>
      </c>
      <c r="E10" s="42">
        <v>1297.704</v>
      </c>
      <c r="F10" s="208">
        <v>2.3306547564005444</v>
      </c>
      <c r="G10" s="26" t="s">
        <v>97</v>
      </c>
      <c r="H10" s="42" t="s">
        <v>97</v>
      </c>
      <c r="I10" s="372" t="s">
        <v>161</v>
      </c>
      <c r="J10" s="380" t="s">
        <v>97</v>
      </c>
      <c r="K10" s="42" t="s">
        <v>97</v>
      </c>
      <c r="L10" s="208" t="s">
        <v>161</v>
      </c>
      <c r="M10" s="380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2"/>
      <c r="C11" s="253" t="s">
        <v>174</v>
      </c>
      <c r="D11" s="26">
        <v>1591.6379999999999</v>
      </c>
      <c r="E11" s="42">
        <v>1608.473</v>
      </c>
      <c r="F11" s="208">
        <v>-1.046644861306347</v>
      </c>
      <c r="G11" s="26">
        <v>1733.1420000000001</v>
      </c>
      <c r="H11" s="42">
        <v>1703.059</v>
      </c>
      <c r="I11" s="208">
        <v>1.7664097368323755</v>
      </c>
      <c r="J11" s="380" t="s">
        <v>97</v>
      </c>
      <c r="K11" s="42" t="s">
        <v>97</v>
      </c>
      <c r="L11" s="208" t="s">
        <v>161</v>
      </c>
      <c r="M11" s="380" t="s">
        <v>97</v>
      </c>
      <c r="N11" s="42" t="s">
        <v>97</v>
      </c>
      <c r="O11" s="208" t="s">
        <v>161</v>
      </c>
      <c r="P11" s="380" t="s">
        <v>97</v>
      </c>
      <c r="Q11" s="42" t="s">
        <v>97</v>
      </c>
      <c r="R11" s="43" t="s">
        <v>161</v>
      </c>
    </row>
    <row r="12" spans="1:18" ht="25.5" x14ac:dyDescent="0.2">
      <c r="B12" s="462"/>
      <c r="C12" s="253" t="s">
        <v>57</v>
      </c>
      <c r="D12" s="26">
        <v>1343.2329999999999</v>
      </c>
      <c r="E12" s="42">
        <v>1384.5309999999999</v>
      </c>
      <c r="F12" s="208">
        <v>-2.9828151193436625</v>
      </c>
      <c r="G12" s="26">
        <v>1343.1110000000001</v>
      </c>
      <c r="H12" s="42">
        <v>1382.2819999999999</v>
      </c>
      <c r="I12" s="208">
        <v>-2.8337922363164552</v>
      </c>
      <c r="J12" s="380" t="s">
        <v>97</v>
      </c>
      <c r="K12" s="42" t="s">
        <v>97</v>
      </c>
      <c r="L12" s="208" t="s">
        <v>161</v>
      </c>
      <c r="M12" s="129">
        <v>1349.223</v>
      </c>
      <c r="N12" s="42">
        <v>1362.932</v>
      </c>
      <c r="O12" s="208">
        <v>-1.0058462197673883</v>
      </c>
      <c r="P12" s="380" t="s">
        <v>97</v>
      </c>
      <c r="Q12" s="42" t="s">
        <v>97</v>
      </c>
      <c r="R12" s="43" t="s">
        <v>161</v>
      </c>
    </row>
    <row r="13" spans="1:18" ht="23.25" customHeight="1" x14ac:dyDescent="0.2">
      <c r="B13" s="462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3"/>
      <c r="C14" s="343" t="s">
        <v>59</v>
      </c>
      <c r="D14" s="28" t="s">
        <v>97</v>
      </c>
      <c r="E14" s="39" t="s">
        <v>97</v>
      </c>
      <c r="F14" s="379" t="s">
        <v>161</v>
      </c>
      <c r="G14" s="28" t="s">
        <v>28</v>
      </c>
      <c r="H14" s="39" t="s">
        <v>28</v>
      </c>
      <c r="I14" s="379" t="s">
        <v>28</v>
      </c>
      <c r="J14" s="141" t="s">
        <v>28</v>
      </c>
      <c r="K14" s="39" t="s">
        <v>28</v>
      </c>
      <c r="L14" s="379" t="s">
        <v>28</v>
      </c>
      <c r="M14" s="358" t="s">
        <v>97</v>
      </c>
      <c r="N14" s="39" t="s">
        <v>97</v>
      </c>
      <c r="O14" s="379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4" t="s">
        <v>60</v>
      </c>
      <c r="C15" s="465"/>
      <c r="D15" s="25">
        <v>1448.6410000000001</v>
      </c>
      <c r="E15" s="24">
        <v>1458.3910000000001</v>
      </c>
      <c r="F15" s="126">
        <v>-0.66854499239230081</v>
      </c>
      <c r="G15" s="25">
        <v>1482.0740000000001</v>
      </c>
      <c r="H15" s="24">
        <v>1474.0229999999999</v>
      </c>
      <c r="I15" s="126">
        <v>0.54619229143644021</v>
      </c>
      <c r="J15" s="420">
        <v>1421.9269999999999</v>
      </c>
      <c r="K15" s="24">
        <v>1369.788</v>
      </c>
      <c r="L15" s="126">
        <v>3.8063554360236687</v>
      </c>
      <c r="M15" s="420">
        <v>1156.1300000000001</v>
      </c>
      <c r="N15" s="24">
        <v>1257.164</v>
      </c>
      <c r="O15" s="126">
        <v>-8.036660292531435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6" t="s">
        <v>61</v>
      </c>
      <c r="C16" s="467"/>
      <c r="D16" s="26">
        <v>984.95899999999995</v>
      </c>
      <c r="E16" s="42">
        <v>981.16499999999996</v>
      </c>
      <c r="F16" s="208">
        <v>0.38668317765105592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68" t="s">
        <v>62</v>
      </c>
      <c r="C17" s="469"/>
      <c r="D17" s="28">
        <v>1926.6289999999999</v>
      </c>
      <c r="E17" s="39">
        <v>1863.893</v>
      </c>
      <c r="F17" s="379">
        <v>3.3658584478829994</v>
      </c>
      <c r="G17" s="28" t="s">
        <v>97</v>
      </c>
      <c r="H17" s="39" t="s">
        <v>97</v>
      </c>
      <c r="I17" s="379" t="s">
        <v>161</v>
      </c>
      <c r="J17" s="141" t="s">
        <v>28</v>
      </c>
      <c r="K17" s="39" t="s">
        <v>28</v>
      </c>
      <c r="L17" s="379" t="s">
        <v>28</v>
      </c>
      <c r="M17" s="141" t="s">
        <v>28</v>
      </c>
      <c r="N17" s="39" t="s">
        <v>28</v>
      </c>
      <c r="O17" s="379" t="s">
        <v>28</v>
      </c>
      <c r="P17" s="141">
        <v>2208.2440000000001</v>
      </c>
      <c r="Q17" s="39">
        <v>2110.5859999999998</v>
      </c>
      <c r="R17" s="40">
        <v>4.6270561825009908</v>
      </c>
    </row>
    <row r="18" spans="2:18" ht="15.75" customHeight="1" x14ac:dyDescent="0.2">
      <c r="B18" s="459" t="s">
        <v>63</v>
      </c>
      <c r="C18" s="344" t="s">
        <v>54</v>
      </c>
      <c r="D18" s="145">
        <v>892.25800000000004</v>
      </c>
      <c r="E18" s="418">
        <v>904.66300000000001</v>
      </c>
      <c r="F18" s="419">
        <v>-1.3712288443320853</v>
      </c>
      <c r="G18" s="27">
        <v>892.33199999999999</v>
      </c>
      <c r="H18" s="418">
        <v>884.26499999999999</v>
      </c>
      <c r="I18" s="419">
        <v>0.91228308256009316</v>
      </c>
      <c r="J18" s="145">
        <v>944.93799999999999</v>
      </c>
      <c r="K18" s="418">
        <v>975.21500000000003</v>
      </c>
      <c r="L18" s="419">
        <v>-3.1046487184877227</v>
      </c>
      <c r="M18" s="145">
        <v>891.56399999999996</v>
      </c>
      <c r="N18" s="418">
        <v>912.16200000000003</v>
      </c>
      <c r="O18" s="419">
        <v>-2.2581515125602762</v>
      </c>
      <c r="P18" s="145">
        <v>706.48</v>
      </c>
      <c r="Q18" s="418">
        <v>731.79200000000003</v>
      </c>
      <c r="R18" s="46">
        <v>-3.4589063559044111</v>
      </c>
    </row>
    <row r="19" spans="2:18" ht="37.5" customHeight="1" thickBot="1" x14ac:dyDescent="0.25">
      <c r="B19" s="460"/>
      <c r="C19" s="254" t="s">
        <v>64</v>
      </c>
      <c r="D19" s="141">
        <v>644.33699999999999</v>
      </c>
      <c r="E19" s="39">
        <v>651.85199999999998</v>
      </c>
      <c r="F19" s="379">
        <v>-1.1528690561661215</v>
      </c>
      <c r="G19" s="28" t="s">
        <v>97</v>
      </c>
      <c r="H19" s="39" t="s">
        <v>97</v>
      </c>
      <c r="I19" s="379" t="s">
        <v>161</v>
      </c>
      <c r="J19" s="141" t="s">
        <v>97</v>
      </c>
      <c r="K19" s="39" t="s">
        <v>97</v>
      </c>
      <c r="L19" s="379" t="s">
        <v>161</v>
      </c>
      <c r="M19" s="141" t="s">
        <v>97</v>
      </c>
      <c r="N19" s="39" t="s">
        <v>97</v>
      </c>
      <c r="O19" s="379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5" sqref="X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272</v>
      </c>
      <c r="D9" s="114" t="s">
        <v>266</v>
      </c>
      <c r="E9" s="223" t="s">
        <v>15</v>
      </c>
      <c r="F9" s="12" t="s">
        <v>272</v>
      </c>
      <c r="G9" s="114" t="s">
        <v>266</v>
      </c>
      <c r="H9" s="13" t="s">
        <v>15</v>
      </c>
      <c r="I9" s="12" t="s">
        <v>272</v>
      </c>
      <c r="J9" s="114" t="s">
        <v>266</v>
      </c>
      <c r="K9" s="13" t="s">
        <v>15</v>
      </c>
      <c r="L9" s="12" t="s">
        <v>272</v>
      </c>
      <c r="M9" s="114" t="s">
        <v>266</v>
      </c>
      <c r="N9" s="13" t="s">
        <v>15</v>
      </c>
      <c r="O9" s="12" t="s">
        <v>272</v>
      </c>
      <c r="P9" s="114" t="s">
        <v>266</v>
      </c>
      <c r="Q9" s="14" t="s">
        <v>15</v>
      </c>
    </row>
    <row r="10" spans="1:17" ht="17.25" customHeight="1" x14ac:dyDescent="0.2">
      <c r="A10" s="470" t="s">
        <v>84</v>
      </c>
      <c r="B10" s="255" t="s">
        <v>44</v>
      </c>
      <c r="C10" s="27" t="s">
        <v>28</v>
      </c>
      <c r="D10" s="373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1"/>
      <c r="B11" s="256" t="s">
        <v>45</v>
      </c>
      <c r="C11" s="26" t="s">
        <v>97</v>
      </c>
      <c r="D11" s="374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1"/>
      <c r="B12" s="256" t="s">
        <v>46</v>
      </c>
      <c r="C12" s="26">
        <v>172.994</v>
      </c>
      <c r="D12" s="374">
        <v>173.988</v>
      </c>
      <c r="E12" s="43">
        <v>-0.57130376807595917</v>
      </c>
      <c r="F12" s="26">
        <v>177.26400000000001</v>
      </c>
      <c r="G12" s="42">
        <v>177.83</v>
      </c>
      <c r="H12" s="208">
        <v>-0.31828150480796402</v>
      </c>
      <c r="I12" s="26">
        <v>171.197</v>
      </c>
      <c r="J12" s="42">
        <v>174.15299999999999</v>
      </c>
      <c r="K12" s="208">
        <v>-1.6973580702026319</v>
      </c>
      <c r="L12" s="26">
        <v>166.27799999999999</v>
      </c>
      <c r="M12" s="42">
        <v>168.58699999999999</v>
      </c>
      <c r="N12" s="208">
        <v>-1.3696192470356539</v>
      </c>
      <c r="O12" s="26">
        <v>161.126</v>
      </c>
      <c r="P12" s="42">
        <v>159.03800000000001</v>
      </c>
      <c r="Q12" s="43">
        <v>1.3128937738150592</v>
      </c>
    </row>
    <row r="13" spans="1:17" ht="15" customHeight="1" x14ac:dyDescent="0.2">
      <c r="A13" s="471"/>
      <c r="B13" s="257" t="s">
        <v>47</v>
      </c>
      <c r="C13" s="26">
        <v>187.684</v>
      </c>
      <c r="D13" s="374">
        <v>188.83799999999999</v>
      </c>
      <c r="E13" s="43">
        <v>-0.61110581556678023</v>
      </c>
      <c r="F13" s="26">
        <v>187.065</v>
      </c>
      <c r="G13" s="42">
        <v>187.74700000000001</v>
      </c>
      <c r="H13" s="208">
        <v>-0.36325480566934026</v>
      </c>
      <c r="I13" s="26">
        <v>194.54499999999999</v>
      </c>
      <c r="J13" s="42">
        <v>196.59800000000001</v>
      </c>
      <c r="K13" s="208">
        <v>-1.0442629121354365</v>
      </c>
      <c r="L13" s="26">
        <v>180.37799999999999</v>
      </c>
      <c r="M13" s="42">
        <v>181.315</v>
      </c>
      <c r="N13" s="208">
        <v>-0.51678018917354429</v>
      </c>
      <c r="O13" s="26">
        <v>172.30199999999999</v>
      </c>
      <c r="P13" s="42">
        <v>174.756</v>
      </c>
      <c r="Q13" s="43">
        <v>-1.404243631119966</v>
      </c>
    </row>
    <row r="14" spans="1:17" ht="15" customHeight="1" thickBot="1" x14ac:dyDescent="0.25">
      <c r="A14" s="471"/>
      <c r="B14" s="258" t="s">
        <v>48</v>
      </c>
      <c r="C14" s="30">
        <v>280.44400000000002</v>
      </c>
      <c r="D14" s="375">
        <v>276.24900000000002</v>
      </c>
      <c r="E14" s="47">
        <v>1.5185575332399366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2"/>
      <c r="B15" s="259" t="s">
        <v>25</v>
      </c>
      <c r="C15" s="209">
        <v>179.69892767833838</v>
      </c>
      <c r="D15" s="376">
        <v>180.93275626314292</v>
      </c>
      <c r="E15" s="211">
        <v>-0.68192659543090139</v>
      </c>
      <c r="F15" s="209">
        <v>183.04800733409357</v>
      </c>
      <c r="G15" s="210">
        <v>183.53528179873959</v>
      </c>
      <c r="H15" s="409">
        <v>-0.26549362055648462</v>
      </c>
      <c r="I15" s="209">
        <v>179.24246116952665</v>
      </c>
      <c r="J15" s="210">
        <v>185.21836926271504</v>
      </c>
      <c r="K15" s="409">
        <v>-3.2264122165507914</v>
      </c>
      <c r="L15" s="209">
        <v>169.68582940098756</v>
      </c>
      <c r="M15" s="210">
        <v>171.70681433695506</v>
      </c>
      <c r="N15" s="409">
        <v>-1.1769975139143587</v>
      </c>
      <c r="O15" s="209">
        <v>163.75709968910041</v>
      </c>
      <c r="P15" s="210">
        <v>159.76842445912712</v>
      </c>
      <c r="Q15" s="211">
        <v>2.4965353720401131</v>
      </c>
    </row>
    <row r="16" spans="1:17" ht="15.75" customHeight="1" x14ac:dyDescent="0.2">
      <c r="A16" s="470" t="s">
        <v>26</v>
      </c>
      <c r="B16" s="255" t="s">
        <v>44</v>
      </c>
      <c r="C16" s="31">
        <v>176.59</v>
      </c>
      <c r="D16" s="127">
        <v>175.328</v>
      </c>
      <c r="E16" s="128">
        <v>0.71979375798503398</v>
      </c>
      <c r="F16" s="121">
        <v>175.869</v>
      </c>
      <c r="G16" s="122">
        <v>174.83799999999999</v>
      </c>
      <c r="H16" s="123">
        <v>0.58968874043400521</v>
      </c>
      <c r="I16" s="121">
        <v>180.91800000000001</v>
      </c>
      <c r="J16" s="122">
        <v>178.09200000000001</v>
      </c>
      <c r="K16" s="123">
        <v>1.5868202951283568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5"/>
      <c r="B17" s="260" t="s">
        <v>45</v>
      </c>
      <c r="C17" s="26">
        <v>188.792</v>
      </c>
      <c r="D17" s="42">
        <v>181.56200000000001</v>
      </c>
      <c r="E17" s="43">
        <v>3.9821107941088938</v>
      </c>
      <c r="F17" s="26">
        <v>185.33199999999999</v>
      </c>
      <c r="G17" s="42">
        <v>180.27600000000001</v>
      </c>
      <c r="H17" s="208">
        <v>2.8045885198251472</v>
      </c>
      <c r="I17" s="26">
        <v>198.214</v>
      </c>
      <c r="J17" s="42">
        <v>184.708</v>
      </c>
      <c r="K17" s="208">
        <v>7.3120817723108908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5"/>
      <c r="B18" s="260" t="s">
        <v>46</v>
      </c>
      <c r="C18" s="26">
        <v>188.102</v>
      </c>
      <c r="D18" s="42">
        <v>186.83799999999999</v>
      </c>
      <c r="E18" s="43">
        <v>0.6765219066785183</v>
      </c>
      <c r="F18" s="26">
        <v>188.315</v>
      </c>
      <c r="G18" s="42">
        <v>187.25</v>
      </c>
      <c r="H18" s="208">
        <v>0.56875834445927775</v>
      </c>
      <c r="I18" s="26">
        <v>187.98400000000001</v>
      </c>
      <c r="J18" s="42">
        <v>186.852</v>
      </c>
      <c r="K18" s="208">
        <v>0.60582707169310734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5"/>
      <c r="B19" s="260" t="s">
        <v>47</v>
      </c>
      <c r="C19" s="26">
        <v>196.66200000000001</v>
      </c>
      <c r="D19" s="42">
        <v>195.529</v>
      </c>
      <c r="E19" s="43">
        <v>0.5794536871768432</v>
      </c>
      <c r="F19" s="26">
        <v>197.637</v>
      </c>
      <c r="G19" s="42">
        <v>196.703</v>
      </c>
      <c r="H19" s="208">
        <v>0.47482753186275622</v>
      </c>
      <c r="I19" s="26">
        <v>192.535</v>
      </c>
      <c r="J19" s="42">
        <v>189.214</v>
      </c>
      <c r="K19" s="208">
        <v>1.755155538173707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5"/>
      <c r="B20" s="260" t="s">
        <v>48</v>
      </c>
      <c r="C20" s="30">
        <v>185.71600000000001</v>
      </c>
      <c r="D20" s="125">
        <v>179.68799999999999</v>
      </c>
      <c r="E20" s="47">
        <v>3.3547037086505611</v>
      </c>
      <c r="F20" s="30">
        <v>176.006</v>
      </c>
      <c r="G20" s="125">
        <v>176.381</v>
      </c>
      <c r="H20" s="44">
        <v>-0.21260793396114092</v>
      </c>
      <c r="I20" s="30">
        <v>206.495</v>
      </c>
      <c r="J20" s="125">
        <v>209.464</v>
      </c>
      <c r="K20" s="44">
        <v>-1.4174273383493079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6"/>
      <c r="B21" s="261" t="s">
        <v>25</v>
      </c>
      <c r="C21" s="209">
        <v>192.47237519502056</v>
      </c>
      <c r="D21" s="210">
        <v>190.41970169146336</v>
      </c>
      <c r="E21" s="211">
        <v>1.0779732797203643</v>
      </c>
      <c r="F21" s="209">
        <v>192.28845230424719</v>
      </c>
      <c r="G21" s="210">
        <v>191.0006786602072</v>
      </c>
      <c r="H21" s="409">
        <v>0.67422464311289387</v>
      </c>
      <c r="I21" s="209">
        <v>192.87594907138973</v>
      </c>
      <c r="J21" s="210">
        <v>187.62944188361672</v>
      </c>
      <c r="K21" s="409">
        <v>2.7962067866871996</v>
      </c>
      <c r="L21" s="130" t="s">
        <v>97</v>
      </c>
      <c r="M21" s="410" t="s">
        <v>97</v>
      </c>
      <c r="N21" s="411" t="s">
        <v>161</v>
      </c>
      <c r="O21" s="130" t="s">
        <v>97</v>
      </c>
      <c r="P21" s="410" t="s">
        <v>97</v>
      </c>
      <c r="Q21" s="132" t="s">
        <v>161</v>
      </c>
    </row>
    <row r="22" spans="1:17" ht="15.75" customHeight="1" x14ac:dyDescent="0.2">
      <c r="A22" s="470" t="s">
        <v>49</v>
      </c>
      <c r="B22" s="262" t="s">
        <v>44</v>
      </c>
      <c r="C22" s="121">
        <v>310.41199999999998</v>
      </c>
      <c r="D22" s="122">
        <v>333.702</v>
      </c>
      <c r="E22" s="124">
        <v>-6.979280915307676</v>
      </c>
      <c r="F22" s="296" t="s">
        <v>28</v>
      </c>
      <c r="G22" s="297" t="s">
        <v>28</v>
      </c>
      <c r="H22" s="123" t="s">
        <v>28</v>
      </c>
      <c r="I22" s="30">
        <v>310.41199999999998</v>
      </c>
      <c r="J22" s="125">
        <v>333.702</v>
      </c>
      <c r="K22" s="44">
        <v>-6.979280915307676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5"/>
      <c r="B23" s="260" t="s">
        <v>45</v>
      </c>
      <c r="C23" s="30">
        <v>460.863</v>
      </c>
      <c r="D23" s="125">
        <v>442.72199999999998</v>
      </c>
      <c r="E23" s="47">
        <v>4.0976052692208702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338.04700000000003</v>
      </c>
      <c r="M23" s="125">
        <v>335.34399999999999</v>
      </c>
      <c r="N23" s="44">
        <v>0.80603797891121687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5"/>
      <c r="B24" s="260" t="s">
        <v>46</v>
      </c>
      <c r="C24" s="30">
        <v>308.346</v>
      </c>
      <c r="D24" s="125">
        <v>307.625</v>
      </c>
      <c r="E24" s="47">
        <v>0.2343762698090219</v>
      </c>
      <c r="F24" s="30">
        <v>475.74</v>
      </c>
      <c r="G24" s="125">
        <v>475.22399999999999</v>
      </c>
      <c r="H24" s="44">
        <v>0.10858037472855318</v>
      </c>
      <c r="I24" s="30" t="s">
        <v>97</v>
      </c>
      <c r="J24" s="125" t="s">
        <v>97</v>
      </c>
      <c r="K24" s="44" t="s">
        <v>161</v>
      </c>
      <c r="L24" s="30">
        <v>313.48099999999999</v>
      </c>
      <c r="M24" s="125">
        <v>311.34500000000003</v>
      </c>
      <c r="N24" s="44">
        <v>0.68605566172572774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5"/>
      <c r="B25" s="260" t="s">
        <v>47</v>
      </c>
      <c r="C25" s="30">
        <v>450.09500000000003</v>
      </c>
      <c r="D25" s="125">
        <v>446.178</v>
      </c>
      <c r="E25" s="47">
        <v>0.87790074813191821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5"/>
      <c r="B26" s="260" t="s">
        <v>48</v>
      </c>
      <c r="C26" s="30">
        <v>381.03699999999998</v>
      </c>
      <c r="D26" s="125">
        <v>394.70400000000001</v>
      </c>
      <c r="E26" s="47">
        <v>-3.4625947545502531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366.01900000000001</v>
      </c>
      <c r="M26" s="125">
        <v>366.40300000000002</v>
      </c>
      <c r="N26" s="44">
        <v>-0.10480263534960536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4"/>
      <c r="B27" s="261" t="s">
        <v>25</v>
      </c>
      <c r="C27" s="209">
        <v>408.6471981945287</v>
      </c>
      <c r="D27" s="210">
        <v>406.95815948460529</v>
      </c>
      <c r="E27" s="211">
        <v>0.41503989305989158</v>
      </c>
      <c r="F27" s="209">
        <v>390.53434488892248</v>
      </c>
      <c r="G27" s="210">
        <v>391.82491347567378</v>
      </c>
      <c r="H27" s="409">
        <v>-0.32937379486754609</v>
      </c>
      <c r="I27" s="130">
        <v>362.13258759581782</v>
      </c>
      <c r="J27" s="410">
        <v>366.15691029173507</v>
      </c>
      <c r="K27" s="411">
        <v>-1.0990705303665784</v>
      </c>
      <c r="L27" s="209">
        <v>316.76013525720941</v>
      </c>
      <c r="M27" s="210">
        <v>314.61546727067474</v>
      </c>
      <c r="N27" s="409">
        <v>0.68167913203375274</v>
      </c>
      <c r="O27" s="209">
        <v>450.17736506853799</v>
      </c>
      <c r="P27" s="210">
        <v>446.28722176124683</v>
      </c>
      <c r="Q27" s="211">
        <v>0.8716680912213759</v>
      </c>
    </row>
    <row r="28" spans="1:17" ht="15.75" customHeight="1" x14ac:dyDescent="0.2">
      <c r="A28" s="470" t="s">
        <v>50</v>
      </c>
      <c r="B28" s="262" t="s">
        <v>44</v>
      </c>
      <c r="C28" s="121">
        <v>306.99900000000002</v>
      </c>
      <c r="D28" s="122">
        <v>305.17500000000001</v>
      </c>
      <c r="E28" s="124">
        <v>0.59768985008602016</v>
      </c>
      <c r="F28" s="296">
        <v>305.53899999999999</v>
      </c>
      <c r="G28" s="297">
        <v>303.46300000000002</v>
      </c>
      <c r="H28" s="123">
        <v>0.68410316908485214</v>
      </c>
      <c r="I28" s="377" t="s">
        <v>97</v>
      </c>
      <c r="J28" s="378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5"/>
      <c r="B29" s="260" t="s">
        <v>45</v>
      </c>
      <c r="C29" s="30">
        <v>277.43200000000002</v>
      </c>
      <c r="D29" s="125">
        <v>275.21300000000002</v>
      </c>
      <c r="E29" s="47">
        <v>0.80628458684727611</v>
      </c>
      <c r="F29" s="30">
        <v>219.012</v>
      </c>
      <c r="G29" s="125">
        <v>216.82300000000001</v>
      </c>
      <c r="H29" s="44">
        <v>1.0095792420545757</v>
      </c>
      <c r="I29" s="298">
        <v>268.26799999999997</v>
      </c>
      <c r="J29" s="299">
        <v>267.315</v>
      </c>
      <c r="K29" s="44">
        <v>0.35650823934308756</v>
      </c>
      <c r="L29" s="30">
        <v>313.56099999999998</v>
      </c>
      <c r="M29" s="125">
        <v>315.10000000000002</v>
      </c>
      <c r="N29" s="44">
        <v>-0.48841637575374292</v>
      </c>
      <c r="O29" s="30">
        <v>349.096</v>
      </c>
      <c r="P29" s="125">
        <v>350.25900000000001</v>
      </c>
      <c r="Q29" s="47">
        <v>-0.33204000468225253</v>
      </c>
    </row>
    <row r="30" spans="1:17" ht="15" customHeight="1" x14ac:dyDescent="0.2">
      <c r="A30" s="475"/>
      <c r="B30" s="260" t="s">
        <v>46</v>
      </c>
      <c r="C30" s="30">
        <v>241.483</v>
      </c>
      <c r="D30" s="125">
        <v>246.81899999999999</v>
      </c>
      <c r="E30" s="47">
        <v>-2.1619081189049405</v>
      </c>
      <c r="F30" s="30">
        <v>290.86700000000002</v>
      </c>
      <c r="G30" s="125">
        <v>296.38</v>
      </c>
      <c r="H30" s="44">
        <v>-1.8601120183548072</v>
      </c>
      <c r="I30" s="298">
        <v>241.916</v>
      </c>
      <c r="J30" s="299">
        <v>243.25399999999999</v>
      </c>
      <c r="K30" s="44">
        <v>-0.55004234257195928</v>
      </c>
      <c r="L30" s="30">
        <v>238.858</v>
      </c>
      <c r="M30" s="125">
        <v>244.83799999999999</v>
      </c>
      <c r="N30" s="44">
        <v>-2.4424313219353162</v>
      </c>
      <c r="O30" s="30">
        <v>257.66199999999998</v>
      </c>
      <c r="P30" s="125">
        <v>255.96600000000001</v>
      </c>
      <c r="Q30" s="47">
        <v>0.66258799996873396</v>
      </c>
    </row>
    <row r="31" spans="1:17" ht="15" customHeight="1" x14ac:dyDescent="0.2">
      <c r="A31" s="475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5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4"/>
      <c r="B33" s="261" t="s">
        <v>25</v>
      </c>
      <c r="C33" s="209">
        <v>254.87534024138074</v>
      </c>
      <c r="D33" s="210">
        <v>257.72198658364442</v>
      </c>
      <c r="E33" s="211">
        <v>-1.104541517779972</v>
      </c>
      <c r="F33" s="209">
        <v>257.74448727523907</v>
      </c>
      <c r="G33" s="210">
        <v>254.5738418628026</v>
      </c>
      <c r="H33" s="409">
        <v>1.2454718007301104</v>
      </c>
      <c r="I33" s="412">
        <v>262.60087378456871</v>
      </c>
      <c r="J33" s="413">
        <v>262.08542776533437</v>
      </c>
      <c r="K33" s="409">
        <v>0.19667099526641801</v>
      </c>
      <c r="L33" s="209">
        <v>244.35405506228162</v>
      </c>
      <c r="M33" s="210">
        <v>249.53811762916635</v>
      </c>
      <c r="N33" s="409">
        <v>-2.0774632012687801</v>
      </c>
      <c r="O33" s="209">
        <v>305.79012305470053</v>
      </c>
      <c r="P33" s="210">
        <v>302.68092316227461</v>
      </c>
      <c r="Q33" s="211">
        <v>1.0272203018090449</v>
      </c>
    </row>
    <row r="34" spans="1:17" ht="15.75" customHeight="1" x14ac:dyDescent="0.2">
      <c r="A34" s="470" t="s">
        <v>51</v>
      </c>
      <c r="B34" s="263" t="s">
        <v>52</v>
      </c>
      <c r="C34" s="25">
        <v>540.67700000000002</v>
      </c>
      <c r="D34" s="24">
        <v>540.85599999999999</v>
      </c>
      <c r="E34" s="41">
        <v>-3.3095685358020176E-2</v>
      </c>
      <c r="F34" s="25">
        <v>567.56899999999996</v>
      </c>
      <c r="G34" s="24">
        <v>563.97299999999996</v>
      </c>
      <c r="H34" s="126">
        <v>0.63761917680456404</v>
      </c>
      <c r="I34" s="25">
        <v>470.96800000000002</v>
      </c>
      <c r="J34" s="24">
        <v>480.322</v>
      </c>
      <c r="K34" s="126">
        <v>-1.9474435899250888</v>
      </c>
      <c r="L34" s="25">
        <v>539.11099999999999</v>
      </c>
      <c r="M34" s="24">
        <v>546.76599999999996</v>
      </c>
      <c r="N34" s="126">
        <v>-1.4000504786325363</v>
      </c>
      <c r="O34" s="25">
        <v>528.88699999999994</v>
      </c>
      <c r="P34" s="24">
        <v>514.20000000000005</v>
      </c>
      <c r="Q34" s="41">
        <v>2.8562816024892834</v>
      </c>
    </row>
    <row r="35" spans="1:17" ht="15.75" customHeight="1" thickBot="1" x14ac:dyDescent="0.25">
      <c r="A35" s="473"/>
      <c r="B35" s="255" t="s">
        <v>53</v>
      </c>
      <c r="C35" s="31">
        <v>842.846</v>
      </c>
      <c r="D35" s="127">
        <v>838.51300000000003</v>
      </c>
      <c r="E35" s="128">
        <v>0.51674810050648823</v>
      </c>
      <c r="F35" s="31">
        <v>870.21900000000005</v>
      </c>
      <c r="G35" s="127">
        <v>866.27099999999996</v>
      </c>
      <c r="H35" s="300">
        <v>0.45574652735692323</v>
      </c>
      <c r="I35" s="31">
        <v>808.976</v>
      </c>
      <c r="J35" s="127">
        <v>840.04200000000003</v>
      </c>
      <c r="K35" s="300">
        <v>-3.6981484259120414</v>
      </c>
      <c r="L35" s="31">
        <v>605.76700000000005</v>
      </c>
      <c r="M35" s="127">
        <v>604.50400000000002</v>
      </c>
      <c r="N35" s="300">
        <v>0.20893161997274354</v>
      </c>
      <c r="O35" s="31">
        <v>900.85599999999999</v>
      </c>
      <c r="P35" s="127">
        <v>859.71100000000001</v>
      </c>
      <c r="Q35" s="128">
        <v>4.785910614148241</v>
      </c>
    </row>
    <row r="36" spans="1:17" ht="15" customHeight="1" thickBot="1" x14ac:dyDescent="0.25">
      <c r="A36" s="474"/>
      <c r="B36" s="259" t="s">
        <v>25</v>
      </c>
      <c r="C36" s="209">
        <v>608.04899538328152</v>
      </c>
      <c r="D36" s="210">
        <v>608.44821988015542</v>
      </c>
      <c r="E36" s="211">
        <v>-6.5613553270405328E-2</v>
      </c>
      <c r="F36" s="209">
        <v>625.84704255992403</v>
      </c>
      <c r="G36" s="210">
        <v>624.18514937094596</v>
      </c>
      <c r="H36" s="409">
        <v>0.266250036652254</v>
      </c>
      <c r="I36" s="209">
        <v>577.60246458542235</v>
      </c>
      <c r="J36" s="210">
        <v>591.6945782727563</v>
      </c>
      <c r="K36" s="409">
        <v>-2.3816533402200348</v>
      </c>
      <c r="L36" s="209">
        <v>553.93715220468164</v>
      </c>
      <c r="M36" s="210">
        <v>560.81186395146563</v>
      </c>
      <c r="N36" s="409">
        <v>-1.2258499130786837</v>
      </c>
      <c r="O36" s="209">
        <v>609.8261315369615</v>
      </c>
      <c r="P36" s="210">
        <v>596.70555359533705</v>
      </c>
      <c r="Q36" s="211">
        <v>2.1988362371640204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8" sqref="L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2" t="s">
        <v>0</v>
      </c>
      <c r="B5" s="495" t="s">
        <v>186</v>
      </c>
      <c r="C5" s="479" t="s">
        <v>1</v>
      </c>
      <c r="D5" s="480"/>
      <c r="E5" s="481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3"/>
      <c r="B6" s="496"/>
      <c r="C6" s="482"/>
      <c r="D6" s="483"/>
      <c r="E6" s="484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3"/>
      <c r="B7" s="497"/>
      <c r="C7" s="264" t="s">
        <v>27</v>
      </c>
      <c r="D7" s="265"/>
      <c r="E7" s="140" t="s">
        <v>187</v>
      </c>
      <c r="F7" s="477" t="s">
        <v>27</v>
      </c>
      <c r="G7" s="478"/>
      <c r="H7" s="266" t="s">
        <v>187</v>
      </c>
      <c r="I7" s="477" t="s">
        <v>27</v>
      </c>
      <c r="J7" s="478"/>
      <c r="K7" s="266" t="s">
        <v>187</v>
      </c>
      <c r="L7" s="477" t="s">
        <v>27</v>
      </c>
      <c r="M7" s="478"/>
      <c r="N7" s="266" t="s">
        <v>187</v>
      </c>
      <c r="O7" s="477" t="s">
        <v>27</v>
      </c>
      <c r="P7" s="478"/>
      <c r="Q7" s="266" t="s">
        <v>187</v>
      </c>
    </row>
    <row r="8" spans="1:17" ht="15.75" customHeight="1" thickBot="1" x14ac:dyDescent="0.25">
      <c r="A8" s="494"/>
      <c r="B8" s="498"/>
      <c r="C8" s="12" t="s">
        <v>272</v>
      </c>
      <c r="D8" s="385" t="s">
        <v>266</v>
      </c>
      <c r="E8" s="392" t="s">
        <v>15</v>
      </c>
      <c r="F8" s="12" t="s">
        <v>272</v>
      </c>
      <c r="G8" s="385" t="s">
        <v>266</v>
      </c>
      <c r="H8" s="392" t="s">
        <v>15</v>
      </c>
      <c r="I8" s="12" t="s">
        <v>272</v>
      </c>
      <c r="J8" s="385" t="s">
        <v>266</v>
      </c>
      <c r="K8" s="392" t="s">
        <v>15</v>
      </c>
      <c r="L8" s="238" t="s">
        <v>272</v>
      </c>
      <c r="M8" s="385" t="s">
        <v>266</v>
      </c>
      <c r="N8" s="392" t="s">
        <v>15</v>
      </c>
      <c r="O8" s="238" t="s">
        <v>272</v>
      </c>
      <c r="P8" s="385" t="s">
        <v>266</v>
      </c>
      <c r="Q8" s="392" t="s">
        <v>15</v>
      </c>
    </row>
    <row r="9" spans="1:17" ht="24" customHeight="1" x14ac:dyDescent="0.2">
      <c r="A9" s="470" t="s">
        <v>39</v>
      </c>
      <c r="B9" s="267" t="s">
        <v>85</v>
      </c>
      <c r="C9" s="25">
        <v>1645.001</v>
      </c>
      <c r="D9" s="386">
        <v>1608.2059999999999</v>
      </c>
      <c r="E9" s="393">
        <v>2.2879531602294776</v>
      </c>
      <c r="F9" s="25">
        <v>1658.847</v>
      </c>
      <c r="G9" s="386">
        <v>1611.8030000000001</v>
      </c>
      <c r="H9" s="393">
        <v>2.9187189749615721</v>
      </c>
      <c r="I9" s="25">
        <v>1721.4380000000001</v>
      </c>
      <c r="J9" s="386">
        <v>1628.22</v>
      </c>
      <c r="K9" s="393">
        <v>5.7251477073122841</v>
      </c>
      <c r="L9" s="73">
        <v>1598.336</v>
      </c>
      <c r="M9" s="386">
        <v>1541.1469999999999</v>
      </c>
      <c r="N9" s="393">
        <v>3.7108075997941845</v>
      </c>
      <c r="O9" s="73">
        <v>1583.02</v>
      </c>
      <c r="P9" s="386">
        <v>1588.8489999999999</v>
      </c>
      <c r="Q9" s="393">
        <v>-0.36686935007668764</v>
      </c>
    </row>
    <row r="10" spans="1:17" ht="27" customHeight="1" x14ac:dyDescent="0.2">
      <c r="A10" s="473"/>
      <c r="B10" s="268" t="s">
        <v>86</v>
      </c>
      <c r="C10" s="26">
        <v>1780.345</v>
      </c>
      <c r="D10" s="387">
        <v>1770.4639999999999</v>
      </c>
      <c r="E10" s="394">
        <v>0.55810228279140872</v>
      </c>
      <c r="F10" s="26">
        <v>1792.1320000000001</v>
      </c>
      <c r="G10" s="387">
        <v>1782.4970000000001</v>
      </c>
      <c r="H10" s="394">
        <v>0.5405338690612097</v>
      </c>
      <c r="I10" s="26">
        <v>1829.9590000000001</v>
      </c>
      <c r="J10" s="387">
        <v>1785.6289999999999</v>
      </c>
      <c r="K10" s="394">
        <v>2.48259856890766</v>
      </c>
      <c r="L10" s="129">
        <v>1736.9580000000001</v>
      </c>
      <c r="M10" s="387">
        <v>1763.7249999999999</v>
      </c>
      <c r="N10" s="394">
        <v>-1.5176402216898794</v>
      </c>
      <c r="O10" s="129">
        <v>1689.48</v>
      </c>
      <c r="P10" s="387">
        <v>1712.615</v>
      </c>
      <c r="Q10" s="394">
        <v>-1.350858190544868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8" t="s">
        <v>28</v>
      </c>
      <c r="E11" s="395" t="s">
        <v>28</v>
      </c>
      <c r="F11" s="30" t="s">
        <v>28</v>
      </c>
      <c r="G11" s="388" t="s">
        <v>28</v>
      </c>
      <c r="H11" s="395" t="s">
        <v>28</v>
      </c>
      <c r="I11" s="30" t="s">
        <v>28</v>
      </c>
      <c r="J11" s="388" t="s">
        <v>28</v>
      </c>
      <c r="K11" s="395" t="s">
        <v>28</v>
      </c>
      <c r="L11" s="407" t="s">
        <v>28</v>
      </c>
      <c r="M11" s="388" t="s">
        <v>28</v>
      </c>
      <c r="N11" s="395" t="s">
        <v>28</v>
      </c>
      <c r="O11" s="407" t="s">
        <v>28</v>
      </c>
      <c r="P11" s="388" t="s">
        <v>28</v>
      </c>
      <c r="Q11" s="395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4">
        <v>1727.4142343183985</v>
      </c>
      <c r="D12" s="389">
        <v>1709.669538487092</v>
      </c>
      <c r="E12" s="396">
        <v>1.0379020876168239</v>
      </c>
      <c r="F12" s="384">
        <v>1734.3160649759366</v>
      </c>
      <c r="G12" s="389">
        <v>1694.260292103517</v>
      </c>
      <c r="H12" s="396">
        <v>2.3642041933644151</v>
      </c>
      <c r="I12" s="384">
        <v>1819.4603173913044</v>
      </c>
      <c r="J12" s="389">
        <v>1764.9899352001228</v>
      </c>
      <c r="K12" s="396">
        <v>3.0861582326816817</v>
      </c>
      <c r="L12" s="408">
        <v>1685.3987569331157</v>
      </c>
      <c r="M12" s="389">
        <v>1753.0553458275213</v>
      </c>
      <c r="N12" s="396">
        <v>-3.8593527041480025</v>
      </c>
      <c r="O12" s="408">
        <v>1645.0265490754218</v>
      </c>
      <c r="P12" s="389">
        <v>1664.2293986679047</v>
      </c>
      <c r="Q12" s="396">
        <v>-1.1538583327426692</v>
      </c>
    </row>
    <row r="13" spans="1:17" ht="20.25" customHeight="1" x14ac:dyDescent="0.2">
      <c r="A13" s="470" t="s">
        <v>29</v>
      </c>
      <c r="B13" s="267" t="s">
        <v>30</v>
      </c>
      <c r="C13" s="25">
        <v>1158.1079999999999</v>
      </c>
      <c r="D13" s="386">
        <v>1163.2</v>
      </c>
      <c r="E13" s="393">
        <v>-0.43775790921596441</v>
      </c>
      <c r="F13" s="25">
        <v>1091.7429999999999</v>
      </c>
      <c r="G13" s="386">
        <v>1232.8420000000001</v>
      </c>
      <c r="H13" s="393">
        <v>-11.445018907532365</v>
      </c>
      <c r="I13" s="25" t="s">
        <v>97</v>
      </c>
      <c r="J13" s="386">
        <v>1055.248</v>
      </c>
      <c r="K13" s="393" t="s">
        <v>161</v>
      </c>
      <c r="L13" s="73">
        <v>1209.499</v>
      </c>
      <c r="M13" s="386">
        <v>1230.7739999999999</v>
      </c>
      <c r="N13" s="393">
        <v>-1.7285870517251636</v>
      </c>
      <c r="O13" s="73" t="s">
        <v>97</v>
      </c>
      <c r="P13" s="386" t="s">
        <v>97</v>
      </c>
      <c r="Q13" s="393" t="s">
        <v>161</v>
      </c>
    </row>
    <row r="14" spans="1:17" ht="20.25" customHeight="1" thickBot="1" x14ac:dyDescent="0.25">
      <c r="A14" s="473"/>
      <c r="B14" s="268" t="s">
        <v>31</v>
      </c>
      <c r="C14" s="30">
        <v>834.59299999999996</v>
      </c>
      <c r="D14" s="388">
        <v>837.65099999999995</v>
      </c>
      <c r="E14" s="395">
        <v>-0.36506850705126509</v>
      </c>
      <c r="F14" s="30">
        <v>815.14700000000005</v>
      </c>
      <c r="G14" s="388">
        <v>843.44799999999998</v>
      </c>
      <c r="H14" s="395">
        <v>-3.3553935749447428</v>
      </c>
      <c r="I14" s="30">
        <v>834.56500000000005</v>
      </c>
      <c r="J14" s="388">
        <v>888.34299999999996</v>
      </c>
      <c r="K14" s="395">
        <v>-6.0537427547692628</v>
      </c>
      <c r="L14" s="407">
        <v>823.76800000000003</v>
      </c>
      <c r="M14" s="388">
        <v>835.60400000000004</v>
      </c>
      <c r="N14" s="395">
        <v>-1.4164604286240865</v>
      </c>
      <c r="O14" s="407">
        <v>862.61099999999999</v>
      </c>
      <c r="P14" s="388">
        <v>800.29100000000005</v>
      </c>
      <c r="Q14" s="395">
        <v>7.787167417851748</v>
      </c>
    </row>
    <row r="15" spans="1:17" ht="20.25" customHeight="1" thickBot="1" x14ac:dyDescent="0.25">
      <c r="A15" s="489"/>
      <c r="B15" s="272" t="s">
        <v>25</v>
      </c>
      <c r="C15" s="384">
        <v>872.82627328542583</v>
      </c>
      <c r="D15" s="389">
        <v>910.12023088604462</v>
      </c>
      <c r="E15" s="396">
        <v>-4.0976957038205146</v>
      </c>
      <c r="F15" s="384">
        <v>840.34909130407402</v>
      </c>
      <c r="G15" s="389">
        <v>867.89429811419359</v>
      </c>
      <c r="H15" s="396">
        <v>-3.1737974163410501</v>
      </c>
      <c r="I15" s="384">
        <v>837.84336513729579</v>
      </c>
      <c r="J15" s="389">
        <v>981.43223882307973</v>
      </c>
      <c r="K15" s="396">
        <v>-14.630543811967476</v>
      </c>
      <c r="L15" s="408">
        <v>998.63524607072691</v>
      </c>
      <c r="M15" s="389">
        <v>971.36676473406794</v>
      </c>
      <c r="N15" s="396">
        <v>2.8072281579578529</v>
      </c>
      <c r="O15" s="408">
        <v>893.43674591101001</v>
      </c>
      <c r="P15" s="389">
        <v>933.89687180384374</v>
      </c>
      <c r="Q15" s="396">
        <v>-4.3323976248773644</v>
      </c>
    </row>
    <row r="16" spans="1:17" ht="18.75" customHeight="1" x14ac:dyDescent="0.2">
      <c r="A16" s="470" t="s">
        <v>32</v>
      </c>
      <c r="B16" s="273" t="s">
        <v>33</v>
      </c>
      <c r="C16" s="25" t="s">
        <v>97</v>
      </c>
      <c r="D16" s="386" t="s">
        <v>97</v>
      </c>
      <c r="E16" s="393" t="s">
        <v>161</v>
      </c>
      <c r="F16" s="121" t="s">
        <v>28</v>
      </c>
      <c r="G16" s="399" t="s">
        <v>28</v>
      </c>
      <c r="H16" s="402" t="s">
        <v>28</v>
      </c>
      <c r="I16" s="25" t="s">
        <v>28</v>
      </c>
      <c r="J16" s="386" t="s">
        <v>28</v>
      </c>
      <c r="K16" s="393" t="s">
        <v>28</v>
      </c>
      <c r="L16" s="73" t="s">
        <v>28</v>
      </c>
      <c r="M16" s="386" t="s">
        <v>28</v>
      </c>
      <c r="N16" s="393" t="s">
        <v>28</v>
      </c>
      <c r="O16" s="121" t="s">
        <v>97</v>
      </c>
      <c r="P16" s="399" t="s">
        <v>97</v>
      </c>
      <c r="Q16" s="402" t="s">
        <v>161</v>
      </c>
    </row>
    <row r="17" spans="1:17" ht="18" customHeight="1" thickBot="1" x14ac:dyDescent="0.25">
      <c r="A17" s="473"/>
      <c r="B17" s="268" t="s">
        <v>34</v>
      </c>
      <c r="C17" s="31">
        <v>571.33900000000006</v>
      </c>
      <c r="D17" s="390">
        <v>572.60699999999997</v>
      </c>
      <c r="E17" s="397">
        <v>-0.22144332849579473</v>
      </c>
      <c r="F17" s="30" t="s">
        <v>97</v>
      </c>
      <c r="G17" s="388" t="s">
        <v>97</v>
      </c>
      <c r="H17" s="395" t="s">
        <v>161</v>
      </c>
      <c r="I17" s="31" t="s">
        <v>28</v>
      </c>
      <c r="J17" s="390" t="s">
        <v>28</v>
      </c>
      <c r="K17" s="397" t="s">
        <v>28</v>
      </c>
      <c r="L17" s="368" t="s">
        <v>28</v>
      </c>
      <c r="M17" s="390" t="s">
        <v>28</v>
      </c>
      <c r="N17" s="397" t="s">
        <v>28</v>
      </c>
      <c r="O17" s="30" t="s">
        <v>97</v>
      </c>
      <c r="P17" s="388" t="s">
        <v>97</v>
      </c>
      <c r="Q17" s="395" t="s">
        <v>161</v>
      </c>
    </row>
    <row r="18" spans="1:17" ht="18.75" customHeight="1" thickBot="1" x14ac:dyDescent="0.25">
      <c r="A18" s="489" t="s">
        <v>26</v>
      </c>
      <c r="B18" s="272" t="s">
        <v>25</v>
      </c>
      <c r="C18" s="384">
        <v>660.83274064080945</v>
      </c>
      <c r="D18" s="389">
        <v>666.54602864938602</v>
      </c>
      <c r="E18" s="396">
        <v>-0.85714830829512778</v>
      </c>
      <c r="F18" s="369" t="s">
        <v>97</v>
      </c>
      <c r="G18" s="400" t="s">
        <v>97</v>
      </c>
      <c r="H18" s="403" t="s">
        <v>161</v>
      </c>
      <c r="I18" s="370" t="s">
        <v>28</v>
      </c>
      <c r="J18" s="405" t="s">
        <v>28</v>
      </c>
      <c r="K18" s="406" t="s">
        <v>28</v>
      </c>
      <c r="L18" s="371" t="s">
        <v>28</v>
      </c>
      <c r="M18" s="405" t="s">
        <v>28</v>
      </c>
      <c r="N18" s="406" t="s">
        <v>28</v>
      </c>
      <c r="O18" s="369" t="s">
        <v>97</v>
      </c>
      <c r="P18" s="400" t="s">
        <v>97</v>
      </c>
      <c r="Q18" s="403" t="s">
        <v>161</v>
      </c>
    </row>
    <row r="19" spans="1:17" ht="18.75" customHeight="1" x14ac:dyDescent="0.2">
      <c r="A19" s="490" t="s">
        <v>38</v>
      </c>
      <c r="B19" s="491"/>
      <c r="C19" s="25" t="s">
        <v>97</v>
      </c>
      <c r="D19" s="386" t="s">
        <v>97</v>
      </c>
      <c r="E19" s="393" t="s">
        <v>161</v>
      </c>
      <c r="F19" s="27" t="s">
        <v>97</v>
      </c>
      <c r="G19" s="401" t="s">
        <v>97</v>
      </c>
      <c r="H19" s="404" t="s">
        <v>161</v>
      </c>
      <c r="I19" s="27" t="s">
        <v>28</v>
      </c>
      <c r="J19" s="401" t="s">
        <v>28</v>
      </c>
      <c r="K19" s="404" t="s">
        <v>28</v>
      </c>
      <c r="L19" s="145" t="s">
        <v>28</v>
      </c>
      <c r="M19" s="401" t="s">
        <v>28</v>
      </c>
      <c r="N19" s="404" t="s">
        <v>28</v>
      </c>
      <c r="O19" s="145" t="s">
        <v>28</v>
      </c>
      <c r="P19" s="401" t="s">
        <v>28</v>
      </c>
      <c r="Q19" s="404" t="s">
        <v>28</v>
      </c>
    </row>
    <row r="20" spans="1:17" ht="20.25" customHeight="1" x14ac:dyDescent="0.2">
      <c r="A20" s="485" t="s">
        <v>35</v>
      </c>
      <c r="B20" s="486"/>
      <c r="C20" s="26">
        <v>359.24799999999999</v>
      </c>
      <c r="D20" s="387">
        <v>354.28699999999998</v>
      </c>
      <c r="E20" s="394">
        <v>1.4002771764134763</v>
      </c>
      <c r="F20" s="26">
        <v>366.35399999999998</v>
      </c>
      <c r="G20" s="387">
        <v>371.61500000000001</v>
      </c>
      <c r="H20" s="394">
        <v>-1.4157124981499734</v>
      </c>
      <c r="I20" s="26">
        <v>292.62</v>
      </c>
      <c r="J20" s="387">
        <v>301.178</v>
      </c>
      <c r="K20" s="394">
        <v>-2.8415090079620664</v>
      </c>
      <c r="L20" s="129">
        <v>375.67099999999999</v>
      </c>
      <c r="M20" s="387">
        <v>327.62900000000002</v>
      </c>
      <c r="N20" s="394">
        <v>14.66353711057323</v>
      </c>
      <c r="O20" s="129" t="s">
        <v>28</v>
      </c>
      <c r="P20" s="387" t="s">
        <v>97</v>
      </c>
      <c r="Q20" s="394" t="s">
        <v>28</v>
      </c>
    </row>
    <row r="21" spans="1:17" ht="18" customHeight="1" x14ac:dyDescent="0.2">
      <c r="A21" s="485" t="s">
        <v>36</v>
      </c>
      <c r="B21" s="486"/>
      <c r="C21" s="26" t="s">
        <v>28</v>
      </c>
      <c r="D21" s="387" t="s">
        <v>28</v>
      </c>
      <c r="E21" s="394" t="s">
        <v>28</v>
      </c>
      <c r="F21" s="26" t="s">
        <v>28</v>
      </c>
      <c r="G21" s="387" t="s">
        <v>28</v>
      </c>
      <c r="H21" s="394" t="s">
        <v>28</v>
      </c>
      <c r="I21" s="26" t="s">
        <v>28</v>
      </c>
      <c r="J21" s="387" t="s">
        <v>28</v>
      </c>
      <c r="K21" s="394" t="s">
        <v>28</v>
      </c>
      <c r="L21" s="129" t="s">
        <v>28</v>
      </c>
      <c r="M21" s="387" t="s">
        <v>28</v>
      </c>
      <c r="N21" s="394" t="s">
        <v>28</v>
      </c>
      <c r="O21" s="129" t="s">
        <v>28</v>
      </c>
      <c r="P21" s="387" t="s">
        <v>28</v>
      </c>
      <c r="Q21" s="394" t="s">
        <v>28</v>
      </c>
    </row>
    <row r="22" spans="1:17" ht="21" customHeight="1" thickBot="1" x14ac:dyDescent="0.25">
      <c r="A22" s="487" t="s">
        <v>37</v>
      </c>
      <c r="B22" s="488"/>
      <c r="C22" s="28" t="s">
        <v>28</v>
      </c>
      <c r="D22" s="391" t="s">
        <v>28</v>
      </c>
      <c r="E22" s="398" t="s">
        <v>28</v>
      </c>
      <c r="F22" s="28" t="s">
        <v>28</v>
      </c>
      <c r="G22" s="391" t="s">
        <v>28</v>
      </c>
      <c r="H22" s="398" t="s">
        <v>28</v>
      </c>
      <c r="I22" s="28" t="s">
        <v>28</v>
      </c>
      <c r="J22" s="391" t="s">
        <v>28</v>
      </c>
      <c r="K22" s="398" t="s">
        <v>28</v>
      </c>
      <c r="L22" s="141" t="s">
        <v>28</v>
      </c>
      <c r="M22" s="391" t="s">
        <v>28</v>
      </c>
      <c r="N22" s="398" t="s">
        <v>28</v>
      </c>
      <c r="O22" s="141" t="s">
        <v>28</v>
      </c>
      <c r="P22" s="391" t="s">
        <v>28</v>
      </c>
      <c r="Q22" s="398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43" sqref="L4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214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6" t="s">
        <v>0</v>
      </c>
      <c r="G4" s="507"/>
      <c r="H4" s="353" t="s">
        <v>1</v>
      </c>
      <c r="I4" s="354"/>
      <c r="J4" s="355"/>
    </row>
    <row r="5" spans="2:15" ht="18.75" customHeight="1" x14ac:dyDescent="0.3">
      <c r="B5" s="319"/>
      <c r="F5" s="502"/>
      <c r="G5" s="508"/>
      <c r="H5" s="356" t="s">
        <v>27</v>
      </c>
      <c r="I5" s="356"/>
      <c r="J5" s="511" t="s">
        <v>216</v>
      </c>
    </row>
    <row r="6" spans="2:15" ht="24.75" customHeight="1" x14ac:dyDescent="0.2">
      <c r="F6" s="509"/>
      <c r="G6" s="510"/>
      <c r="H6" s="357" t="s">
        <v>259</v>
      </c>
      <c r="I6" s="357" t="s">
        <v>248</v>
      </c>
      <c r="J6" s="512"/>
    </row>
    <row r="7" spans="2:15" ht="48" customHeight="1" thickBot="1" x14ac:dyDescent="0.25">
      <c r="F7" s="513" t="s">
        <v>221</v>
      </c>
      <c r="G7" s="514"/>
      <c r="H7" s="358">
        <v>132.02000000000001</v>
      </c>
      <c r="I7" s="358">
        <v>136.07</v>
      </c>
      <c r="J7" s="40">
        <v>-2.9764092011464562</v>
      </c>
    </row>
    <row r="8" spans="2:15" ht="15.75" customHeight="1" thickBot="1" x14ac:dyDescent="0.25"/>
    <row r="9" spans="2:15" ht="15" customHeight="1" thickBot="1" x14ac:dyDescent="0.25">
      <c r="B9" s="501" t="s">
        <v>0</v>
      </c>
      <c r="C9" s="481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2"/>
      <c r="C10" s="50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2"/>
      <c r="C11" s="50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2"/>
      <c r="C12" s="484"/>
      <c r="D12" s="291" t="s">
        <v>259</v>
      </c>
      <c r="E12" s="291" t="s">
        <v>248</v>
      </c>
      <c r="F12" s="292" t="s">
        <v>15</v>
      </c>
      <c r="G12" s="291" t="s">
        <v>259</v>
      </c>
      <c r="H12" s="291" t="s">
        <v>248</v>
      </c>
      <c r="I12" s="292" t="s">
        <v>15</v>
      </c>
      <c r="J12" s="291" t="s">
        <v>259</v>
      </c>
      <c r="K12" s="291" t="s">
        <v>248</v>
      </c>
      <c r="L12" s="292" t="s">
        <v>15</v>
      </c>
      <c r="M12" s="291" t="s">
        <v>259</v>
      </c>
      <c r="N12" s="291" t="s">
        <v>248</v>
      </c>
      <c r="O12" s="293" t="s">
        <v>15</v>
      </c>
    </row>
    <row r="13" spans="2:15" ht="36" customHeight="1" thickBot="1" x14ac:dyDescent="0.25">
      <c r="B13" s="504" t="s">
        <v>231</v>
      </c>
      <c r="C13" s="505"/>
      <c r="D13" s="130">
        <v>133.05000000000001</v>
      </c>
      <c r="E13" s="130">
        <v>137.28</v>
      </c>
      <c r="F13" s="131">
        <v>-3.0812937062936987</v>
      </c>
      <c r="G13" s="109">
        <v>127.04</v>
      </c>
      <c r="H13" s="109">
        <v>131.41999999999999</v>
      </c>
      <c r="I13" s="131">
        <v>-3.332826053873065</v>
      </c>
      <c r="J13" s="109">
        <v>135.71</v>
      </c>
      <c r="K13" s="109">
        <v>141.72999999999999</v>
      </c>
      <c r="L13" s="131">
        <v>-4.2475128765963328</v>
      </c>
      <c r="M13" s="109">
        <v>132.41999999999999</v>
      </c>
      <c r="N13" s="109">
        <v>132.93</v>
      </c>
      <c r="O13" s="132">
        <v>-0.38366057323404745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499" t="s">
        <v>260</v>
      </c>
      <c r="K18" s="499" t="s">
        <v>261</v>
      </c>
      <c r="L18" s="499" t="s">
        <v>262</v>
      </c>
      <c r="M18" s="103" t="s">
        <v>263</v>
      </c>
      <c r="N18" s="104"/>
    </row>
    <row r="19" spans="9:14" ht="19.5" customHeight="1" thickBot="1" x14ac:dyDescent="0.25">
      <c r="I19" s="105"/>
      <c r="J19" s="500"/>
      <c r="K19" s="500"/>
      <c r="L19" s="500"/>
      <c r="M19" s="106" t="s">
        <v>264</v>
      </c>
      <c r="N19" s="107" t="s">
        <v>218</v>
      </c>
    </row>
    <row r="20" spans="9:14" ht="52.5" customHeight="1" thickBot="1" x14ac:dyDescent="0.3">
      <c r="I20" s="108" t="s">
        <v>152</v>
      </c>
      <c r="J20" s="137">
        <v>132.02000000000001</v>
      </c>
      <c r="K20" s="115">
        <v>114.76</v>
      </c>
      <c r="L20" s="116">
        <v>122.15</v>
      </c>
      <c r="M20" s="117">
        <v>15.040083652840716</v>
      </c>
      <c r="N20" s="118">
        <v>8.0802292263610358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6" sqref="L16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2017-03-09T08:57:50Z</dcterms:modified>
</cp:coreProperties>
</file>