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05klsv02\por-a\organizacja\Rok_2026\Zamowienia_2026\Energia_2026-2027\"/>
    </mc:Choice>
  </mc:AlternateContent>
  <xr:revisionPtr revIDLastSave="0" documentId="13_ncr:1_{4EE6481B-F4A7-46C9-B766-6121FAB3BDC9}" xr6:coauthVersionLast="47" xr6:coauthVersionMax="47" xr10:uidLastSave="{00000000-0000-0000-0000-000000000000}"/>
  <bookViews>
    <workbookView xWindow="-118" yWindow="-118" windowWidth="33749" windowHeight="18380" xr2:uid="{00000000-000D-0000-FFFF-FFFF00000000}"/>
  </bookViews>
  <sheets>
    <sheet name="Arkusz1" sheetId="1" r:id="rId1"/>
    <sheet name="Arkusz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L12" i="1" s="1"/>
  <c r="K14" i="1"/>
  <c r="L14" i="1" s="1"/>
  <c r="K15" i="1"/>
  <c r="L15" i="1"/>
  <c r="K16" i="1"/>
  <c r="L16" i="1"/>
  <c r="K17" i="1"/>
  <c r="L17" i="1" s="1"/>
  <c r="K18" i="1"/>
  <c r="L18" i="1" s="1"/>
  <c r="K19" i="1"/>
  <c r="L19" i="1" s="1"/>
  <c r="M19" i="1" s="1"/>
  <c r="K34" i="1"/>
  <c r="K33" i="1"/>
  <c r="K32" i="1"/>
  <c r="K31" i="1"/>
  <c r="K30" i="1"/>
  <c r="L30" i="1" s="1"/>
  <c r="M30" i="1" s="1"/>
  <c r="K29" i="1"/>
  <c r="K27" i="1"/>
  <c r="K28" i="1" s="1"/>
  <c r="M17" i="1" l="1"/>
  <c r="M15" i="1"/>
  <c r="M12" i="1"/>
  <c r="K13" i="1"/>
  <c r="K20" i="1"/>
  <c r="L20" i="1" s="1"/>
  <c r="M20" i="1" s="1"/>
  <c r="M14" i="1"/>
  <c r="M16" i="1"/>
  <c r="M18" i="1"/>
  <c r="K35" i="1"/>
  <c r="K36" i="1" s="1"/>
  <c r="L28" i="1"/>
  <c r="M28" i="1" s="1"/>
  <c r="L31" i="1"/>
  <c r="M31" i="1" s="1"/>
  <c r="L27" i="1"/>
  <c r="M27" i="1" s="1"/>
  <c r="L32" i="1"/>
  <c r="M32" i="1" s="1"/>
  <c r="L33" i="1"/>
  <c r="M33" i="1" s="1"/>
  <c r="L29" i="1"/>
  <c r="M29" i="1" s="1"/>
  <c r="L34" i="1"/>
  <c r="M34" i="1" s="1"/>
  <c r="L13" i="1" l="1"/>
  <c r="M13" i="1"/>
  <c r="K21" i="1"/>
  <c r="I41" i="1" s="1"/>
  <c r="L35" i="1"/>
  <c r="M35" i="1" s="1"/>
  <c r="I42" i="1"/>
  <c r="L36" i="1"/>
  <c r="J42" i="1" s="1"/>
  <c r="L21" i="1" l="1"/>
  <c r="J41" i="1" s="1"/>
  <c r="J43" i="1"/>
  <c r="I43" i="1"/>
  <c r="M36" i="1"/>
  <c r="K42" i="1" s="1"/>
  <c r="M21" i="1" l="1"/>
  <c r="K41" i="1" s="1"/>
  <c r="K43" i="1" s="1"/>
</calcChain>
</file>

<file path=xl/sharedStrings.xml><?xml version="1.0" encoding="utf-8"?>
<sst xmlns="http://schemas.openxmlformats.org/spreadsheetml/2006/main" count="81" uniqueCount="36">
  <si>
    <t>GRUPA TARYFOWA</t>
  </si>
  <si>
    <t>Opis usługi</t>
  </si>
  <si>
    <t xml:space="preserve">Podział  na  strefy         </t>
  </si>
  <si>
    <t>Ilość szacunkowa</t>
  </si>
  <si>
    <t>Cena jednostkowa netto</t>
  </si>
  <si>
    <t>Wartość netto</t>
  </si>
  <si>
    <t>Podatek VAT</t>
  </si>
  <si>
    <t>Wartość brutto</t>
  </si>
  <si>
    <t>[zł]</t>
  </si>
  <si>
    <t>całodobowa</t>
  </si>
  <si>
    <t>Razem sprzedaż energii (1)</t>
  </si>
  <si>
    <t>6) Opłata abonamentowa - [zł/m-c]</t>
  </si>
  <si>
    <t xml:space="preserve"> </t>
  </si>
  <si>
    <t>Ogółem sprzedaż i dystrybucja</t>
  </si>
  <si>
    <t>RAZEM</t>
  </si>
  <si>
    <t>…………………..…….……… dn. ………………</t>
  </si>
  <si>
    <t>…………………………….……………………………</t>
  </si>
  <si>
    <t>(miejscowość, data)</t>
  </si>
  <si>
    <t>(podpis i pieczęć osób/y upoważnionej)</t>
  </si>
  <si>
    <t>FORMULARZ CENOWY</t>
  </si>
  <si>
    <t xml:space="preserve">2) Opłata sieciowa </t>
  </si>
  <si>
    <t>C11</t>
  </si>
  <si>
    <t xml:space="preserve">5) Opłata przejściowa </t>
  </si>
  <si>
    <t xml:space="preserve">3) Jakościowa opłata sys. </t>
  </si>
  <si>
    <t xml:space="preserve">1) Opłata za energię czynną </t>
  </si>
  <si>
    <t>Razem dystrybucja energii (2+3+4+5+6+7)</t>
  </si>
  <si>
    <t>Załącznik nr 2</t>
  </si>
  <si>
    <t>*Wykonawca może uwzględnić inne składniki cenotwórcze poprzez wstawienie kolejnych wierszy w tabeli i umieszczenie tam odpowiednich  cen, stawek i wartości</t>
  </si>
  <si>
    <t>I pkt. Poboru</t>
  </si>
  <si>
    <t>II pkt. Poboru</t>
  </si>
  <si>
    <t>kWh</t>
  </si>
  <si>
    <t>kW-m-c</t>
  </si>
  <si>
    <t>m-c</t>
  </si>
  <si>
    <t>7) Inne* opłata mocowa, kogeneracyjna, OZE</t>
  </si>
  <si>
    <t>4) Moc umowna 26 kW *12 m-cy</t>
  </si>
  <si>
    <t>4) Moc umowna 40 kW *12 m-cy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</si>
</sst>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"/>
    <numFmt numFmtId="165" formatCode="0.0%"/>
    <numFmt numFmtId="166" formatCode="0.000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</cellStyleXfs>
  <cellXfs count="113">
    <xf numFmtId="0" fontId="0" fillId="0" borderId="0" xfId="0"/>
    <xf numFmtId="0" fontId="2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wrapText="1"/>
    </xf>
    <xf numFmtId="4" fontId="9" fillId="0" borderId="0" xfId="4" applyNumberFormat="1" applyFont="1" applyAlignment="1">
      <alignment horizontal="right" vertical="center" wrapText="1"/>
    </xf>
    <xf numFmtId="0" fontId="10" fillId="0" borderId="0" xfId="4" applyFont="1" applyAlignment="1">
      <alignment horizontal="center" vertical="center" wrapText="1"/>
    </xf>
    <xf numFmtId="165" fontId="8" fillId="0" borderId="0" xfId="4" applyNumberFormat="1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4" fontId="10" fillId="0" borderId="0" xfId="4" applyNumberFormat="1" applyFont="1" applyAlignment="1">
      <alignment horizontal="right" vertical="center" wrapText="1"/>
    </xf>
    <xf numFmtId="0" fontId="9" fillId="0" borderId="0" xfId="4" applyFont="1" applyAlignment="1">
      <alignment horizontal="center" vertical="center" wrapText="1"/>
    </xf>
    <xf numFmtId="165" fontId="7" fillId="0" borderId="0" xfId="4" applyNumberFormat="1" applyFont="1" applyAlignment="1">
      <alignment horizontal="left" vertical="center" wrapText="1"/>
    </xf>
    <xf numFmtId="0" fontId="7" fillId="0" borderId="0" xfId="4" applyFont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2" fillId="0" borderId="0" xfId="4" applyFont="1" applyAlignment="1">
      <alignment vertical="center" wrapText="1"/>
    </xf>
    <xf numFmtId="4" fontId="10" fillId="0" borderId="3" xfId="4" applyNumberFormat="1" applyFont="1" applyBorder="1" applyAlignment="1">
      <alignment horizontal="right" vertical="center" wrapText="1"/>
    </xf>
    <xf numFmtId="0" fontId="10" fillId="0" borderId="4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 wrapText="1"/>
    </xf>
    <xf numFmtId="4" fontId="10" fillId="0" borderId="16" xfId="4" applyNumberFormat="1" applyFont="1" applyBorder="1" applyAlignment="1">
      <alignment horizontal="right" vertical="center" wrapText="1"/>
    </xf>
    <xf numFmtId="0" fontId="10" fillId="0" borderId="18" xfId="4" applyFont="1" applyBorder="1" applyAlignment="1">
      <alignment horizontal="center" vertical="center" wrapText="1"/>
    </xf>
    <xf numFmtId="0" fontId="10" fillId="0" borderId="15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/>
    <xf numFmtId="0" fontId="8" fillId="0" borderId="14" xfId="4" applyFont="1" applyBorder="1" applyAlignment="1">
      <alignment vertical="center" wrapText="1"/>
    </xf>
    <xf numFmtId="0" fontId="8" fillId="0" borderId="15" xfId="4" applyFont="1" applyBorder="1" applyAlignment="1">
      <alignment vertical="center" wrapText="1"/>
    </xf>
    <xf numFmtId="0" fontId="8" fillId="0" borderId="22" xfId="4" applyFont="1" applyBorder="1"/>
    <xf numFmtId="165" fontId="8" fillId="0" borderId="31" xfId="4" applyNumberFormat="1" applyFont="1" applyBorder="1" applyAlignment="1">
      <alignment horizontal="center" vertical="center" wrapText="1"/>
    </xf>
    <xf numFmtId="0" fontId="8" fillId="0" borderId="39" xfId="4" applyFont="1" applyBorder="1" applyAlignment="1">
      <alignment horizontal="center" vertical="center" wrapText="1"/>
    </xf>
    <xf numFmtId="0" fontId="10" fillId="0" borderId="29" xfId="4" applyFont="1" applyBorder="1" applyAlignment="1">
      <alignment horizontal="center" vertical="center"/>
    </xf>
    <xf numFmtId="4" fontId="10" fillId="0" borderId="35" xfId="4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wrapText="1"/>
    </xf>
    <xf numFmtId="4" fontId="10" fillId="0" borderId="37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4" fontId="10" fillId="0" borderId="36" xfId="4" applyNumberFormat="1" applyFont="1" applyBorder="1" applyAlignment="1">
      <alignment horizontal="right" vertical="center" wrapText="1"/>
    </xf>
    <xf numFmtId="4" fontId="10" fillId="0" borderId="37" xfId="4" applyNumberFormat="1" applyFont="1" applyBorder="1" applyAlignment="1">
      <alignment horizontal="right" vertical="center" wrapText="1"/>
    </xf>
    <xf numFmtId="0" fontId="14" fillId="0" borderId="0" xfId="0" applyFont="1"/>
    <xf numFmtId="164" fontId="8" fillId="0" borderId="2" xfId="4" applyNumberFormat="1" applyFont="1" applyBorder="1" applyAlignment="1">
      <alignment vertical="center" wrapText="1"/>
    </xf>
    <xf numFmtId="3" fontId="8" fillId="0" borderId="2" xfId="4" applyNumberFormat="1" applyFont="1" applyBorder="1" applyAlignment="1">
      <alignment horizontal="right"/>
    </xf>
    <xf numFmtId="0" fontId="8" fillId="0" borderId="13" xfId="4" applyFont="1" applyBorder="1"/>
    <xf numFmtId="0" fontId="6" fillId="0" borderId="0" xfId="0" applyFont="1" applyAlignment="1">
      <alignment horizontal="left"/>
    </xf>
    <xf numFmtId="3" fontId="8" fillId="0" borderId="7" xfId="4" applyNumberFormat="1" applyFont="1" applyBorder="1" applyAlignment="1">
      <alignment horizontal="center"/>
    </xf>
    <xf numFmtId="0" fontId="8" fillId="0" borderId="15" xfId="4" applyFont="1" applyBorder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4" applyFont="1" applyAlignment="1">
      <alignment horizontal="center" vertical="center" wrapText="1"/>
    </xf>
    <xf numFmtId="0" fontId="10" fillId="0" borderId="18" xfId="4" applyFont="1" applyBorder="1" applyAlignment="1">
      <alignment horizontal="center" vertical="center" wrapText="1"/>
    </xf>
    <xf numFmtId="0" fontId="10" fillId="0" borderId="24" xfId="4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0" fillId="0" borderId="15" xfId="4" applyFont="1" applyBorder="1" applyAlignment="1">
      <alignment horizontal="center" vertical="center" wrapText="1"/>
    </xf>
    <xf numFmtId="0" fontId="8" fillId="0" borderId="14" xfId="4" applyFont="1" applyBorder="1" applyAlignment="1">
      <alignment horizontal="left"/>
    </xf>
    <xf numFmtId="0" fontId="10" fillId="0" borderId="22" xfId="4" applyFont="1" applyBorder="1" applyAlignment="1">
      <alignment horizontal="center" vertical="center" wrapText="1"/>
    </xf>
    <xf numFmtId="0" fontId="10" fillId="0" borderId="32" xfId="4" applyFont="1" applyBorder="1" applyAlignment="1">
      <alignment horizontal="center" vertical="center" wrapText="1"/>
    </xf>
    <xf numFmtId="0" fontId="8" fillId="0" borderId="0" xfId="4" applyFont="1" applyAlignment="1">
      <alignment horizontal="center" wrapText="1"/>
    </xf>
    <xf numFmtId="0" fontId="0" fillId="0" borderId="0" xfId="0"/>
    <xf numFmtId="0" fontId="0" fillId="0" borderId="23" xfId="0" applyBorder="1"/>
    <xf numFmtId="0" fontId="0" fillId="0" borderId="40" xfId="0" applyBorder="1"/>
    <xf numFmtId="0" fontId="10" fillId="0" borderId="31" xfId="4" applyFont="1" applyBorder="1" applyAlignment="1">
      <alignment horizontal="center" vertical="center" wrapText="1"/>
    </xf>
    <xf numFmtId="0" fontId="10" fillId="0" borderId="32" xfId="4" applyFon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30" xfId="0" applyBorder="1"/>
    <xf numFmtId="0" fontId="0" fillId="0" borderId="38" xfId="0" applyBorder="1"/>
    <xf numFmtId="0" fontId="0" fillId="0" borderId="41" xfId="0" applyBorder="1"/>
    <xf numFmtId="0" fontId="0" fillId="0" borderId="20" xfId="0" applyBorder="1"/>
    <xf numFmtId="3" fontId="13" fillId="0" borderId="1" xfId="0" applyNumberFormat="1" applyFont="1" applyBorder="1"/>
    <xf numFmtId="3" fontId="8" fillId="0" borderId="42" xfId="4" applyNumberFormat="1" applyFont="1" applyBorder="1" applyAlignment="1">
      <alignment horizontal="left"/>
    </xf>
    <xf numFmtId="166" fontId="8" fillId="0" borderId="8" xfId="1" applyNumberFormat="1" applyFont="1" applyBorder="1" applyProtection="1">
      <protection locked="0"/>
    </xf>
    <xf numFmtId="4" fontId="8" fillId="0" borderId="1" xfId="1" applyNumberFormat="1" applyFont="1" applyBorder="1"/>
    <xf numFmtId="4" fontId="8" fillId="0" borderId="1" xfId="2" applyNumberFormat="1" applyFont="1" applyBorder="1"/>
    <xf numFmtId="4" fontId="8" fillId="0" borderId="8" xfId="1" applyNumberFormat="1" applyFont="1" applyBorder="1"/>
    <xf numFmtId="0" fontId="0" fillId="0" borderId="4" xfId="0" applyBorder="1"/>
    <xf numFmtId="0" fontId="0" fillId="0" borderId="19" xfId="0" applyBorder="1"/>
    <xf numFmtId="164" fontId="8" fillId="0" borderId="21" xfId="4" applyNumberFormat="1" applyFont="1" applyBorder="1" applyAlignment="1">
      <alignment horizontal="left" vertical="center" wrapText="1"/>
    </xf>
    <xf numFmtId="164" fontId="8" fillId="0" borderId="5" xfId="4" applyNumberFormat="1" applyFont="1" applyBorder="1" applyAlignment="1">
      <alignment vertical="center" wrapText="1"/>
    </xf>
    <xf numFmtId="44" fontId="8" fillId="0" borderId="9" xfId="1" applyFont="1" applyBorder="1" applyAlignment="1" applyProtection="1">
      <alignment horizontal="center" vertical="center" wrapText="1"/>
      <protection locked="0"/>
    </xf>
    <xf numFmtId="4" fontId="10" fillId="0" borderId="2" xfId="1" applyNumberFormat="1" applyFont="1" applyBorder="1" applyAlignment="1">
      <alignment horizontal="right" vertical="center" wrapText="1"/>
    </xf>
    <xf numFmtId="4" fontId="10" fillId="0" borderId="2" xfId="2" applyNumberFormat="1" applyFont="1" applyBorder="1" applyAlignment="1">
      <alignment horizontal="right" vertical="center" wrapText="1"/>
    </xf>
    <xf numFmtId="4" fontId="10" fillId="0" borderId="9" xfId="1" applyNumberFormat="1" applyFont="1" applyBorder="1" applyAlignment="1">
      <alignment horizontal="right" vertical="center" wrapText="1"/>
    </xf>
    <xf numFmtId="3" fontId="13" fillId="0" borderId="2" xfId="0" applyNumberFormat="1" applyFont="1" applyBorder="1"/>
    <xf numFmtId="3" fontId="8" fillId="0" borderId="21" xfId="4" applyNumberFormat="1" applyFont="1" applyBorder="1" applyAlignment="1">
      <alignment horizontal="left"/>
    </xf>
    <xf numFmtId="164" fontId="8" fillId="0" borderId="5" xfId="4" applyNumberFormat="1" applyFont="1" applyBorder="1" applyAlignment="1">
      <alignment horizontal="center"/>
    </xf>
    <xf numFmtId="166" fontId="8" fillId="0" borderId="9" xfId="1" applyNumberFormat="1" applyFont="1" applyBorder="1" applyProtection="1">
      <protection locked="0"/>
    </xf>
    <xf numFmtId="4" fontId="8" fillId="0" borderId="2" xfId="1" applyNumberFormat="1" applyFont="1" applyBorder="1"/>
    <xf numFmtId="4" fontId="8" fillId="0" borderId="2" xfId="2" applyNumberFormat="1" applyFont="1" applyBorder="1"/>
    <xf numFmtId="4" fontId="8" fillId="0" borderId="9" xfId="1" applyNumberFormat="1" applyFont="1" applyBorder="1"/>
    <xf numFmtId="164" fontId="8" fillId="0" borderId="5" xfId="4" applyNumberFormat="1" applyFont="1" applyBorder="1"/>
    <xf numFmtId="0" fontId="8" fillId="0" borderId="43" xfId="4" applyFont="1" applyBorder="1" applyAlignment="1">
      <alignment horizontal="left"/>
    </xf>
    <xf numFmtId="0" fontId="8" fillId="0" borderId="44" xfId="4" applyFont="1" applyBorder="1"/>
    <xf numFmtId="44" fontId="8" fillId="0" borderId="12" xfId="1" applyFont="1" applyBorder="1"/>
    <xf numFmtId="4" fontId="10" fillId="0" borderId="10" xfId="1" applyNumberFormat="1" applyFont="1" applyBorder="1"/>
    <xf numFmtId="4" fontId="10" fillId="0" borderId="10" xfId="2" applyNumberFormat="1" applyFont="1" applyBorder="1"/>
    <xf numFmtId="4" fontId="10" fillId="0" borderId="12" xfId="1" applyNumberFormat="1" applyFont="1" applyBorder="1"/>
    <xf numFmtId="0" fontId="0" fillId="0" borderId="33" xfId="0" applyBorder="1"/>
    <xf numFmtId="0" fontId="8" fillId="0" borderId="45" xfId="4" applyFont="1" applyBorder="1" applyAlignment="1">
      <alignment horizontal="left" vertical="center" wrapText="1"/>
    </xf>
    <xf numFmtId="0" fontId="8" fillId="0" borderId="46" xfId="4" applyFont="1" applyBorder="1" applyAlignment="1">
      <alignment horizontal="center" vertical="center" wrapText="1"/>
    </xf>
    <xf numFmtId="44" fontId="8" fillId="0" borderId="31" xfId="1" applyFont="1" applyBorder="1" applyAlignment="1">
      <alignment horizontal="center" vertical="center" wrapText="1"/>
    </xf>
    <xf numFmtId="4" fontId="10" fillId="0" borderId="31" xfId="1" applyNumberFormat="1" applyFont="1" applyBorder="1" applyAlignment="1">
      <alignment horizontal="right" vertical="center" wrapText="1"/>
    </xf>
    <xf numFmtId="4" fontId="10" fillId="0" borderId="31" xfId="2" applyNumberFormat="1" applyFont="1" applyBorder="1" applyAlignment="1">
      <alignment horizontal="right" vertical="center" wrapText="1"/>
    </xf>
    <xf numFmtId="4" fontId="10" fillId="0" borderId="34" xfId="1" applyNumberFormat="1" applyFont="1" applyBorder="1" applyAlignment="1">
      <alignment horizontal="right" vertical="center" wrapText="1"/>
    </xf>
    <xf numFmtId="0" fontId="5" fillId="0" borderId="47" xfId="0" applyFont="1" applyBorder="1" applyAlignment="1">
      <alignment horizontal="center"/>
    </xf>
    <xf numFmtId="0" fontId="0" fillId="0" borderId="48" xfId="0" applyBorder="1"/>
    <xf numFmtId="0" fontId="0" fillId="0" borderId="43" xfId="0" applyBorder="1"/>
    <xf numFmtId="0" fontId="0" fillId="0" borderId="27" xfId="0" applyBorder="1"/>
    <xf numFmtId="0" fontId="0" fillId="0" borderId="28" xfId="0" applyBorder="1"/>
    <xf numFmtId="44" fontId="13" fillId="0" borderId="6" xfId="1" applyFont="1" applyBorder="1"/>
    <xf numFmtId="44" fontId="10" fillId="0" borderId="17" xfId="1" applyFont="1" applyBorder="1" applyAlignment="1">
      <alignment horizontal="right" vertical="center" wrapText="1"/>
    </xf>
    <xf numFmtId="44" fontId="10" fillId="0" borderId="21" xfId="1" applyFont="1" applyBorder="1" applyAlignment="1">
      <alignment horizontal="right" vertical="center" wrapText="1"/>
    </xf>
    <xf numFmtId="44" fontId="10" fillId="0" borderId="35" xfId="1" applyFont="1" applyBorder="1" applyAlignment="1">
      <alignment horizontal="right" vertical="center" wrapText="1"/>
    </xf>
    <xf numFmtId="44" fontId="10" fillId="0" borderId="0" xfId="4" applyNumberFormat="1" applyFont="1" applyAlignment="1">
      <alignment horizontal="left" vertical="center" wrapText="1"/>
    </xf>
  </cellXfs>
  <cellStyles count="7">
    <cellStyle name="Normalny" xfId="0" builtinId="0"/>
    <cellStyle name="Normalny 2" xfId="4" xr:uid="{00000000-0005-0000-0000-000002000000}"/>
    <cellStyle name="Normalny 2 2" xfId="5" xr:uid="{00000000-0005-0000-0000-000003000000}"/>
    <cellStyle name="Normalny 2 2 2" xfId="6" xr:uid="{00000000-0005-0000-0000-000004000000}"/>
    <cellStyle name="Normalny 3" xfId="3" xr:uid="{00000000-0005-0000-0000-000005000000}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53"/>
  <sheetViews>
    <sheetView tabSelected="1" zoomScale="80" zoomScaleNormal="80" workbookViewId="0">
      <selection activeCell="S22" sqref="S22"/>
    </sheetView>
  </sheetViews>
  <sheetFormatPr defaultRowHeight="15.05"/>
  <cols>
    <col min="1" max="1" width="11.5546875" customWidth="1"/>
    <col min="6" max="7" width="11.44140625" customWidth="1"/>
    <col min="8" max="8" width="10.33203125" customWidth="1"/>
    <col min="9" max="9" width="8.44140625" customWidth="1"/>
    <col min="10" max="10" width="9.33203125" customWidth="1"/>
  </cols>
  <sheetData>
    <row r="2" spans="1:13" ht="15.75">
      <c r="A2" s="1"/>
      <c r="B2" s="13"/>
      <c r="C2" s="13"/>
      <c r="D2" s="13"/>
      <c r="E2" s="13"/>
      <c r="F2" s="13"/>
      <c r="G2" s="13"/>
      <c r="H2" s="13"/>
      <c r="I2" s="13"/>
      <c r="J2" s="13"/>
      <c r="K2" s="46" t="s">
        <v>26</v>
      </c>
      <c r="L2" s="46"/>
      <c r="M2" s="46"/>
    </row>
    <row r="3" spans="1:13" ht="15.75">
      <c r="A3" s="1"/>
      <c r="B3" s="13"/>
      <c r="C3" s="13"/>
      <c r="D3" s="13"/>
      <c r="E3" s="13"/>
      <c r="F3" s="13"/>
      <c r="G3" s="13"/>
      <c r="H3" s="13"/>
      <c r="I3" s="13"/>
      <c r="J3" s="13"/>
      <c r="K3" s="43"/>
      <c r="L3" s="43"/>
      <c r="M3" s="43"/>
    </row>
    <row r="4" spans="1:13" ht="15.75">
      <c r="A4" s="1"/>
      <c r="B4" s="1"/>
      <c r="C4" s="1"/>
      <c r="D4" s="1"/>
      <c r="E4" s="1"/>
      <c r="F4" s="1"/>
      <c r="G4" s="1"/>
      <c r="H4" s="1"/>
      <c r="I4" s="20"/>
      <c r="J4" s="20"/>
      <c r="K4" s="20"/>
      <c r="L4" s="21"/>
      <c r="M4" s="21"/>
    </row>
    <row r="5" spans="1:13" ht="18.350000000000001">
      <c r="A5" s="1"/>
      <c r="B5" s="1"/>
      <c r="C5" s="1"/>
      <c r="D5" s="47" t="s">
        <v>19</v>
      </c>
      <c r="E5" s="47"/>
      <c r="F5" s="47"/>
      <c r="G5" s="47"/>
      <c r="H5" s="47"/>
      <c r="I5" s="47"/>
      <c r="J5" s="20"/>
      <c r="K5" s="20"/>
      <c r="L5" s="21"/>
      <c r="M5" s="21"/>
    </row>
    <row r="6" spans="1:13" ht="15.75">
      <c r="A6" s="1"/>
      <c r="B6" s="1"/>
      <c r="C6" s="1"/>
      <c r="D6" s="1"/>
      <c r="E6" s="1"/>
      <c r="F6" s="1"/>
      <c r="G6" s="1"/>
      <c r="H6" s="1"/>
      <c r="I6" s="20"/>
      <c r="J6" s="20"/>
      <c r="K6" s="20"/>
      <c r="L6" s="21"/>
      <c r="M6" s="21"/>
    </row>
    <row r="7" spans="1:13" ht="15.75">
      <c r="A7" s="1"/>
      <c r="B7" s="1"/>
      <c r="C7" s="1"/>
      <c r="D7" s="1"/>
      <c r="E7" s="1"/>
      <c r="F7" s="1"/>
      <c r="G7" s="1"/>
      <c r="H7" s="1"/>
      <c r="I7" s="20"/>
      <c r="J7" s="20"/>
      <c r="K7" s="20"/>
      <c r="L7" s="21"/>
      <c r="M7" s="21"/>
    </row>
    <row r="8" spans="1:13" ht="15.75">
      <c r="A8" s="1"/>
      <c r="B8" s="1"/>
      <c r="C8" s="1"/>
      <c r="J8" s="1"/>
      <c r="K8" s="20"/>
      <c r="L8" s="20"/>
      <c r="M8" s="20"/>
    </row>
    <row r="9" spans="1:13" ht="15.75" thickBot="1">
      <c r="A9" s="50" t="s">
        <v>28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3" ht="39.950000000000003" thickBot="1">
      <c r="A10" s="59" t="s">
        <v>0</v>
      </c>
      <c r="B10" s="60" t="s">
        <v>1</v>
      </c>
      <c r="C10" s="61"/>
      <c r="D10" s="61"/>
      <c r="E10" s="61"/>
      <c r="F10" s="59" t="s">
        <v>2</v>
      </c>
      <c r="G10" s="59" t="s">
        <v>3</v>
      </c>
      <c r="H10" s="61"/>
      <c r="I10" s="62"/>
      <c r="J10" s="18" t="s">
        <v>4</v>
      </c>
      <c r="K10" s="18" t="s">
        <v>5</v>
      </c>
      <c r="L10" s="18" t="s">
        <v>6</v>
      </c>
      <c r="M10" s="18" t="s">
        <v>7</v>
      </c>
    </row>
    <row r="11" spans="1:13" ht="15.75" thickBot="1">
      <c r="A11" s="63"/>
      <c r="B11" s="64"/>
      <c r="C11" s="65"/>
      <c r="D11" s="65"/>
      <c r="E11" s="65"/>
      <c r="F11" s="63"/>
      <c r="G11" s="64"/>
      <c r="H11" s="65"/>
      <c r="I11" s="66"/>
      <c r="J11" s="31" t="s">
        <v>8</v>
      </c>
      <c r="K11" s="31" t="s">
        <v>8</v>
      </c>
      <c r="L11" s="31" t="s">
        <v>8</v>
      </c>
      <c r="M11" s="31" t="s">
        <v>8</v>
      </c>
    </row>
    <row r="12" spans="1:13" ht="15.75" thickBot="1">
      <c r="A12" s="59" t="s">
        <v>21</v>
      </c>
      <c r="B12" s="52" t="s">
        <v>24</v>
      </c>
      <c r="C12" s="67"/>
      <c r="D12" s="67"/>
      <c r="E12" s="67"/>
      <c r="F12" s="26" t="s">
        <v>9</v>
      </c>
      <c r="G12" s="68">
        <v>47000</v>
      </c>
      <c r="H12" s="69" t="s">
        <v>30</v>
      </c>
      <c r="I12" s="44"/>
      <c r="J12" s="70"/>
      <c r="K12" s="71">
        <f>G12*J12</f>
        <v>0</v>
      </c>
      <c r="L12" s="72">
        <f t="shared" ref="L12:L21" si="0">K12*0.23</f>
        <v>0</v>
      </c>
      <c r="M12" s="73">
        <f t="shared" ref="M12:M21" si="1">K12+L12</f>
        <v>0</v>
      </c>
    </row>
    <row r="13" spans="1:13">
      <c r="A13" s="74"/>
      <c r="B13" s="51" t="s">
        <v>10</v>
      </c>
      <c r="C13" s="75"/>
      <c r="D13" s="75"/>
      <c r="E13" s="75"/>
      <c r="F13" s="19"/>
      <c r="G13" s="40"/>
      <c r="H13" s="76"/>
      <c r="I13" s="77"/>
      <c r="J13" s="78"/>
      <c r="K13" s="79">
        <f>K12</f>
        <v>0</v>
      </c>
      <c r="L13" s="80">
        <f t="shared" si="0"/>
        <v>0</v>
      </c>
      <c r="M13" s="81">
        <f t="shared" si="1"/>
        <v>0</v>
      </c>
    </row>
    <row r="14" spans="1:13">
      <c r="A14" s="74"/>
      <c r="B14" s="45" t="s">
        <v>20</v>
      </c>
      <c r="C14" s="75"/>
      <c r="D14" s="75"/>
      <c r="E14" s="75"/>
      <c r="F14" s="27" t="s">
        <v>9</v>
      </c>
      <c r="G14" s="82">
        <v>47000</v>
      </c>
      <c r="H14" s="83" t="s">
        <v>30</v>
      </c>
      <c r="I14" s="84"/>
      <c r="J14" s="85"/>
      <c r="K14" s="86">
        <f t="shared" ref="K14:K19" si="2">G14*J14</f>
        <v>0</v>
      </c>
      <c r="L14" s="87">
        <f t="shared" si="0"/>
        <v>0</v>
      </c>
      <c r="M14" s="88">
        <f t="shared" si="1"/>
        <v>0</v>
      </c>
    </row>
    <row r="15" spans="1:13">
      <c r="A15" s="74"/>
      <c r="B15" s="45" t="s">
        <v>23</v>
      </c>
      <c r="C15" s="75"/>
      <c r="D15" s="75"/>
      <c r="E15" s="75"/>
      <c r="F15" s="27"/>
      <c r="G15" s="82">
        <v>47000</v>
      </c>
      <c r="H15" s="83" t="s">
        <v>30</v>
      </c>
      <c r="I15" s="89"/>
      <c r="J15" s="85"/>
      <c r="K15" s="86">
        <f t="shared" si="2"/>
        <v>0</v>
      </c>
      <c r="L15" s="87">
        <f t="shared" si="0"/>
        <v>0</v>
      </c>
      <c r="M15" s="88">
        <f t="shared" si="1"/>
        <v>0</v>
      </c>
    </row>
    <row r="16" spans="1:13">
      <c r="A16" s="74"/>
      <c r="B16" s="45" t="s">
        <v>35</v>
      </c>
      <c r="C16" s="75"/>
      <c r="D16" s="75"/>
      <c r="E16" s="75"/>
      <c r="F16" s="27"/>
      <c r="G16" s="41">
        <v>480</v>
      </c>
      <c r="H16" s="83" t="s">
        <v>31</v>
      </c>
      <c r="I16" s="89"/>
      <c r="J16" s="85"/>
      <c r="K16" s="86">
        <f t="shared" si="2"/>
        <v>0</v>
      </c>
      <c r="L16" s="87">
        <f t="shared" si="0"/>
        <v>0</v>
      </c>
      <c r="M16" s="88">
        <f t="shared" si="1"/>
        <v>0</v>
      </c>
    </row>
    <row r="17" spans="1:13">
      <c r="A17" s="74"/>
      <c r="B17" s="45" t="s">
        <v>22</v>
      </c>
      <c r="C17" s="75"/>
      <c r="D17" s="75"/>
      <c r="E17" s="75"/>
      <c r="F17" s="27"/>
      <c r="G17" s="41">
        <v>12</v>
      </c>
      <c r="H17" s="83" t="s">
        <v>32</v>
      </c>
      <c r="I17" s="89"/>
      <c r="J17" s="85"/>
      <c r="K17" s="86">
        <f t="shared" si="2"/>
        <v>0</v>
      </c>
      <c r="L17" s="87">
        <f t="shared" si="0"/>
        <v>0</v>
      </c>
      <c r="M17" s="88">
        <f t="shared" si="1"/>
        <v>0</v>
      </c>
    </row>
    <row r="18" spans="1:13">
      <c r="A18" s="74"/>
      <c r="B18" s="45" t="s">
        <v>11</v>
      </c>
      <c r="C18" s="75"/>
      <c r="D18" s="75"/>
      <c r="E18" s="75"/>
      <c r="F18" s="27"/>
      <c r="G18" s="82">
        <v>12</v>
      </c>
      <c r="H18" s="83" t="s">
        <v>32</v>
      </c>
      <c r="I18" s="89"/>
      <c r="J18" s="85"/>
      <c r="K18" s="86">
        <f t="shared" si="2"/>
        <v>0</v>
      </c>
      <c r="L18" s="87">
        <f t="shared" si="0"/>
        <v>0</v>
      </c>
      <c r="M18" s="88">
        <f t="shared" si="1"/>
        <v>0</v>
      </c>
    </row>
    <row r="19" spans="1:13">
      <c r="A19" s="74"/>
      <c r="B19" s="45" t="s">
        <v>33</v>
      </c>
      <c r="C19" s="75"/>
      <c r="D19" s="75"/>
      <c r="E19" s="75"/>
      <c r="F19" s="27"/>
      <c r="G19" s="82">
        <v>47000</v>
      </c>
      <c r="H19" s="83" t="s">
        <v>30</v>
      </c>
      <c r="I19" s="89"/>
      <c r="J19" s="85"/>
      <c r="K19" s="86">
        <f t="shared" si="2"/>
        <v>0</v>
      </c>
      <c r="L19" s="87">
        <f t="shared" si="0"/>
        <v>0</v>
      </c>
      <c r="M19" s="88">
        <f t="shared" si="1"/>
        <v>0</v>
      </c>
    </row>
    <row r="20" spans="1:13" ht="15.75" thickBot="1">
      <c r="A20" s="74"/>
      <c r="B20" s="53" t="s">
        <v>25</v>
      </c>
      <c r="C20" s="57"/>
      <c r="D20" s="57"/>
      <c r="E20" s="57"/>
      <c r="F20" s="28"/>
      <c r="G20" s="42" t="s">
        <v>12</v>
      </c>
      <c r="H20" s="90"/>
      <c r="I20" s="91"/>
      <c r="J20" s="92"/>
      <c r="K20" s="93">
        <f>SUM(K14:K19)</f>
        <v>0</v>
      </c>
      <c r="L20" s="94">
        <f t="shared" si="0"/>
        <v>0</v>
      </c>
      <c r="M20" s="95">
        <f t="shared" si="1"/>
        <v>0</v>
      </c>
    </row>
    <row r="21" spans="1:13" ht="15.75" thickBot="1">
      <c r="A21" s="63"/>
      <c r="B21" s="54" t="s">
        <v>13</v>
      </c>
      <c r="C21" s="96"/>
      <c r="D21" s="96"/>
      <c r="E21" s="96"/>
      <c r="F21" s="29"/>
      <c r="G21" s="30"/>
      <c r="H21" s="97"/>
      <c r="I21" s="98"/>
      <c r="J21" s="99"/>
      <c r="K21" s="100">
        <f>K13+K20</f>
        <v>0</v>
      </c>
      <c r="L21" s="101">
        <f t="shared" si="0"/>
        <v>0</v>
      </c>
      <c r="M21" s="102">
        <f t="shared" si="1"/>
        <v>0</v>
      </c>
    </row>
    <row r="22" spans="1:13">
      <c r="A22" s="4"/>
      <c r="B22" s="4"/>
      <c r="C22" s="22"/>
      <c r="D22" s="22"/>
      <c r="E22" s="22"/>
      <c r="F22" s="5"/>
      <c r="G22" s="6"/>
      <c r="H22" s="11"/>
      <c r="I22" s="6"/>
      <c r="J22" s="6"/>
      <c r="K22" s="7"/>
      <c r="L22" s="7"/>
      <c r="M22" s="7"/>
    </row>
    <row r="23" spans="1:13">
      <c r="A23" s="4"/>
      <c r="B23" s="4"/>
      <c r="C23" s="22"/>
      <c r="D23" s="22"/>
      <c r="E23" s="22"/>
      <c r="F23" s="5"/>
      <c r="G23" s="6"/>
      <c r="H23" s="11"/>
      <c r="I23" s="6"/>
      <c r="J23" s="6"/>
      <c r="K23" s="7"/>
      <c r="L23" s="7"/>
      <c r="M23" s="7"/>
    </row>
    <row r="24" spans="1:13" ht="15.75" thickBot="1">
      <c r="A24" s="103" t="s">
        <v>29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5"/>
    </row>
    <row r="25" spans="1:13" ht="39.299999999999997">
      <c r="A25" s="48" t="s">
        <v>0</v>
      </c>
      <c r="B25" s="49" t="s">
        <v>1</v>
      </c>
      <c r="C25" s="61"/>
      <c r="D25" s="61"/>
      <c r="E25" s="61"/>
      <c r="F25" s="48" t="s">
        <v>2</v>
      </c>
      <c r="G25" s="48" t="s">
        <v>3</v>
      </c>
      <c r="H25" s="61"/>
      <c r="I25" s="62"/>
      <c r="J25" s="18" t="s">
        <v>4</v>
      </c>
      <c r="K25" s="18" t="s">
        <v>5</v>
      </c>
      <c r="L25" s="18" t="s">
        <v>6</v>
      </c>
      <c r="M25" s="18" t="s">
        <v>7</v>
      </c>
    </row>
    <row r="26" spans="1:13" ht="15.75" thickBot="1">
      <c r="A26" s="74"/>
      <c r="B26" s="106"/>
      <c r="C26" s="56"/>
      <c r="D26" s="56"/>
      <c r="E26" s="56"/>
      <c r="F26" s="74"/>
      <c r="G26" s="106"/>
      <c r="H26" s="56"/>
      <c r="I26" s="107"/>
      <c r="J26" s="15" t="s">
        <v>8</v>
      </c>
      <c r="K26" s="15" t="s">
        <v>8</v>
      </c>
      <c r="L26" s="15" t="s">
        <v>8</v>
      </c>
      <c r="M26" s="15" t="s">
        <v>8</v>
      </c>
    </row>
    <row r="27" spans="1:13" ht="15.75" thickBot="1">
      <c r="A27" s="59" t="s">
        <v>21</v>
      </c>
      <c r="B27" s="52" t="s">
        <v>24</v>
      </c>
      <c r="C27" s="67"/>
      <c r="D27" s="67"/>
      <c r="E27" s="67"/>
      <c r="F27" s="26" t="s">
        <v>9</v>
      </c>
      <c r="G27" s="68">
        <v>13000</v>
      </c>
      <c r="H27" s="69" t="s">
        <v>30</v>
      </c>
      <c r="I27" s="44"/>
      <c r="J27" s="70"/>
      <c r="K27" s="71">
        <f>G27*J27</f>
        <v>0</v>
      </c>
      <c r="L27" s="72">
        <f>K27*0.23</f>
        <v>0</v>
      </c>
      <c r="M27" s="73">
        <f t="shared" ref="M27:M36" si="3">K27+L27</f>
        <v>0</v>
      </c>
    </row>
    <row r="28" spans="1:13">
      <c r="A28" s="74"/>
      <c r="B28" s="51" t="s">
        <v>10</v>
      </c>
      <c r="C28" s="75"/>
      <c r="D28" s="75"/>
      <c r="E28" s="75"/>
      <c r="F28" s="19"/>
      <c r="G28" s="40"/>
      <c r="H28" s="76"/>
      <c r="I28" s="77"/>
      <c r="J28" s="78"/>
      <c r="K28" s="79">
        <f>K27</f>
        <v>0</v>
      </c>
      <c r="L28" s="80">
        <f t="shared" ref="L28:L36" si="4">K28*0.23</f>
        <v>0</v>
      </c>
      <c r="M28" s="81">
        <f t="shared" si="3"/>
        <v>0</v>
      </c>
    </row>
    <row r="29" spans="1:13">
      <c r="A29" s="74"/>
      <c r="B29" s="45" t="s">
        <v>20</v>
      </c>
      <c r="C29" s="75"/>
      <c r="D29" s="75"/>
      <c r="E29" s="75"/>
      <c r="F29" s="27" t="s">
        <v>9</v>
      </c>
      <c r="G29" s="82">
        <v>13000</v>
      </c>
      <c r="H29" s="83" t="s">
        <v>30</v>
      </c>
      <c r="I29" s="84"/>
      <c r="J29" s="85"/>
      <c r="K29" s="86">
        <f t="shared" ref="K29:K34" si="5">G29*J29</f>
        <v>0</v>
      </c>
      <c r="L29" s="87">
        <f t="shared" si="4"/>
        <v>0</v>
      </c>
      <c r="M29" s="88">
        <f t="shared" si="3"/>
        <v>0</v>
      </c>
    </row>
    <row r="30" spans="1:13">
      <c r="A30" s="74"/>
      <c r="B30" s="45" t="s">
        <v>23</v>
      </c>
      <c r="C30" s="75"/>
      <c r="D30" s="75"/>
      <c r="E30" s="75"/>
      <c r="F30" s="27"/>
      <c r="G30" s="82">
        <v>13000</v>
      </c>
      <c r="H30" s="83" t="s">
        <v>30</v>
      </c>
      <c r="I30" s="89"/>
      <c r="J30" s="85"/>
      <c r="K30" s="86">
        <f t="shared" si="5"/>
        <v>0</v>
      </c>
      <c r="L30" s="87">
        <f t="shared" si="4"/>
        <v>0</v>
      </c>
      <c r="M30" s="88">
        <f t="shared" si="3"/>
        <v>0</v>
      </c>
    </row>
    <row r="31" spans="1:13">
      <c r="A31" s="74"/>
      <c r="B31" s="45" t="s">
        <v>34</v>
      </c>
      <c r="C31" s="75"/>
      <c r="D31" s="75"/>
      <c r="E31" s="75"/>
      <c r="F31" s="27"/>
      <c r="G31" s="41">
        <v>312</v>
      </c>
      <c r="H31" s="83" t="s">
        <v>31</v>
      </c>
      <c r="I31" s="89"/>
      <c r="J31" s="85"/>
      <c r="K31" s="86">
        <f t="shared" si="5"/>
        <v>0</v>
      </c>
      <c r="L31" s="87">
        <f t="shared" si="4"/>
        <v>0</v>
      </c>
      <c r="M31" s="88">
        <f t="shared" si="3"/>
        <v>0</v>
      </c>
    </row>
    <row r="32" spans="1:13">
      <c r="A32" s="74"/>
      <c r="B32" s="45" t="s">
        <v>22</v>
      </c>
      <c r="C32" s="75"/>
      <c r="D32" s="75"/>
      <c r="E32" s="75"/>
      <c r="F32" s="27"/>
      <c r="G32" s="41">
        <v>12</v>
      </c>
      <c r="H32" s="83" t="s">
        <v>32</v>
      </c>
      <c r="I32" s="89"/>
      <c r="J32" s="85"/>
      <c r="K32" s="86">
        <f t="shared" si="5"/>
        <v>0</v>
      </c>
      <c r="L32" s="87">
        <f t="shared" si="4"/>
        <v>0</v>
      </c>
      <c r="M32" s="88">
        <f t="shared" si="3"/>
        <v>0</v>
      </c>
    </row>
    <row r="33" spans="1:13">
      <c r="A33" s="74"/>
      <c r="B33" s="45" t="s">
        <v>11</v>
      </c>
      <c r="C33" s="75"/>
      <c r="D33" s="75"/>
      <c r="E33" s="75"/>
      <c r="F33" s="27"/>
      <c r="G33" s="82">
        <v>12</v>
      </c>
      <c r="H33" s="83" t="s">
        <v>32</v>
      </c>
      <c r="I33" s="89"/>
      <c r="J33" s="85"/>
      <c r="K33" s="86">
        <f t="shared" si="5"/>
        <v>0</v>
      </c>
      <c r="L33" s="87">
        <f t="shared" si="4"/>
        <v>0</v>
      </c>
      <c r="M33" s="88">
        <f t="shared" si="3"/>
        <v>0</v>
      </c>
    </row>
    <row r="34" spans="1:13">
      <c r="A34" s="74"/>
      <c r="B34" s="45" t="s">
        <v>33</v>
      </c>
      <c r="C34" s="75"/>
      <c r="D34" s="75"/>
      <c r="E34" s="75"/>
      <c r="F34" s="27"/>
      <c r="G34" s="82">
        <v>13000</v>
      </c>
      <c r="H34" s="83" t="s">
        <v>30</v>
      </c>
      <c r="I34" s="89"/>
      <c r="J34" s="85"/>
      <c r="K34" s="86">
        <f t="shared" si="5"/>
        <v>0</v>
      </c>
      <c r="L34" s="87">
        <f t="shared" si="4"/>
        <v>0</v>
      </c>
      <c r="M34" s="88">
        <f t="shared" si="3"/>
        <v>0</v>
      </c>
    </row>
    <row r="35" spans="1:13" ht="15.75" thickBot="1">
      <c r="A35" s="74"/>
      <c r="B35" s="53" t="s">
        <v>25</v>
      </c>
      <c r="C35" s="57"/>
      <c r="D35" s="57"/>
      <c r="E35" s="57"/>
      <c r="F35" s="28"/>
      <c r="G35" s="42" t="s">
        <v>12</v>
      </c>
      <c r="H35" s="90"/>
      <c r="I35" s="91"/>
      <c r="J35" s="92"/>
      <c r="K35" s="93">
        <f>SUM(K29:K34)</f>
        <v>0</v>
      </c>
      <c r="L35" s="94">
        <f t="shared" si="4"/>
        <v>0</v>
      </c>
      <c r="M35" s="95">
        <f t="shared" si="3"/>
        <v>0</v>
      </c>
    </row>
    <row r="36" spans="1:13" ht="15.75" thickBot="1">
      <c r="A36" s="63"/>
      <c r="B36" s="54" t="s">
        <v>13</v>
      </c>
      <c r="C36" s="96"/>
      <c r="D36" s="96"/>
      <c r="E36" s="96"/>
      <c r="F36" s="29"/>
      <c r="G36" s="30"/>
      <c r="H36" s="97"/>
      <c r="I36" s="98"/>
      <c r="J36" s="99"/>
      <c r="K36" s="100">
        <f>K28+K35</f>
        <v>0</v>
      </c>
      <c r="L36" s="101">
        <f t="shared" si="4"/>
        <v>0</v>
      </c>
      <c r="M36" s="102">
        <f t="shared" si="3"/>
        <v>0</v>
      </c>
    </row>
    <row r="39" spans="1:13" ht="15.75" thickBot="1">
      <c r="A39" s="39"/>
    </row>
    <row r="40" spans="1:13" ht="27.5" thickBot="1">
      <c r="A40" s="4"/>
      <c r="B40" s="4"/>
      <c r="C40" s="4"/>
      <c r="D40" s="4"/>
      <c r="E40" s="4"/>
      <c r="F40" s="5"/>
      <c r="G40" s="6"/>
      <c r="H40" s="6"/>
      <c r="I40" s="32" t="s">
        <v>5</v>
      </c>
      <c r="J40" s="33" t="s">
        <v>6</v>
      </c>
      <c r="K40" s="34" t="s">
        <v>7</v>
      </c>
    </row>
    <row r="41" spans="1:13">
      <c r="A41" s="4"/>
      <c r="B41" s="4"/>
      <c r="C41" s="4"/>
      <c r="D41" s="4"/>
      <c r="E41" s="4"/>
      <c r="F41" s="5"/>
      <c r="G41" s="6"/>
      <c r="H41" s="35" t="s">
        <v>28</v>
      </c>
      <c r="I41" s="108">
        <f>K21</f>
        <v>0</v>
      </c>
      <c r="J41" s="17">
        <f>L21</f>
        <v>0</v>
      </c>
      <c r="K41" s="109">
        <f>M21</f>
        <v>0</v>
      </c>
    </row>
    <row r="42" spans="1:13" ht="15.75" thickBot="1">
      <c r="A42" s="4"/>
      <c r="B42" s="4"/>
      <c r="C42" s="4"/>
      <c r="D42" s="4"/>
      <c r="E42" s="4"/>
      <c r="F42" s="5"/>
      <c r="G42" s="6"/>
      <c r="H42" s="16" t="s">
        <v>29</v>
      </c>
      <c r="I42" s="110">
        <f>K36</f>
        <v>0</v>
      </c>
      <c r="J42" s="14">
        <f>L36</f>
        <v>0</v>
      </c>
      <c r="K42" s="109">
        <f>M36</f>
        <v>0</v>
      </c>
    </row>
    <row r="43" spans="1:13" ht="15.75" thickBot="1">
      <c r="A43" s="4"/>
      <c r="B43" s="4"/>
      <c r="C43" s="4"/>
      <c r="D43" s="4"/>
      <c r="E43" s="4"/>
      <c r="F43" s="5"/>
      <c r="G43" s="6"/>
      <c r="H43" s="36" t="s">
        <v>14</v>
      </c>
      <c r="I43" s="111">
        <f t="shared" ref="I43:K43" si="6">SUM(I41:I42)</f>
        <v>0</v>
      </c>
      <c r="J43" s="37">
        <f t="shared" si="6"/>
        <v>0</v>
      </c>
      <c r="K43" s="38">
        <f t="shared" si="6"/>
        <v>0</v>
      </c>
    </row>
    <row r="44" spans="1:13">
      <c r="A44" s="4"/>
      <c r="B44" s="4"/>
      <c r="C44" s="4"/>
      <c r="D44" s="4"/>
      <c r="E44" s="4"/>
      <c r="F44" s="5"/>
      <c r="G44" s="6"/>
      <c r="H44" s="6"/>
      <c r="I44" s="112"/>
      <c r="J44" s="7"/>
      <c r="K44" s="7"/>
      <c r="L44" s="7"/>
      <c r="M44" s="7"/>
    </row>
    <row r="45" spans="1:13" ht="15.75">
      <c r="A45" s="1"/>
      <c r="B45" s="1"/>
      <c r="C45" s="1"/>
      <c r="D45" s="1"/>
      <c r="E45" s="1"/>
      <c r="F45" s="1"/>
      <c r="G45" s="1"/>
      <c r="H45" s="1"/>
      <c r="I45" s="20"/>
      <c r="J45" s="20"/>
      <c r="K45" s="20"/>
      <c r="L45" s="21"/>
      <c r="M45" s="21"/>
    </row>
    <row r="46" spans="1:13">
      <c r="A46" s="39" t="s">
        <v>27</v>
      </c>
    </row>
    <row r="47" spans="1:13">
      <c r="A47" s="39"/>
    </row>
    <row r="48" spans="1:13">
      <c r="A48" s="39"/>
    </row>
    <row r="49" spans="1:14">
      <c r="A49" s="39"/>
    </row>
    <row r="50" spans="1:14">
      <c r="A50" s="39"/>
    </row>
    <row r="51" spans="1:14" ht="18.350000000000001">
      <c r="A51" s="12"/>
      <c r="B51" s="4"/>
      <c r="C51" s="22"/>
      <c r="D51" s="22"/>
      <c r="E51" s="22"/>
      <c r="F51" s="5"/>
      <c r="G51" s="6"/>
      <c r="H51" s="6"/>
      <c r="I51" s="6"/>
      <c r="J51" s="7"/>
      <c r="K51" s="7"/>
      <c r="L51" s="7"/>
      <c r="M51" s="22"/>
      <c r="N51" s="22"/>
    </row>
    <row r="52" spans="1:14">
      <c r="A52" s="4"/>
      <c r="B52" s="55" t="s">
        <v>15</v>
      </c>
      <c r="C52" s="55"/>
      <c r="D52" s="55"/>
      <c r="E52" s="23"/>
      <c r="F52" s="5"/>
      <c r="G52" s="6"/>
      <c r="H52" s="23"/>
      <c r="I52" s="23"/>
      <c r="J52" s="23"/>
      <c r="K52" s="55" t="s">
        <v>16</v>
      </c>
      <c r="L52" s="55"/>
      <c r="M52" s="55"/>
      <c r="N52" s="2"/>
    </row>
    <row r="53" spans="1:14">
      <c r="A53" s="8"/>
      <c r="B53" s="8"/>
      <c r="C53" s="24" t="s">
        <v>17</v>
      </c>
      <c r="D53" s="25"/>
      <c r="E53" s="25"/>
      <c r="F53" s="9"/>
      <c r="G53" s="10"/>
      <c r="H53" s="25"/>
      <c r="I53" s="25"/>
      <c r="J53" s="25"/>
      <c r="K53" s="10"/>
      <c r="L53" s="24" t="s">
        <v>18</v>
      </c>
      <c r="M53" s="25"/>
      <c r="N53" s="3"/>
    </row>
  </sheetData>
  <mergeCells count="36"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A12:A21"/>
    <mergeCell ref="A24:M24"/>
    <mergeCell ref="A25:A26"/>
    <mergeCell ref="B25:E26"/>
    <mergeCell ref="F25:F26"/>
    <mergeCell ref="G25:I26"/>
    <mergeCell ref="B52:D52"/>
    <mergeCell ref="K52:M52"/>
    <mergeCell ref="A9:M9"/>
    <mergeCell ref="A10:A11"/>
    <mergeCell ref="B10:E11"/>
    <mergeCell ref="B12:E12"/>
    <mergeCell ref="B16:E16"/>
    <mergeCell ref="B15:E15"/>
    <mergeCell ref="B17:E17"/>
    <mergeCell ref="B18:E18"/>
    <mergeCell ref="B21:E21"/>
    <mergeCell ref="B14:E14"/>
    <mergeCell ref="B13:E13"/>
    <mergeCell ref="F10:F11"/>
    <mergeCell ref="G10:I11"/>
    <mergeCell ref="A27:A36"/>
    <mergeCell ref="K2:M2"/>
    <mergeCell ref="D5:I5"/>
    <mergeCell ref="B19:E19"/>
    <mergeCell ref="B20:E20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20" sqref="I20"/>
    </sheetView>
  </sheetViews>
  <sheetFormatPr defaultRowHeight="15.0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Jago</dc:creator>
  <cp:lastModifiedBy>Katarzyna Pela</cp:lastModifiedBy>
  <cp:lastPrinted>2024-02-22T12:54:11Z</cp:lastPrinted>
  <dcterms:created xsi:type="dcterms:W3CDTF">2021-11-22T19:16:43Z</dcterms:created>
  <dcterms:modified xsi:type="dcterms:W3CDTF">2026-03-06T08:40:00Z</dcterms:modified>
</cp:coreProperties>
</file>