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R8" i="3" l="1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7" i="3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7" i="2"/>
  <c r="O59" i="1" l="1"/>
  <c r="N59" i="1"/>
  <c r="M59" i="1"/>
  <c r="L59" i="1"/>
  <c r="K59" i="1"/>
  <c r="J59" i="1"/>
  <c r="I59" i="1"/>
  <c r="H59" i="1"/>
  <c r="G59" i="1"/>
  <c r="F59" i="1"/>
  <c r="E59" i="1"/>
  <c r="D59" i="1"/>
  <c r="C59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O54" i="1"/>
  <c r="N54" i="1"/>
  <c r="M54" i="1"/>
  <c r="L54" i="1"/>
  <c r="K54" i="1"/>
  <c r="J54" i="1"/>
  <c r="I54" i="1"/>
  <c r="H54" i="1"/>
  <c r="G54" i="1"/>
  <c r="F54" i="1"/>
  <c r="E54" i="1"/>
  <c r="D54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O50" i="1"/>
  <c r="N50" i="1"/>
  <c r="M50" i="1"/>
  <c r="L50" i="1"/>
  <c r="K50" i="1"/>
  <c r="J50" i="1"/>
  <c r="I50" i="1"/>
  <c r="H50" i="1"/>
  <c r="G50" i="1"/>
  <c r="F50" i="1"/>
  <c r="E50" i="1"/>
  <c r="D50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<sst xmlns="http://schemas.openxmlformats.org/spreadsheetml/2006/main" count="289" uniqueCount="86">
  <si>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</si>
  <si>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</si>
  <si>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</si>
  <si>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</si>
  <si>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</si>
  <si>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</si>
  <si>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</si>
  <si>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</si>
  <si>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</si>
  <si>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</si>
  <si>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</si>
  <si>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</si>
  <si>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</si>
  <si>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</si>
  <si>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</si>
  <si>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Czosnek</t>
  </si>
  <si>
    <t>Kapusta biała</t>
  </si>
  <si>
    <t>Kalafiory</t>
  </si>
  <si>
    <t>Marchew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</si>
  <si>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</si>
  <si>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</si>
  <si>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</si>
  <si>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</si>
  <si>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</si>
  <si>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</si>
  <si>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</si>
  <si>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</si>
  <si>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</si>
  <si>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</si>
  <si>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</si>
  <si>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</si>
  <si>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</si>
  <si>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</si>
  <si>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</si>
  <si>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</si>
  <si>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</si>
  <si>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Brzoskwinie</t>
  </si>
  <si>
    <t>Gruszki</t>
  </si>
  <si>
    <t>kg</t>
  </si>
  <si>
    <t>Jabłka: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</si>
  <si>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</si>
  <si>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</si>
  <si>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</si>
  <si>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</si>
  <si>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</si>
  <si>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</si>
  <si>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</si>
  <si>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</si>
  <si>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</si>
  <si>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</si>
  <si>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</si>
  <si>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</si>
  <si>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</si>
  <si>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</si>
  <si>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</si>
  <si>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</si>
  <si>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</si>
  <si>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</si>
  <si>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</si>
  <si>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</si>
  <si>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</si>
  <si>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</si>
  <si>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</si>
  <si>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</si>
  <si>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</si>
  <si>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</si>
  <si>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</si>
  <si>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</si>
  <si>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</si>
  <si>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</si>
  <si>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</si>
  <si>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</si>
  <si>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</si>
  <si>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</si>
  <si>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</si>
  <si>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</si>
  <si>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</si>
  <si>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</si>
  <si>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</si>
  <si>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</si>
  <si>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(różne)</t>
  </si>
  <si>
    <t>Alwa</t>
  </si>
  <si>
    <t>Boskoop</t>
  </si>
  <si>
    <t>Elstar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</si>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</sst>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0" fontId="11" fillId="0" borderId="5" xfId="1" applyNumberFormat="1" applyFont="1" applyBorder="1"/>
    <xf numFmtId="0" fontId="11" fillId="0" borderId="50" xfId="1" applyNumberFormat="1" applyFont="1" applyBorder="1" applyAlignment="1">
      <alignment horizontal="left" vertical="top"/>
    </xf>
    <xf numFmtId="2" fontId="11" fillId="0" borderId="51" xfId="1" applyNumberFormat="1" applyFont="1" applyBorder="1" applyAlignment="1">
      <alignment horizontal="right" vertical="top"/>
    </xf>
    <xf numFmtId="2" fontId="11" fillId="0" borderId="52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2" fontId="11" fillId="0" borderId="54" xfId="1" applyNumberFormat="1" applyFont="1" applyBorder="1" applyAlignment="1">
      <alignment horizontal="right" vertical="top"/>
    </xf>
    <xf numFmtId="166" fontId="8" fillId="0" borderId="55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166" fontId="8" fillId="0" borderId="53" xfId="1" applyNumberFormat="1" applyFont="1" applyBorder="1" applyAlignment="1">
      <alignment horizontal="right" vertical="top"/>
    </xf>
    <xf numFmtId="166" fontId="8" fillId="0" borderId="56" xfId="1" applyNumberFormat="1" applyFont="1" applyBorder="1" applyAlignment="1">
      <alignment horizontal="right" vertical="top"/>
    </xf>
    <xf numFmtId="0" fontId="11" fillId="0" borderId="7" xfId="1" applyNumberFormat="1" applyFont="1" applyBorder="1"/>
    <xf numFmtId="0" fontId="11" fillId="0" borderId="38" xfId="1" applyNumberFormat="1" applyFont="1" applyBorder="1" applyAlignment="1">
      <alignment horizontal="left" vertical="top"/>
    </xf>
    <xf numFmtId="2" fontId="11" fillId="0" borderId="57" xfId="1" applyNumberFormat="1" applyFont="1" applyBorder="1" applyAlignment="1">
      <alignment horizontal="right" vertical="top"/>
    </xf>
    <xf numFmtId="166" fontId="8" fillId="0" borderId="57" xfId="1" applyNumberFormat="1" applyFont="1" applyBorder="1" applyAlignment="1">
      <alignment horizontal="right" vertical="top"/>
    </xf>
    <xf numFmtId="166" fontId="8" fillId="0" borderId="58" xfId="1" applyNumberFormat="1" applyFont="1" applyBorder="1" applyAlignment="1">
      <alignment horizontal="right" vertical="top"/>
    </xf>
    <xf numFmtId="166" fontId="8" fillId="0" borderId="34" xfId="1" quotePrefix="1" applyNumberFormat="1" applyFont="1" applyBorder="1" applyAlignment="1">
      <alignment horizontal="right" vertical="top"/>
    </xf>
    <xf numFmtId="166" fontId="8" fillId="0" borderId="37" xfId="1" quotePrefix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6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61" xfId="2" applyNumberFormat="1" applyFont="1" applyBorder="1" applyAlignment="1">
      <alignment horizontal="centerContinuous"/>
    </xf>
    <xf numFmtId="14" fontId="15" fillId="0" borderId="62" xfId="2" applyNumberFormat="1" applyFont="1" applyBorder="1" applyAlignment="1">
      <alignment horizontal="centerContinuous"/>
    </xf>
    <xf numFmtId="2" fontId="12" fillId="0" borderId="63" xfId="2" applyNumberFormat="1" applyFont="1" applyBorder="1" applyAlignment="1">
      <alignment horizontal="centerContinuous"/>
    </xf>
    <xf numFmtId="2" fontId="12" fillId="0" borderId="64" xfId="2" applyNumberFormat="1" applyFont="1" applyBorder="1" applyAlignment="1">
      <alignment horizontal="center"/>
    </xf>
    <xf numFmtId="2" fontId="12" fillId="0" borderId="65" xfId="2" applyNumberFormat="1" applyFont="1" applyBorder="1" applyAlignment="1">
      <alignment horizontal="centerContinuous"/>
    </xf>
    <xf numFmtId="2" fontId="15" fillId="0" borderId="66" xfId="2" applyNumberFormat="1" applyFont="1" applyBorder="1" applyAlignment="1">
      <alignment horizontal="center"/>
    </xf>
    <xf numFmtId="2" fontId="15" fillId="0" borderId="67" xfId="2" applyNumberFormat="1" applyFont="1" applyBorder="1" applyAlignment="1">
      <alignment horizontal="center"/>
    </xf>
    <xf numFmtId="2" fontId="15" fillId="0" borderId="68" xfId="2" applyNumberFormat="1" applyFont="1" applyBorder="1" applyAlignment="1">
      <alignment horizontal="center"/>
    </xf>
    <xf numFmtId="2" fontId="15" fillId="0" borderId="6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7" xfId="2" applyNumberFormat="1" applyFont="1" applyBorder="1"/>
    <xf numFmtId="2" fontId="16" fillId="0" borderId="71" xfId="2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2" fillId="0" borderId="37" xfId="0" applyNumberFormat="1" applyFont="1" applyBorder="1"/>
    <xf numFmtId="2" fontId="16" fillId="0" borderId="32" xfId="2" applyNumberFormat="1" applyFont="1" applyBorder="1"/>
    <xf numFmtId="2" fontId="16" fillId="0" borderId="35" xfId="2" applyNumberFormat="1" applyFont="1" applyBorder="1"/>
    <xf numFmtId="2" fontId="16" fillId="0" borderId="34" xfId="2" applyNumberFormat="1" applyFont="1" applyBorder="1"/>
    <xf numFmtId="2" fontId="16" fillId="0" borderId="33" xfId="2" applyNumberFormat="1" applyFont="1" applyBorder="1"/>
    <xf numFmtId="2" fontId="16" fillId="0" borderId="37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89" xfId="0" applyNumberFormat="1" applyFont="1" applyBorder="1" applyAlignment="1">
      <alignment horizontal="left"/>
    </xf>
    <xf numFmtId="2" fontId="12" fillId="0" borderId="90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91" xfId="0" applyNumberFormat="1" applyFont="1" applyBorder="1" applyAlignment="1">
      <alignment horizontal="left"/>
    </xf>
    <xf numFmtId="2" fontId="12" fillId="0" borderId="92" xfId="0" applyNumberFormat="1" applyFont="1" applyBorder="1" applyAlignment="1">
      <alignment horizontal="left"/>
    </xf>
    <xf numFmtId="2" fontId="12" fillId="0" borderId="93" xfId="0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6" fillId="0" borderId="97" xfId="2" applyNumberFormat="1" applyFont="1" applyBorder="1"/>
    <xf numFmtId="2" fontId="16" fillId="0" borderId="98" xfId="2" applyNumberFormat="1" applyFont="1" applyBorder="1"/>
    <xf numFmtId="2" fontId="17" fillId="0" borderId="99" xfId="0" applyNumberFormat="1" applyFont="1" applyBorder="1" applyAlignment="1">
      <alignment horizontal="center"/>
    </xf>
    <xf numFmtId="2" fontId="12" fillId="0" borderId="100" xfId="0" applyNumberFormat="1" applyFont="1" applyBorder="1" applyAlignment="1">
      <alignment horizontal="left"/>
    </xf>
    <xf numFmtId="2" fontId="12" fillId="0" borderId="100" xfId="0" applyNumberFormat="1" applyFont="1" applyBorder="1"/>
    <xf numFmtId="2" fontId="16" fillId="0" borderId="100" xfId="2" applyNumberFormat="1" applyFont="1" applyBorder="1"/>
    <xf numFmtId="2" fontId="16" fillId="0" borderId="101" xfId="2" applyNumberFormat="1" applyFont="1" applyBorder="1"/>
    <xf numFmtId="2" fontId="17" fillId="0" borderId="7" xfId="0" applyNumberFormat="1" applyFont="1" applyBorder="1" applyAlignment="1">
      <alignment horizontal="center"/>
    </xf>
    <xf numFmtId="2" fontId="18" fillId="0" borderId="102" xfId="0" applyNumberFormat="1" applyFont="1" applyBorder="1" applyAlignment="1">
      <alignment horizontal="left"/>
    </xf>
    <xf numFmtId="2" fontId="12" fillId="0" borderId="103" xfId="0" applyNumberFormat="1" applyFont="1" applyBorder="1"/>
    <xf numFmtId="2" fontId="16" fillId="0" borderId="40" xfId="2" applyNumberFormat="1" applyFont="1" applyBorder="1"/>
    <xf numFmtId="2" fontId="16" fillId="0" borderId="104" xfId="2" applyNumberFormat="1" applyFont="1" applyBorder="1"/>
    <xf numFmtId="0" fontId="13" fillId="0" borderId="7" xfId="0" applyFont="1" applyBorder="1"/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Charakterystyk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 (2)"/>
      <sheetName val="WK  (2)"/>
      <sheetName val="OK  (2)"/>
      <sheetName val="dla KSeredyna"/>
      <sheetName val="TABwyn1 "/>
      <sheetName val="Zestawienie2"/>
      <sheetName val="MINMAX"/>
      <sheetName val="tabelaWARZ "/>
      <sheetName val="WK"/>
      <sheetName val="tabelaOW"/>
      <sheetName val="OK "/>
      <sheetName val="nowy"/>
      <sheetName val="do danych"/>
      <sheetName val="nowe1"/>
      <sheetName val="śliwki"/>
      <sheetName val="śliwki1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>
        <row r="88">
          <cell r="D88" t="str">
            <v>DataNotow</v>
          </cell>
          <cell r="E88" t="str">
            <v>Dane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B88" t="e">
            <v>#DIV/0!</v>
          </cell>
          <cell r="AC88" t="e">
            <v>#DIV/0!</v>
          </cell>
        </row>
        <row r="89">
          <cell r="D89" t="str">
            <v>DataNotow</v>
          </cell>
          <cell r="E89" t="str">
            <v>Dane</v>
          </cell>
          <cell r="V89" t="e">
            <v>#DIV/0!</v>
          </cell>
          <cell r="W89" t="e">
            <v>#DIV/0!</v>
          </cell>
          <cell r="X89" t="e">
            <v>#DIV/0!</v>
          </cell>
          <cell r="Y89" t="e">
            <v>#DIV/0!</v>
          </cell>
          <cell r="Z89" t="e">
            <v>#DIV/0!</v>
          </cell>
          <cell r="AA89" t="e">
            <v>#DIV/0!</v>
          </cell>
          <cell r="AB89" t="e">
            <v>#DIV/0!</v>
          </cell>
          <cell r="AC89" t="e">
            <v>#DIV/0!</v>
          </cell>
        </row>
        <row r="90">
          <cell r="A90" t="str">
            <v>Produkt</v>
          </cell>
          <cell r="D90">
            <v>42831</v>
          </cell>
          <cell r="F90">
            <v>42838</v>
          </cell>
          <cell r="H90">
            <v>42845</v>
          </cell>
          <cell r="J90">
            <v>42852</v>
          </cell>
          <cell r="L90">
            <v>42866</v>
          </cell>
          <cell r="N90">
            <v>42873</v>
          </cell>
          <cell r="P90">
            <v>42880</v>
          </cell>
          <cell r="R90">
            <v>42887</v>
          </cell>
          <cell r="T90">
            <v>42894</v>
          </cell>
          <cell r="V90">
            <v>1.63219623662182E-2</v>
          </cell>
          <cell r="W90" t="e">
            <v>#DIV/0!</v>
          </cell>
          <cell r="X90">
            <v>3.2649253731343288E-2</v>
          </cell>
          <cell r="Y90" t="e">
            <v>#DIV/0!</v>
          </cell>
          <cell r="Z90">
            <v>4.8981876705618925E-2</v>
          </cell>
          <cell r="AA90" t="e">
            <v>#DIV/0!</v>
          </cell>
          <cell r="AB90">
            <v>6.5319833900993801E-2</v>
          </cell>
          <cell r="AC90" t="e">
            <v>#DIV/0!</v>
          </cell>
        </row>
        <row r="91">
          <cell r="B91" t="str">
            <v>Odmiany</v>
          </cell>
          <cell r="C91" t="str">
            <v>Jednostka</v>
          </cell>
          <cell r="D91" t="str">
            <v>Min: CenaMin/jedn</v>
          </cell>
          <cell r="E91" t="str">
            <v>Max: CenaMax/jedn</v>
          </cell>
          <cell r="F91" t="str">
            <v>Min: CenaMin/jedn</v>
          </cell>
          <cell r="G91" t="str">
            <v>Max: CenaMax/jedn</v>
          </cell>
          <cell r="H91" t="str">
            <v>Min: CenaMin/jedn</v>
          </cell>
          <cell r="I91" t="str">
            <v>Max: CenaMax/jedn</v>
          </cell>
          <cell r="J91" t="str">
            <v>Min: CenaMin/jedn</v>
          </cell>
          <cell r="K91" t="str">
            <v>Max: CenaMax/jedn</v>
          </cell>
          <cell r="L91" t="str">
            <v>Min: CenaMin/jedn</v>
          </cell>
          <cell r="M91" t="str">
            <v>Max: CenaMax/jedn</v>
          </cell>
          <cell r="N91" t="str">
            <v>Min: CenaMin/jedn</v>
          </cell>
          <cell r="O91" t="str">
            <v>Max: CenaMax/jedn</v>
          </cell>
          <cell r="P91" t="str">
            <v>Min: CenaMin/jedn</v>
          </cell>
          <cell r="Q91" t="str">
            <v>Max: CenaMax/jedn</v>
          </cell>
          <cell r="R91" t="str">
            <v>Min: CenaMin/jedn</v>
          </cell>
          <cell r="S91" t="str">
            <v>Max: CenaMax/jedn</v>
          </cell>
          <cell r="T91" t="str">
            <v>Min: CenaMin/jedn</v>
          </cell>
          <cell r="U91" t="str">
            <v>Max: CenaMax/jedn</v>
          </cell>
          <cell r="V91" t="e">
            <v>#VALUE!</v>
          </cell>
          <cell r="W91" t="e">
            <v>#VALUE!</v>
          </cell>
          <cell r="X91" t="e">
            <v>#VALUE!</v>
          </cell>
          <cell r="Y91" t="e">
            <v>#VALUE!</v>
          </cell>
          <cell r="Z91" t="e">
            <v>#VALUE!</v>
          </cell>
          <cell r="AA91" t="e">
            <v>#VALUE!</v>
          </cell>
          <cell r="AB91" t="e">
            <v>#VALUE!</v>
          </cell>
          <cell r="AC91" t="e">
            <v>#VALUE!</v>
          </cell>
        </row>
        <row r="92">
          <cell r="A92" t="str">
            <v>Ananasy</v>
          </cell>
          <cell r="D92">
            <v>5</v>
          </cell>
          <cell r="E92">
            <v>15</v>
          </cell>
          <cell r="F92">
            <v>5</v>
          </cell>
          <cell r="G92">
            <v>18</v>
          </cell>
          <cell r="H92">
            <v>6.5</v>
          </cell>
          <cell r="I92">
            <v>15</v>
          </cell>
          <cell r="J92">
            <v>3.5</v>
          </cell>
          <cell r="K92">
            <v>15</v>
          </cell>
          <cell r="L92">
            <v>4.5</v>
          </cell>
          <cell r="M92">
            <v>15</v>
          </cell>
          <cell r="N92">
            <v>4</v>
          </cell>
          <cell r="O92">
            <v>12</v>
          </cell>
          <cell r="P92">
            <v>4.5</v>
          </cell>
          <cell r="Q92">
            <v>11</v>
          </cell>
          <cell r="R92">
            <v>3.5</v>
          </cell>
          <cell r="S92">
            <v>11</v>
          </cell>
          <cell r="T92">
            <v>3.5</v>
          </cell>
          <cell r="U92">
            <v>11</v>
          </cell>
          <cell r="V92">
            <v>0</v>
          </cell>
          <cell r="W92">
            <v>0</v>
          </cell>
          <cell r="X92">
            <v>-22.222222222222221</v>
          </cell>
          <cell r="Y92">
            <v>0</v>
          </cell>
          <cell r="Z92">
            <v>-12.5</v>
          </cell>
          <cell r="AA92">
            <v>-8.3333333333333321</v>
          </cell>
          <cell r="AB92">
            <v>-22.222222222222221</v>
          </cell>
          <cell r="AC92">
            <v>-26.666666666666668</v>
          </cell>
        </row>
        <row r="93">
          <cell r="A93" t="str">
            <v>Arbuzy</v>
          </cell>
          <cell r="B93" t="str">
            <v>(puste)</v>
          </cell>
          <cell r="C93" t="str">
            <v>kg</v>
          </cell>
          <cell r="D93">
            <v>6</v>
          </cell>
          <cell r="E93">
            <v>6</v>
          </cell>
          <cell r="F93">
            <v>6</v>
          </cell>
          <cell r="G93">
            <v>6</v>
          </cell>
          <cell r="T93">
            <v>2.2000000000000002</v>
          </cell>
          <cell r="U93">
            <v>3.5</v>
          </cell>
          <cell r="V93" t="e">
            <v>#DIV/0!</v>
          </cell>
          <cell r="W93" t="e">
            <v>#DIV/0!</v>
          </cell>
          <cell r="X93" t="e">
            <v>#DIV/0!</v>
          </cell>
          <cell r="Y93" t="e">
            <v>#DIV/0!</v>
          </cell>
          <cell r="Z93" t="e">
            <v>#DIV/0!</v>
          </cell>
          <cell r="AA93" t="e">
            <v>#DIV/0!</v>
          </cell>
          <cell r="AB93" t="e">
            <v>#DIV/0!</v>
          </cell>
          <cell r="AC93" t="e">
            <v>#DIV/0!</v>
          </cell>
        </row>
        <row r="94">
          <cell r="A94" t="str">
            <v>Banany</v>
          </cell>
          <cell r="B94" t="str">
            <v>(puste)</v>
          </cell>
          <cell r="C94" t="str">
            <v>kg</v>
          </cell>
          <cell r="D94">
            <v>4.3</v>
          </cell>
          <cell r="E94">
            <v>5.5555555555555554</v>
          </cell>
          <cell r="F94">
            <v>4.6111111111111107</v>
          </cell>
          <cell r="G94">
            <v>5.6</v>
          </cell>
          <cell r="H94">
            <v>4.4444444444444446</v>
          </cell>
          <cell r="I94">
            <v>5.833333333333333</v>
          </cell>
          <cell r="J94">
            <v>4.5555555555555554</v>
          </cell>
          <cell r="K94">
            <v>5.833333333333333</v>
          </cell>
          <cell r="L94">
            <v>4.7222222222222223</v>
          </cell>
          <cell r="M94">
            <v>5.833333333333333</v>
          </cell>
          <cell r="N94">
            <v>4.7222222222222223</v>
          </cell>
          <cell r="O94">
            <v>5.833333333333333</v>
          </cell>
          <cell r="P94">
            <v>4.22</v>
          </cell>
          <cell r="Q94">
            <v>5.833333333333333</v>
          </cell>
          <cell r="R94">
            <v>4.22</v>
          </cell>
          <cell r="S94">
            <v>5.833333333333333</v>
          </cell>
          <cell r="T94">
            <v>4</v>
          </cell>
          <cell r="U94">
            <v>5.833333333333333</v>
          </cell>
          <cell r="V94">
            <v>-5.2132701421800887</v>
          </cell>
          <cell r="W94">
            <v>0</v>
          </cell>
          <cell r="X94">
            <v>-5.2132701421800887</v>
          </cell>
          <cell r="Y94">
            <v>0</v>
          </cell>
          <cell r="Z94">
            <v>-15.294117647058824</v>
          </cell>
          <cell r="AA94">
            <v>0</v>
          </cell>
          <cell r="AB94">
            <v>-15.294117647058824</v>
          </cell>
          <cell r="AC94">
            <v>0</v>
          </cell>
        </row>
        <row r="95">
          <cell r="A95" t="str">
            <v>Brzoskwinie</v>
          </cell>
          <cell r="B95" t="str">
            <v>(puste)</v>
          </cell>
          <cell r="C95" t="str">
            <v>kg</v>
          </cell>
          <cell r="L95">
            <v>7</v>
          </cell>
          <cell r="M95">
            <v>12</v>
          </cell>
          <cell r="N95">
            <v>5.5</v>
          </cell>
          <cell r="O95">
            <v>9</v>
          </cell>
          <cell r="P95">
            <v>4.7</v>
          </cell>
          <cell r="Q95">
            <v>9</v>
          </cell>
          <cell r="R95">
            <v>4.75</v>
          </cell>
          <cell r="S95">
            <v>6.5</v>
          </cell>
          <cell r="T95">
            <v>4.5</v>
          </cell>
          <cell r="U95">
            <v>6.5</v>
          </cell>
          <cell r="V95">
            <v>-5.2631578947368416</v>
          </cell>
          <cell r="W95">
            <v>0</v>
          </cell>
          <cell r="X95">
            <v>-4.2553191489361737</v>
          </cell>
          <cell r="Y95">
            <v>-27.777777777777779</v>
          </cell>
          <cell r="Z95">
            <v>-18.181818181818183</v>
          </cell>
          <cell r="AA95">
            <v>-27.777777777777779</v>
          </cell>
          <cell r="AB95">
            <v>-35.714285714285715</v>
          </cell>
          <cell r="AC95">
            <v>-45.833333333333329</v>
          </cell>
        </row>
        <row r="96">
          <cell r="A96" t="str">
            <v>Cytryny</v>
          </cell>
          <cell r="B96" t="str">
            <v>(puste)</v>
          </cell>
          <cell r="C96" t="str">
            <v>kg</v>
          </cell>
          <cell r="D96">
            <v>3.85</v>
          </cell>
          <cell r="E96">
            <v>6</v>
          </cell>
          <cell r="F96">
            <v>3.85</v>
          </cell>
          <cell r="G96">
            <v>6</v>
          </cell>
          <cell r="H96">
            <v>4</v>
          </cell>
          <cell r="I96">
            <v>6</v>
          </cell>
          <cell r="J96">
            <v>5</v>
          </cell>
          <cell r="K96">
            <v>7.5</v>
          </cell>
          <cell r="L96">
            <v>6</v>
          </cell>
          <cell r="M96">
            <v>8</v>
          </cell>
          <cell r="N96">
            <v>6</v>
          </cell>
          <cell r="O96">
            <v>8</v>
          </cell>
          <cell r="P96">
            <v>6</v>
          </cell>
          <cell r="Q96">
            <v>8.5</v>
          </cell>
          <cell r="R96">
            <v>6</v>
          </cell>
          <cell r="S96">
            <v>8.3000000000000007</v>
          </cell>
          <cell r="T96">
            <v>5</v>
          </cell>
          <cell r="U96">
            <v>9</v>
          </cell>
          <cell r="V96">
            <v>-16.666666666666664</v>
          </cell>
          <cell r="W96">
            <v>8.4337349397590273</v>
          </cell>
          <cell r="X96">
            <v>-16.666666666666664</v>
          </cell>
          <cell r="Y96">
            <v>5.8823529411764701</v>
          </cell>
          <cell r="Z96">
            <v>-16.666666666666664</v>
          </cell>
          <cell r="AA96">
            <v>12.5</v>
          </cell>
          <cell r="AB96">
            <v>-16.666666666666664</v>
          </cell>
          <cell r="AC96">
            <v>12.5</v>
          </cell>
        </row>
        <row r="97">
          <cell r="A97" t="str">
            <v>Czosnek</v>
          </cell>
          <cell r="B97" t="str">
            <v>(puste)</v>
          </cell>
          <cell r="C97" t="str">
            <v>kg</v>
          </cell>
          <cell r="D97">
            <v>8</v>
          </cell>
          <cell r="E97">
            <v>20</v>
          </cell>
          <cell r="F97">
            <v>8</v>
          </cell>
          <cell r="G97">
            <v>20</v>
          </cell>
          <cell r="H97">
            <v>8</v>
          </cell>
          <cell r="I97">
            <v>20</v>
          </cell>
          <cell r="J97">
            <v>8</v>
          </cell>
          <cell r="K97">
            <v>20</v>
          </cell>
          <cell r="L97">
            <v>8</v>
          </cell>
          <cell r="M97">
            <v>20</v>
          </cell>
          <cell r="N97">
            <v>8</v>
          </cell>
          <cell r="O97">
            <v>20</v>
          </cell>
          <cell r="P97">
            <v>8</v>
          </cell>
          <cell r="Q97">
            <v>20</v>
          </cell>
          <cell r="R97">
            <v>8</v>
          </cell>
          <cell r="S97">
            <v>20</v>
          </cell>
          <cell r="T97">
            <v>8</v>
          </cell>
          <cell r="U97">
            <v>20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A98" t="str">
            <v>Grejpfruty</v>
          </cell>
          <cell r="B98" t="str">
            <v>(puste)</v>
          </cell>
          <cell r="C98" t="str">
            <v>kg</v>
          </cell>
          <cell r="D98">
            <v>3.6</v>
          </cell>
          <cell r="E98">
            <v>11</v>
          </cell>
          <cell r="F98">
            <v>3.6</v>
          </cell>
          <cell r="G98">
            <v>12</v>
          </cell>
          <cell r="H98">
            <v>3.6</v>
          </cell>
          <cell r="I98">
            <v>12</v>
          </cell>
          <cell r="J98">
            <v>3.6</v>
          </cell>
          <cell r="K98">
            <v>12</v>
          </cell>
          <cell r="L98">
            <v>3.6</v>
          </cell>
          <cell r="M98">
            <v>12</v>
          </cell>
          <cell r="N98">
            <v>5.2</v>
          </cell>
          <cell r="O98">
            <v>12</v>
          </cell>
          <cell r="P98">
            <v>5.2</v>
          </cell>
          <cell r="Q98">
            <v>9</v>
          </cell>
          <cell r="R98">
            <v>5.2</v>
          </cell>
          <cell r="S98">
            <v>9</v>
          </cell>
          <cell r="T98">
            <v>5.2</v>
          </cell>
          <cell r="U98">
            <v>9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-25</v>
          </cell>
          <cell r="AB98">
            <v>44.44444444444445</v>
          </cell>
          <cell r="AC98">
            <v>-25</v>
          </cell>
        </row>
        <row r="99">
          <cell r="A99" t="str">
            <v>Gruszki</v>
          </cell>
          <cell r="D99">
            <v>3.5</v>
          </cell>
          <cell r="E99">
            <v>8</v>
          </cell>
          <cell r="F99">
            <v>4</v>
          </cell>
          <cell r="G99">
            <v>8</v>
          </cell>
          <cell r="H99">
            <v>4</v>
          </cell>
          <cell r="I99">
            <v>8</v>
          </cell>
          <cell r="J99">
            <v>4</v>
          </cell>
          <cell r="K99">
            <v>8</v>
          </cell>
          <cell r="L99">
            <v>4</v>
          </cell>
          <cell r="M99">
            <v>6</v>
          </cell>
          <cell r="N99">
            <v>5</v>
          </cell>
          <cell r="O99">
            <v>5.833333333333333</v>
          </cell>
          <cell r="P99">
            <v>5</v>
          </cell>
          <cell r="Q99">
            <v>5.833333333333333</v>
          </cell>
          <cell r="R99">
            <v>5.3</v>
          </cell>
          <cell r="S99">
            <v>6</v>
          </cell>
          <cell r="T99">
            <v>5.2</v>
          </cell>
          <cell r="U99">
            <v>6</v>
          </cell>
          <cell r="V99">
            <v>-1.886792452830182</v>
          </cell>
          <cell r="W99">
            <v>0</v>
          </cell>
          <cell r="X99">
            <v>4.0000000000000036</v>
          </cell>
          <cell r="Y99">
            <v>2.8571428571428621</v>
          </cell>
          <cell r="Z99">
            <v>4.0000000000000036</v>
          </cell>
          <cell r="AA99">
            <v>2.8571428571428621</v>
          </cell>
          <cell r="AB99">
            <v>30.000000000000004</v>
          </cell>
          <cell r="AC99">
            <v>0</v>
          </cell>
        </row>
        <row r="100">
          <cell r="A100" t="str">
            <v>Jabłka</v>
          </cell>
          <cell r="B100" t="str">
            <v>(puste)</v>
          </cell>
          <cell r="C100" t="str">
            <v>kg</v>
          </cell>
          <cell r="D100">
            <v>4</v>
          </cell>
          <cell r="E100">
            <v>6</v>
          </cell>
          <cell r="F100">
            <v>4</v>
          </cell>
          <cell r="G100">
            <v>6</v>
          </cell>
          <cell r="H100">
            <v>4</v>
          </cell>
          <cell r="I100">
            <v>6</v>
          </cell>
          <cell r="J100">
            <v>4</v>
          </cell>
          <cell r="K100">
            <v>6</v>
          </cell>
          <cell r="L100">
            <v>4</v>
          </cell>
          <cell r="M100">
            <v>6</v>
          </cell>
          <cell r="N100">
            <v>4</v>
          </cell>
          <cell r="O100">
            <v>6</v>
          </cell>
          <cell r="P100">
            <v>4</v>
          </cell>
          <cell r="Q100">
            <v>6</v>
          </cell>
          <cell r="R100">
            <v>4</v>
          </cell>
          <cell r="S100">
            <v>6</v>
          </cell>
          <cell r="T100">
            <v>4</v>
          </cell>
          <cell r="U100">
            <v>6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</row>
        <row r="101">
          <cell r="A101" t="str">
            <v>Kalafiory</v>
          </cell>
          <cell r="B101" t="str">
            <v>(puste)</v>
          </cell>
          <cell r="C101" t="str">
            <v>szt.</v>
          </cell>
          <cell r="D101">
            <v>3.5</v>
          </cell>
          <cell r="E101">
            <v>5.5</v>
          </cell>
          <cell r="F101">
            <v>4</v>
          </cell>
          <cell r="G101">
            <v>7</v>
          </cell>
          <cell r="H101">
            <v>4.25</v>
          </cell>
          <cell r="I101">
            <v>7.5</v>
          </cell>
          <cell r="J101">
            <v>4.8499999999999996</v>
          </cell>
          <cell r="K101">
            <v>7</v>
          </cell>
          <cell r="L101">
            <v>5</v>
          </cell>
          <cell r="M101">
            <v>8</v>
          </cell>
          <cell r="N101">
            <v>4.5</v>
          </cell>
          <cell r="O101">
            <v>8</v>
          </cell>
          <cell r="P101">
            <v>5</v>
          </cell>
          <cell r="Q101">
            <v>5</v>
          </cell>
          <cell r="R101">
            <v>4</v>
          </cell>
          <cell r="S101">
            <v>4</v>
          </cell>
          <cell r="V101">
            <v>-100</v>
          </cell>
          <cell r="W101">
            <v>-100</v>
          </cell>
          <cell r="X101">
            <v>-100</v>
          </cell>
          <cell r="Y101">
            <v>-100</v>
          </cell>
          <cell r="Z101">
            <v>-100</v>
          </cell>
          <cell r="AA101">
            <v>-100</v>
          </cell>
          <cell r="AB101">
            <v>-100</v>
          </cell>
          <cell r="AC101">
            <v>-100</v>
          </cell>
        </row>
        <row r="102">
          <cell r="A102" t="str">
            <v>Kapusta młoda</v>
          </cell>
          <cell r="B102" t="str">
            <v>(puste)</v>
          </cell>
          <cell r="C102" t="str">
            <v>szt.</v>
          </cell>
          <cell r="D102">
            <v>3.3</v>
          </cell>
          <cell r="E102">
            <v>6</v>
          </cell>
          <cell r="F102">
            <v>3.3</v>
          </cell>
          <cell r="G102">
            <v>6</v>
          </cell>
          <cell r="H102">
            <v>3.125</v>
          </cell>
          <cell r="I102">
            <v>6</v>
          </cell>
          <cell r="J102">
            <v>3</v>
          </cell>
          <cell r="K102">
            <v>5</v>
          </cell>
          <cell r="L102">
            <v>3</v>
          </cell>
          <cell r="M102">
            <v>5</v>
          </cell>
          <cell r="N102">
            <v>2.5</v>
          </cell>
          <cell r="O102">
            <v>3.125</v>
          </cell>
          <cell r="P102">
            <v>2.5</v>
          </cell>
          <cell r="Q102">
            <v>3.125</v>
          </cell>
          <cell r="V102" t="e">
            <v>#DIV/0!</v>
          </cell>
          <cell r="W102" t="e">
            <v>#DIV/0!</v>
          </cell>
          <cell r="X102">
            <v>-100</v>
          </cell>
          <cell r="Y102">
            <v>-100</v>
          </cell>
          <cell r="Z102">
            <v>-100</v>
          </cell>
          <cell r="AA102">
            <v>-100</v>
          </cell>
          <cell r="AB102">
            <v>-100</v>
          </cell>
          <cell r="AC102">
            <v>-100</v>
          </cell>
        </row>
        <row r="103">
          <cell r="A103" t="str">
            <v>Maliny</v>
          </cell>
          <cell r="B103" t="str">
            <v>(puste)</v>
          </cell>
          <cell r="C103" t="str">
            <v>kg</v>
          </cell>
          <cell r="L103">
            <v>40</v>
          </cell>
          <cell r="M103">
            <v>40</v>
          </cell>
          <cell r="N103">
            <v>68</v>
          </cell>
          <cell r="O103">
            <v>72</v>
          </cell>
          <cell r="P103">
            <v>48</v>
          </cell>
          <cell r="Q103">
            <v>52</v>
          </cell>
          <cell r="R103">
            <v>48</v>
          </cell>
          <cell r="S103">
            <v>52</v>
          </cell>
          <cell r="T103">
            <v>52</v>
          </cell>
          <cell r="U103">
            <v>56</v>
          </cell>
          <cell r="V103">
            <v>8.3333333333333321</v>
          </cell>
          <cell r="W103">
            <v>7.6923076923076925</v>
          </cell>
          <cell r="X103">
            <v>8.3333333333333321</v>
          </cell>
          <cell r="Y103">
            <v>7.6923076923076925</v>
          </cell>
          <cell r="Z103">
            <v>-23.52941176470588</v>
          </cell>
          <cell r="AA103">
            <v>-22.222222222222221</v>
          </cell>
          <cell r="AB103">
            <v>30</v>
          </cell>
          <cell r="AC103">
            <v>40</v>
          </cell>
        </row>
        <row r="104">
          <cell r="A104" t="str">
            <v>Mandarynki</v>
          </cell>
          <cell r="B104" t="str">
            <v>(puste)</v>
          </cell>
          <cell r="C104" t="str">
            <v>kg</v>
          </cell>
          <cell r="D104">
            <v>3.5</v>
          </cell>
          <cell r="E104">
            <v>8</v>
          </cell>
          <cell r="F104">
            <v>3.5</v>
          </cell>
          <cell r="G104">
            <v>8</v>
          </cell>
          <cell r="H104">
            <v>4</v>
          </cell>
          <cell r="I104">
            <v>8</v>
          </cell>
          <cell r="J104">
            <v>4</v>
          </cell>
          <cell r="K104">
            <v>8</v>
          </cell>
          <cell r="L104">
            <v>4</v>
          </cell>
          <cell r="M104">
            <v>8</v>
          </cell>
          <cell r="N104">
            <v>4</v>
          </cell>
          <cell r="O104">
            <v>8</v>
          </cell>
          <cell r="P104">
            <v>4</v>
          </cell>
          <cell r="Q104">
            <v>8</v>
          </cell>
          <cell r="R104">
            <v>4</v>
          </cell>
          <cell r="S104">
            <v>8</v>
          </cell>
          <cell r="T104">
            <v>4</v>
          </cell>
          <cell r="U104">
            <v>8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</row>
        <row r="105">
          <cell r="A105" t="str">
            <v>Morele</v>
          </cell>
          <cell r="B105" t="str">
            <v>(puste)</v>
          </cell>
          <cell r="C105" t="str">
            <v>kg</v>
          </cell>
          <cell r="L105">
            <v>12</v>
          </cell>
          <cell r="M105">
            <v>20</v>
          </cell>
          <cell r="N105">
            <v>7</v>
          </cell>
          <cell r="O105">
            <v>13</v>
          </cell>
          <cell r="P105">
            <v>5</v>
          </cell>
          <cell r="Q105">
            <v>9</v>
          </cell>
          <cell r="R105">
            <v>5</v>
          </cell>
          <cell r="S105">
            <v>9</v>
          </cell>
          <cell r="T105">
            <v>4.4000000000000004</v>
          </cell>
          <cell r="U105">
            <v>9</v>
          </cell>
          <cell r="V105">
            <v>-11.999999999999993</v>
          </cell>
          <cell r="W105">
            <v>0</v>
          </cell>
          <cell r="X105">
            <v>-11.999999999999993</v>
          </cell>
          <cell r="Y105">
            <v>0</v>
          </cell>
          <cell r="Z105">
            <v>-37.142857142857139</v>
          </cell>
          <cell r="AA105">
            <v>-30.76923076923077</v>
          </cell>
          <cell r="AB105">
            <v>-63.333333333333329</v>
          </cell>
          <cell r="AC105">
            <v>-55.000000000000007</v>
          </cell>
        </row>
        <row r="106">
          <cell r="A106" t="str">
            <v>Nektarynki</v>
          </cell>
          <cell r="B106" t="str">
            <v>(puste)</v>
          </cell>
          <cell r="C106" t="str">
            <v>kg</v>
          </cell>
          <cell r="L106">
            <v>7</v>
          </cell>
          <cell r="M106">
            <v>9</v>
          </cell>
          <cell r="N106">
            <v>6</v>
          </cell>
          <cell r="O106">
            <v>9</v>
          </cell>
          <cell r="P106">
            <v>4.7</v>
          </cell>
          <cell r="Q106">
            <v>7</v>
          </cell>
          <cell r="R106">
            <v>4</v>
          </cell>
          <cell r="S106">
            <v>7</v>
          </cell>
          <cell r="T106">
            <v>4.5</v>
          </cell>
          <cell r="U106">
            <v>7</v>
          </cell>
          <cell r="V106">
            <v>12.5</v>
          </cell>
          <cell r="W106">
            <v>0</v>
          </cell>
          <cell r="X106">
            <v>-4.2553191489361737</v>
          </cell>
          <cell r="Y106">
            <v>0</v>
          </cell>
          <cell r="Z106">
            <v>-25</v>
          </cell>
          <cell r="AA106">
            <v>-22.222222222222221</v>
          </cell>
          <cell r="AB106">
            <v>-35.714285714285715</v>
          </cell>
          <cell r="AC106">
            <v>-22.222222222222221</v>
          </cell>
        </row>
        <row r="107">
          <cell r="A107" t="str">
            <v>Ogórki krótkie</v>
          </cell>
          <cell r="B107" t="str">
            <v>(puste)</v>
          </cell>
          <cell r="C107" t="str">
            <v>kg</v>
          </cell>
          <cell r="D107">
            <v>4</v>
          </cell>
          <cell r="E107">
            <v>5.5555555555555554</v>
          </cell>
          <cell r="F107">
            <v>4</v>
          </cell>
          <cell r="G107">
            <v>5.5555555555555554</v>
          </cell>
          <cell r="H107">
            <v>4</v>
          </cell>
          <cell r="I107">
            <v>5.5555555555555554</v>
          </cell>
          <cell r="J107">
            <v>4.5</v>
          </cell>
          <cell r="K107">
            <v>5</v>
          </cell>
          <cell r="P107">
            <v>3.5</v>
          </cell>
          <cell r="Q107">
            <v>4</v>
          </cell>
          <cell r="R107">
            <v>3.5</v>
          </cell>
          <cell r="S107">
            <v>4</v>
          </cell>
          <cell r="T107">
            <v>2.8</v>
          </cell>
          <cell r="U107">
            <v>3.2</v>
          </cell>
          <cell r="V107">
            <v>-20.000000000000004</v>
          </cell>
          <cell r="W107">
            <v>-19.999999999999996</v>
          </cell>
          <cell r="X107">
            <v>-20.000000000000004</v>
          </cell>
          <cell r="Y107">
            <v>-19.999999999999996</v>
          </cell>
          <cell r="Z107" t="e">
            <v>#DIV/0!</v>
          </cell>
          <cell r="AA107" t="e">
            <v>#DIV/0!</v>
          </cell>
          <cell r="AB107" t="e">
            <v>#DIV/0!</v>
          </cell>
          <cell r="AC107" t="e">
            <v>#DIV/0!</v>
          </cell>
        </row>
        <row r="108">
          <cell r="A108" t="str">
            <v>Papryka czerwona</v>
          </cell>
          <cell r="B108" t="str">
            <v>(puste)</v>
          </cell>
          <cell r="C108" t="str">
            <v>kg</v>
          </cell>
          <cell r="D108">
            <v>7.85</v>
          </cell>
          <cell r="E108">
            <v>13</v>
          </cell>
          <cell r="F108">
            <v>7</v>
          </cell>
          <cell r="G108">
            <v>12</v>
          </cell>
          <cell r="H108">
            <v>8</v>
          </cell>
          <cell r="I108">
            <v>12</v>
          </cell>
          <cell r="J108">
            <v>6</v>
          </cell>
          <cell r="K108">
            <v>12</v>
          </cell>
          <cell r="L108">
            <v>6.6</v>
          </cell>
          <cell r="M108">
            <v>12</v>
          </cell>
          <cell r="N108">
            <v>6.5</v>
          </cell>
          <cell r="O108">
            <v>10</v>
          </cell>
          <cell r="P108">
            <v>6</v>
          </cell>
          <cell r="Q108">
            <v>10</v>
          </cell>
          <cell r="R108">
            <v>5.5</v>
          </cell>
          <cell r="S108">
            <v>10</v>
          </cell>
          <cell r="T108">
            <v>7</v>
          </cell>
          <cell r="U108">
            <v>9.4</v>
          </cell>
          <cell r="V108">
            <v>27.27272727272727</v>
          </cell>
          <cell r="W108">
            <v>-5.9999999999999964</v>
          </cell>
          <cell r="X108">
            <v>16.666666666666664</v>
          </cell>
          <cell r="Y108">
            <v>-5.9999999999999964</v>
          </cell>
          <cell r="Z108">
            <v>7.6923076923076925</v>
          </cell>
          <cell r="AA108">
            <v>-5.9999999999999964</v>
          </cell>
          <cell r="AB108">
            <v>6.0606060606060659</v>
          </cell>
          <cell r="AC108">
            <v>-21.666666666666664</v>
          </cell>
        </row>
        <row r="109">
          <cell r="A109" t="str">
            <v>Papryka zielona</v>
          </cell>
          <cell r="B109" t="str">
            <v>(puste)</v>
          </cell>
          <cell r="C109" t="str">
            <v>kg</v>
          </cell>
          <cell r="D109">
            <v>9.75</v>
          </cell>
          <cell r="E109">
            <v>12.6</v>
          </cell>
          <cell r="F109">
            <v>7</v>
          </cell>
          <cell r="G109">
            <v>12.6</v>
          </cell>
          <cell r="H109">
            <v>7</v>
          </cell>
          <cell r="I109">
            <v>13</v>
          </cell>
          <cell r="J109">
            <v>7</v>
          </cell>
          <cell r="K109">
            <v>13</v>
          </cell>
          <cell r="L109">
            <v>7</v>
          </cell>
          <cell r="M109">
            <v>9</v>
          </cell>
          <cell r="N109">
            <v>7.5</v>
          </cell>
          <cell r="O109">
            <v>9</v>
          </cell>
          <cell r="P109">
            <v>7</v>
          </cell>
          <cell r="Q109">
            <v>10</v>
          </cell>
          <cell r="R109">
            <v>7</v>
          </cell>
          <cell r="S109">
            <v>10</v>
          </cell>
          <cell r="T109">
            <v>7</v>
          </cell>
          <cell r="U109">
            <v>10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-6.666666666666667</v>
          </cell>
          <cell r="AA109">
            <v>11.111111111111111</v>
          </cell>
          <cell r="AB109">
            <v>0</v>
          </cell>
          <cell r="AC109">
            <v>11.111111111111111</v>
          </cell>
        </row>
        <row r="110">
          <cell r="A110" t="str">
            <v>Papryka żółta</v>
          </cell>
          <cell r="B110" t="str">
            <v>(puste)</v>
          </cell>
          <cell r="C110" t="str">
            <v>kg</v>
          </cell>
          <cell r="D110">
            <v>7.85</v>
          </cell>
          <cell r="E110">
            <v>12</v>
          </cell>
          <cell r="F110">
            <v>7</v>
          </cell>
          <cell r="G110">
            <v>12</v>
          </cell>
          <cell r="H110">
            <v>8</v>
          </cell>
          <cell r="I110">
            <v>13.6</v>
          </cell>
          <cell r="J110">
            <v>6</v>
          </cell>
          <cell r="K110">
            <v>13.6</v>
          </cell>
          <cell r="L110">
            <v>7.5</v>
          </cell>
          <cell r="M110">
            <v>10</v>
          </cell>
          <cell r="N110">
            <v>6.5</v>
          </cell>
          <cell r="O110">
            <v>10</v>
          </cell>
          <cell r="P110">
            <v>8</v>
          </cell>
          <cell r="Q110">
            <v>10</v>
          </cell>
          <cell r="R110">
            <v>7</v>
          </cell>
          <cell r="S110">
            <v>10</v>
          </cell>
          <cell r="T110">
            <v>7</v>
          </cell>
          <cell r="U110">
            <v>10</v>
          </cell>
          <cell r="V110">
            <v>0</v>
          </cell>
          <cell r="W110">
            <v>0</v>
          </cell>
          <cell r="X110">
            <v>-12.5</v>
          </cell>
          <cell r="Y110">
            <v>0</v>
          </cell>
          <cell r="Z110">
            <v>7.6923076923076925</v>
          </cell>
          <cell r="AA110">
            <v>0</v>
          </cell>
          <cell r="AB110">
            <v>-6.666666666666667</v>
          </cell>
          <cell r="AC110">
            <v>0</v>
          </cell>
        </row>
        <row r="111">
          <cell r="A111" t="str">
            <v>Pomarańcze</v>
          </cell>
          <cell r="B111" t="str">
            <v>(puste)</v>
          </cell>
          <cell r="C111" t="str">
            <v>kg</v>
          </cell>
          <cell r="D111">
            <v>3.6</v>
          </cell>
          <cell r="E111">
            <v>6</v>
          </cell>
          <cell r="F111">
            <v>3.75</v>
          </cell>
          <cell r="G111">
            <v>6</v>
          </cell>
          <cell r="H111">
            <v>3.75</v>
          </cell>
          <cell r="I111">
            <v>6</v>
          </cell>
          <cell r="J111">
            <v>3.75</v>
          </cell>
          <cell r="K111">
            <v>6</v>
          </cell>
          <cell r="L111">
            <v>3.5</v>
          </cell>
          <cell r="M111">
            <v>6</v>
          </cell>
          <cell r="N111">
            <v>3.75</v>
          </cell>
          <cell r="O111">
            <v>6</v>
          </cell>
          <cell r="P111">
            <v>3.6</v>
          </cell>
          <cell r="Q111">
            <v>6</v>
          </cell>
          <cell r="R111">
            <v>3.6</v>
          </cell>
          <cell r="S111">
            <v>6</v>
          </cell>
          <cell r="T111">
            <v>3.6</v>
          </cell>
          <cell r="U111">
            <v>6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-3.9999999999999973</v>
          </cell>
          <cell r="AA111">
            <v>0</v>
          </cell>
          <cell r="AB111">
            <v>2.8571428571428599</v>
          </cell>
          <cell r="AC111">
            <v>0</v>
          </cell>
        </row>
        <row r="112">
          <cell r="A112" t="str">
            <v>Pomidory</v>
          </cell>
          <cell r="B112" t="str">
            <v>(puste)</v>
          </cell>
          <cell r="C112" t="str">
            <v>kg</v>
          </cell>
          <cell r="D112">
            <v>5.333333333333333</v>
          </cell>
          <cell r="E112">
            <v>7</v>
          </cell>
          <cell r="F112">
            <v>6</v>
          </cell>
          <cell r="G112">
            <v>10</v>
          </cell>
          <cell r="H112">
            <v>5</v>
          </cell>
          <cell r="I112">
            <v>8</v>
          </cell>
          <cell r="J112">
            <v>5.6</v>
          </cell>
          <cell r="K112">
            <v>6.6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  <cell r="Z112" t="e">
            <v>#DIV/0!</v>
          </cell>
          <cell r="AA112" t="e">
            <v>#DIV/0!</v>
          </cell>
          <cell r="AB112" t="e">
            <v>#DIV/0!</v>
          </cell>
          <cell r="AC112" t="e">
            <v>#DIV/0!</v>
          </cell>
        </row>
        <row r="113">
          <cell r="A113" t="str">
            <v>Pory</v>
          </cell>
          <cell r="B113" t="str">
            <v>(puste)</v>
          </cell>
          <cell r="C113" t="str">
            <v>kg</v>
          </cell>
          <cell r="D113">
            <v>2.4</v>
          </cell>
          <cell r="E113">
            <v>5.8</v>
          </cell>
          <cell r="F113">
            <v>2.6</v>
          </cell>
          <cell r="G113">
            <v>5.8</v>
          </cell>
          <cell r="H113">
            <v>2.6</v>
          </cell>
          <cell r="I113">
            <v>3.5</v>
          </cell>
          <cell r="J113">
            <v>2.6</v>
          </cell>
          <cell r="K113">
            <v>3.5</v>
          </cell>
          <cell r="L113">
            <v>2.9</v>
          </cell>
          <cell r="M113">
            <v>4</v>
          </cell>
          <cell r="N113">
            <v>2.9</v>
          </cell>
          <cell r="O113">
            <v>4</v>
          </cell>
          <cell r="P113">
            <v>4.2</v>
          </cell>
          <cell r="Q113">
            <v>5.8</v>
          </cell>
          <cell r="R113">
            <v>3.8</v>
          </cell>
          <cell r="S113">
            <v>5</v>
          </cell>
          <cell r="T113">
            <v>4</v>
          </cell>
          <cell r="U113">
            <v>5</v>
          </cell>
          <cell r="V113">
            <v>5.2631578947368478</v>
          </cell>
          <cell r="W113">
            <v>0</v>
          </cell>
          <cell r="X113">
            <v>-4.7619047619047654</v>
          </cell>
          <cell r="Y113">
            <v>-13.793103448275859</v>
          </cell>
          <cell r="Z113">
            <v>37.931034482758626</v>
          </cell>
          <cell r="AA113">
            <v>25</v>
          </cell>
          <cell r="AB113">
            <v>37.931034482758626</v>
          </cell>
          <cell r="AC113">
            <v>25</v>
          </cell>
        </row>
        <row r="114">
          <cell r="A114" t="str">
            <v>Rzodkiewka</v>
          </cell>
          <cell r="B114" t="str">
            <v>(puste)</v>
          </cell>
          <cell r="C114" t="str">
            <v>pęczek</v>
          </cell>
          <cell r="D114">
            <v>1.2</v>
          </cell>
          <cell r="E114">
            <v>1.7</v>
          </cell>
          <cell r="F114">
            <v>1</v>
          </cell>
          <cell r="G114">
            <v>1.5</v>
          </cell>
          <cell r="H114">
            <v>1</v>
          </cell>
          <cell r="I114">
            <v>1.25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B114" t="e">
            <v>#DIV/0!</v>
          </cell>
          <cell r="AC114" t="e">
            <v>#DIV/0!</v>
          </cell>
        </row>
        <row r="115">
          <cell r="A115" t="str">
            <v>Sałata</v>
          </cell>
          <cell r="B115" t="str">
            <v>(puste)</v>
          </cell>
          <cell r="C115" t="str">
            <v>szt.</v>
          </cell>
          <cell r="D115">
            <v>1.44</v>
          </cell>
          <cell r="E115">
            <v>2.5</v>
          </cell>
          <cell r="F115">
            <v>1.75</v>
          </cell>
          <cell r="G115">
            <v>2.2999999999999998</v>
          </cell>
          <cell r="H115">
            <v>1.5625</v>
          </cell>
          <cell r="I115">
            <v>3</v>
          </cell>
          <cell r="J115">
            <v>1.6</v>
          </cell>
          <cell r="K115">
            <v>3</v>
          </cell>
          <cell r="L115">
            <v>2.2999999999999998</v>
          </cell>
          <cell r="M115">
            <v>3.2</v>
          </cell>
          <cell r="N115">
            <v>2.8</v>
          </cell>
          <cell r="O115">
            <v>4</v>
          </cell>
          <cell r="P115">
            <v>0.7</v>
          </cell>
          <cell r="Q115">
            <v>4</v>
          </cell>
          <cell r="R115">
            <v>0.7</v>
          </cell>
          <cell r="S115">
            <v>4</v>
          </cell>
          <cell r="T115">
            <v>0.7</v>
          </cell>
          <cell r="U115">
            <v>4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-74.999999999999986</v>
          </cell>
          <cell r="AA115">
            <v>0</v>
          </cell>
          <cell r="AB115">
            <v>-69.565217391304344</v>
          </cell>
          <cell r="AC115">
            <v>24.999999999999993</v>
          </cell>
        </row>
        <row r="116">
          <cell r="A116" t="str">
            <v>Sałata lodowa</v>
          </cell>
          <cell r="B116" t="str">
            <v>(puste)</v>
          </cell>
          <cell r="C116" t="str">
            <v>szt.</v>
          </cell>
          <cell r="R116">
            <v>2.5</v>
          </cell>
          <cell r="S116">
            <v>2.5</v>
          </cell>
          <cell r="V116">
            <v>-100</v>
          </cell>
          <cell r="W116">
            <v>-100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B116" t="e">
            <v>#DIV/0!</v>
          </cell>
          <cell r="AC116" t="e">
            <v>#DIV/0!</v>
          </cell>
        </row>
        <row r="117">
          <cell r="A117" t="str">
            <v>Śliwki</v>
          </cell>
          <cell r="B117" t="str">
            <v>(puste)</v>
          </cell>
          <cell r="C117" t="str">
            <v>kg</v>
          </cell>
          <cell r="D117">
            <v>4</v>
          </cell>
          <cell r="E117">
            <v>13</v>
          </cell>
          <cell r="F117">
            <v>4</v>
          </cell>
          <cell r="G117">
            <v>13</v>
          </cell>
          <cell r="H117">
            <v>4</v>
          </cell>
          <cell r="I117">
            <v>13</v>
          </cell>
          <cell r="J117">
            <v>4</v>
          </cell>
          <cell r="K117">
            <v>10</v>
          </cell>
          <cell r="L117">
            <v>4</v>
          </cell>
          <cell r="M117">
            <v>12</v>
          </cell>
          <cell r="N117">
            <v>4</v>
          </cell>
          <cell r="O117">
            <v>12</v>
          </cell>
          <cell r="P117">
            <v>4</v>
          </cell>
          <cell r="Q117">
            <v>11</v>
          </cell>
          <cell r="R117">
            <v>4</v>
          </cell>
          <cell r="S117">
            <v>11</v>
          </cell>
          <cell r="T117">
            <v>4</v>
          </cell>
          <cell r="U117">
            <v>11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-8.3333333333333321</v>
          </cell>
          <cell r="AB117">
            <v>0</v>
          </cell>
          <cell r="AC117">
            <v>-8.3333333333333321</v>
          </cell>
        </row>
        <row r="118">
          <cell r="A118" t="str">
            <v>Truskawki</v>
          </cell>
          <cell r="B118" t="str">
            <v>(puste)</v>
          </cell>
          <cell r="C118" t="str">
            <v>kg</v>
          </cell>
          <cell r="D118">
            <v>5</v>
          </cell>
          <cell r="E118">
            <v>13</v>
          </cell>
          <cell r="F118">
            <v>5.5</v>
          </cell>
          <cell r="G118">
            <v>11</v>
          </cell>
          <cell r="H118">
            <v>5.5</v>
          </cell>
          <cell r="I118">
            <v>11</v>
          </cell>
          <cell r="J118">
            <v>7</v>
          </cell>
          <cell r="K118">
            <v>11</v>
          </cell>
          <cell r="L118">
            <v>4</v>
          </cell>
          <cell r="M118">
            <v>15</v>
          </cell>
          <cell r="N118">
            <v>9</v>
          </cell>
          <cell r="O118">
            <v>20</v>
          </cell>
          <cell r="P118">
            <v>7</v>
          </cell>
          <cell r="Q118">
            <v>24</v>
          </cell>
          <cell r="R118">
            <v>5</v>
          </cell>
          <cell r="S118">
            <v>13</v>
          </cell>
          <cell r="T118">
            <v>12</v>
          </cell>
          <cell r="U118">
            <v>13</v>
          </cell>
          <cell r="V118">
            <v>140</v>
          </cell>
          <cell r="W118">
            <v>0</v>
          </cell>
          <cell r="X118">
            <v>71.428571428571431</v>
          </cell>
          <cell r="Y118">
            <v>-45.833333333333329</v>
          </cell>
          <cell r="Z118">
            <v>33.333333333333329</v>
          </cell>
          <cell r="AA118">
            <v>-35</v>
          </cell>
          <cell r="AB118">
            <v>200</v>
          </cell>
          <cell r="AC118">
            <v>-13.333333333333334</v>
          </cell>
        </row>
        <row r="119">
          <cell r="A119" t="str">
            <v>Winogrona</v>
          </cell>
          <cell r="B119" t="str">
            <v>(puste)</v>
          </cell>
          <cell r="C119" t="str">
            <v>kg</v>
          </cell>
          <cell r="D119">
            <v>6.5</v>
          </cell>
          <cell r="E119">
            <v>15</v>
          </cell>
          <cell r="F119">
            <v>6.5</v>
          </cell>
          <cell r="G119">
            <v>14.5</v>
          </cell>
          <cell r="H119">
            <v>6.5</v>
          </cell>
          <cell r="I119">
            <v>14.5</v>
          </cell>
          <cell r="J119">
            <v>6.5</v>
          </cell>
          <cell r="K119">
            <v>14.5</v>
          </cell>
          <cell r="L119">
            <v>6.5</v>
          </cell>
          <cell r="M119">
            <v>13.571428571428571</v>
          </cell>
          <cell r="N119">
            <v>6.5</v>
          </cell>
          <cell r="O119">
            <v>13.571428571428571</v>
          </cell>
          <cell r="P119">
            <v>6</v>
          </cell>
          <cell r="Q119">
            <v>13.571428571428571</v>
          </cell>
          <cell r="R119">
            <v>6</v>
          </cell>
          <cell r="S119">
            <v>12.222222222222221</v>
          </cell>
          <cell r="T119">
            <v>6</v>
          </cell>
          <cell r="U119">
            <v>19</v>
          </cell>
          <cell r="V119">
            <v>0</v>
          </cell>
          <cell r="W119">
            <v>55.454545454545467</v>
          </cell>
          <cell r="X119">
            <v>0</v>
          </cell>
          <cell r="Y119">
            <v>40</v>
          </cell>
          <cell r="Z119">
            <v>-7.6923076923076925</v>
          </cell>
          <cell r="AA119">
            <v>40</v>
          </cell>
          <cell r="AB119">
            <v>-7.6923076923076925</v>
          </cell>
          <cell r="AC119">
            <v>40</v>
          </cell>
        </row>
        <row r="120">
          <cell r="A120" t="str">
            <v>Ziemniaki młode</v>
          </cell>
          <cell r="B120" t="str">
            <v>(puste)</v>
          </cell>
          <cell r="C120" t="str">
            <v>kg</v>
          </cell>
          <cell r="D120">
            <v>2.2000000000000002</v>
          </cell>
          <cell r="E120">
            <v>7.5</v>
          </cell>
          <cell r="F120">
            <v>2.5</v>
          </cell>
          <cell r="G120">
            <v>3.75</v>
          </cell>
          <cell r="H120">
            <v>2.5333333333333332</v>
          </cell>
          <cell r="I120">
            <v>3.75</v>
          </cell>
          <cell r="J120">
            <v>2.4</v>
          </cell>
          <cell r="K120">
            <v>3.75</v>
          </cell>
          <cell r="L120">
            <v>2.15</v>
          </cell>
          <cell r="M120">
            <v>3.2</v>
          </cell>
          <cell r="N120">
            <v>2</v>
          </cell>
          <cell r="O120">
            <v>5</v>
          </cell>
          <cell r="P120">
            <v>1.76</v>
          </cell>
          <cell r="Q120">
            <v>3</v>
          </cell>
          <cell r="R120">
            <v>1.7</v>
          </cell>
          <cell r="S120">
            <v>2.5</v>
          </cell>
          <cell r="T120">
            <v>1.5</v>
          </cell>
          <cell r="U120">
            <v>2.5</v>
          </cell>
          <cell r="V120">
            <v>-11.764705882352938</v>
          </cell>
          <cell r="W120">
            <v>0</v>
          </cell>
          <cell r="X120">
            <v>-14.772727272727273</v>
          </cell>
          <cell r="Y120">
            <v>-16.666666666666664</v>
          </cell>
          <cell r="Z120">
            <v>-25</v>
          </cell>
          <cell r="AA120">
            <v>-50</v>
          </cell>
          <cell r="AB120">
            <v>-30.232558139534881</v>
          </cell>
          <cell r="AC120">
            <v>-21.875000000000007</v>
          </cell>
        </row>
        <row r="121">
          <cell r="V121" t="e">
            <v>#DIV/0!</v>
          </cell>
          <cell r="W121" t="e">
            <v>#DIV/0!</v>
          </cell>
          <cell r="X121" t="e">
            <v>#DIV/0!</v>
          </cell>
          <cell r="Y121" t="e">
            <v>#DIV/0!</v>
          </cell>
          <cell r="Z121" t="e">
            <v>#DIV/0!</v>
          </cell>
          <cell r="AA121" t="e">
            <v>#DIV/0!</v>
          </cell>
          <cell r="AB121" t="e">
            <v>#DIV/0!</v>
          </cell>
          <cell r="AC121" t="e">
            <v>#DIV/0!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P59"/>
  <sheetViews>
    <sheetView showGridLines="0" zoomScale="90" zoomScaleNormal="90" workbookViewId="0">
      <selection activeCell="D5" sqref="D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6" ht="21" thickBot="1" x14ac:dyDescent="0.35"/>
    <row r="2" spans="2:16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6" ht="60.75" x14ac:dyDescent="0.3">
      <c r="B3" s="9" t="s">
        <v>2</v>
      </c>
      <c r="C3" s="10" t="s">
        <v>3</v>
      </c>
      <c r="D3" s="11">
        <v>42880</v>
      </c>
      <c r="E3" s="12"/>
      <c r="F3" s="13">
        <v>42873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  <c r="P3"/>
    </row>
    <row r="4" spans="2:16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  <c r="P4"/>
    </row>
    <row r="5" spans="2:16" ht="21" thickBot="1" x14ac:dyDescent="0.3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  <c r="P5"/>
    </row>
    <row r="6" spans="2:16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  <c r="P6"/>
    </row>
    <row r="7" spans="2:16" x14ac:dyDescent="0.3">
      <c r="B7" s="43" t="s">
        <v>11</v>
      </c>
      <c r="C7" s="44" t="s">
        <v>38</v>
      </c>
      <c r="D7" s="45">
        <v>0.5</v>
      </c>
      <c r="E7" s="46">
        <v>1.2</v>
      </c>
      <c r="F7" s="47">
        <v>0.5</v>
      </c>
      <c r="G7" s="48">
        <v>1.2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0</v>
      </c>
      <c r="N7" s="51">
        <v>0</v>
      </c>
      <c r="O7" s="52">
        <v>0</v>
      </c>
      <c r="P7"/>
    </row>
    <row r="8" spans="2:16" x14ac:dyDescent="0.3">
      <c r="B8" s="54" t="s">
        <v>13</v>
      </c>
      <c r="C8" s="44" t="s">
        <v>38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6" x14ac:dyDescent="0.3">
      <c r="B9" s="55" t="s">
        <v>14</v>
      </c>
      <c r="C9" s="44" t="s">
        <v>38</v>
      </c>
      <c r="D9" s="45">
        <v>0.4</v>
      </c>
      <c r="E9" s="46">
        <v>1.8</v>
      </c>
      <c r="F9" s="47">
        <v>0.4</v>
      </c>
      <c r="G9" s="48">
        <v>1.8</v>
      </c>
      <c r="H9" s="49">
        <v>0</v>
      </c>
      <c r="I9" s="50">
        <v>0</v>
      </c>
      <c r="J9" s="51">
        <v>0</v>
      </c>
      <c r="K9" s="50">
        <v>12.499999999999996</v>
      </c>
      <c r="L9" s="51">
        <v>-19.999999999999996</v>
      </c>
      <c r="M9" s="50">
        <v>12.499999999999996</v>
      </c>
      <c r="N9" s="51">
        <v>0</v>
      </c>
      <c r="O9" s="52">
        <v>12.499999999999996</v>
      </c>
    </row>
    <row r="10" spans="2:16" x14ac:dyDescent="0.3">
      <c r="B10" s="56" t="s">
        <v>16</v>
      </c>
      <c r="C10" s="44" t="s">
        <v>38</v>
      </c>
      <c r="D10" s="45">
        <v>0.6</v>
      </c>
      <c r="E10" s="46">
        <v>1.5</v>
      </c>
      <c r="F10" s="47">
        <v>0.6</v>
      </c>
      <c r="G10" s="48">
        <v>1.28</v>
      </c>
      <c r="H10" s="49">
        <v>0</v>
      </c>
      <c r="I10" s="50">
        <v>17.187499999999996</v>
      </c>
      <c r="J10" s="51">
        <v>-14.285714285714283</v>
      </c>
      <c r="K10" s="50">
        <v>25.000000000000007</v>
      </c>
      <c r="L10" s="51">
        <v>71.428571428571431</v>
      </c>
      <c r="M10" s="50">
        <v>50</v>
      </c>
      <c r="N10" s="51">
        <v>100</v>
      </c>
      <c r="O10" s="52">
        <v>87.499999999999986</v>
      </c>
    </row>
    <row r="11" spans="2:16" x14ac:dyDescent="0.3">
      <c r="B11" s="56" t="s">
        <v>17</v>
      </c>
      <c r="C11" s="44" t="s">
        <v>32</v>
      </c>
      <c r="D11" s="45">
        <v>2</v>
      </c>
      <c r="E11" s="46">
        <v>6</v>
      </c>
      <c r="F11" s="47">
        <v>3.5</v>
      </c>
      <c r="G11" s="48">
        <v>8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6" x14ac:dyDescent="0.3">
      <c r="B12" s="55" t="s">
        <v>18</v>
      </c>
      <c r="C12" s="44" t="s">
        <v>38</v>
      </c>
      <c r="D12" s="45">
        <v>0.5</v>
      </c>
      <c r="E12" s="46">
        <v>1.3</v>
      </c>
      <c r="F12" s="47">
        <v>0.5</v>
      </c>
      <c r="G12" s="48">
        <v>1.3</v>
      </c>
      <c r="H12" s="49">
        <v>0</v>
      </c>
      <c r="I12" s="50">
        <v>0</v>
      </c>
      <c r="J12" s="51">
        <v>0</v>
      </c>
      <c r="K12" s="50">
        <v>0</v>
      </c>
      <c r="L12" s="51">
        <v>0</v>
      </c>
      <c r="M12" s="50">
        <v>8.333333333333341</v>
      </c>
      <c r="N12" s="51">
        <v>0</v>
      </c>
      <c r="O12" s="52">
        <v>8.333333333333341</v>
      </c>
    </row>
    <row r="13" spans="2:16" x14ac:dyDescent="0.3">
      <c r="B13" s="57" t="s">
        <v>19</v>
      </c>
      <c r="C13" s="44" t="s">
        <v>38</v>
      </c>
      <c r="D13" s="45">
        <v>3.5</v>
      </c>
      <c r="E13" s="46">
        <v>6</v>
      </c>
      <c r="F13" s="47">
        <v>4</v>
      </c>
      <c r="G13" s="48">
        <v>5</v>
      </c>
      <c r="H13" s="49">
        <v>-12.5</v>
      </c>
      <c r="I13" s="50">
        <v>20</v>
      </c>
      <c r="J13" s="51">
        <v>-27.083333333333332</v>
      </c>
      <c r="K13" s="50">
        <v>-7.6923076923076925</v>
      </c>
      <c r="L13" s="51">
        <v>16.666666666666664</v>
      </c>
      <c r="M13" s="50">
        <v>-7.6923076923076925</v>
      </c>
      <c r="N13" s="51">
        <v>-30</v>
      </c>
      <c r="O13" s="52">
        <v>-25</v>
      </c>
    </row>
    <row r="14" spans="2:16" x14ac:dyDescent="0.3">
      <c r="B14" s="57" t="s">
        <v>20</v>
      </c>
      <c r="C14" s="44" t="s">
        <v>38</v>
      </c>
      <c r="D14" s="45">
        <v>2.95</v>
      </c>
      <c r="E14" s="46">
        <v>5.5</v>
      </c>
      <c r="F14" s="47">
        <v>2.75</v>
      </c>
      <c r="G14" s="48">
        <v>4.4000000000000004</v>
      </c>
      <c r="H14" s="49">
        <v>7.2727272727272796</v>
      </c>
      <c r="I14" s="50">
        <v>24.999999999999989</v>
      </c>
      <c r="J14" s="51">
        <v>-13.235294117647051</v>
      </c>
      <c r="K14" s="50">
        <v>-8.3333333333333321</v>
      </c>
      <c r="L14" s="51">
        <v>5.3571428571428701</v>
      </c>
      <c r="M14" s="50">
        <v>14.583333333333337</v>
      </c>
      <c r="N14" s="51">
        <v>-7.8125</v>
      </c>
      <c r="O14" s="52">
        <v>-8.3333333333333321</v>
      </c>
    </row>
    <row r="15" spans="2:16" x14ac:dyDescent="0.3">
      <c r="B15" s="57" t="s">
        <v>21</v>
      </c>
      <c r="C15" s="44" t="s">
        <v>38</v>
      </c>
      <c r="D15" s="45">
        <v>4.5</v>
      </c>
      <c r="E15" s="46">
        <v>7</v>
      </c>
      <c r="F15" s="47">
        <v>4.5</v>
      </c>
      <c r="G15" s="48">
        <v>7</v>
      </c>
      <c r="H15" s="49">
        <v>0</v>
      </c>
      <c r="I15" s="50">
        <v>0</v>
      </c>
      <c r="J15" s="51">
        <v>-10</v>
      </c>
      <c r="K15" s="50">
        <v>0</v>
      </c>
      <c r="L15" s="51">
        <v>-10</v>
      </c>
      <c r="M15" s="50">
        <v>0</v>
      </c>
      <c r="N15" s="51">
        <v>12.5</v>
      </c>
      <c r="O15" s="52">
        <v>0</v>
      </c>
    </row>
    <row r="16" spans="2:16" x14ac:dyDescent="0.3">
      <c r="B16" s="58" t="s">
        <v>22</v>
      </c>
      <c r="C16" s="44" t="s">
        <v>38</v>
      </c>
      <c r="D16" s="45">
        <v>2.6</v>
      </c>
      <c r="E16" s="46">
        <v>5.6</v>
      </c>
      <c r="F16" s="47">
        <v>2.6</v>
      </c>
      <c r="G16" s="48">
        <v>5</v>
      </c>
      <c r="H16" s="49">
        <v>0</v>
      </c>
      <c r="I16" s="50">
        <v>11.999999999999993</v>
      </c>
      <c r="J16" s="51">
        <v>30.000000000000004</v>
      </c>
      <c r="K16" s="50">
        <v>11.999999999999993</v>
      </c>
      <c r="L16" s="51">
        <v>62.5</v>
      </c>
      <c r="M16" s="50">
        <v>39.999999999999993</v>
      </c>
      <c r="N16" s="51">
        <v>85.714285714285737</v>
      </c>
      <c r="O16" s="52">
        <v>39.999999999999993</v>
      </c>
    </row>
    <row r="17" spans="2:15" x14ac:dyDescent="0.3">
      <c r="B17" s="59" t="s">
        <v>26</v>
      </c>
      <c r="C17" s="44" t="s">
        <v>38</v>
      </c>
      <c r="D17" s="45">
        <v>2.5</v>
      </c>
      <c r="E17" s="46">
        <v>6.5</v>
      </c>
      <c r="F17" s="47">
        <v>2</v>
      </c>
      <c r="G17" s="48">
        <v>4.166666666666667</v>
      </c>
      <c r="H17" s="49">
        <v>25</v>
      </c>
      <c r="I17" s="50">
        <v>55.999999999999993</v>
      </c>
      <c r="J17" s="51">
        <v>-37.5</v>
      </c>
      <c r="K17" s="50">
        <v>-2.5000000000000044</v>
      </c>
      <c r="L17" s="51">
        <v>-44.444444444444443</v>
      </c>
      <c r="M17" s="50">
        <v>-18.75</v>
      </c>
      <c r="N17" s="51">
        <v>-62.121212121212125</v>
      </c>
      <c r="O17" s="52">
        <v>-35</v>
      </c>
    </row>
    <row r="18" spans="2:15" x14ac:dyDescent="0.3">
      <c r="B18" s="59" t="s">
        <v>27</v>
      </c>
      <c r="C18" s="44" t="s">
        <v>38</v>
      </c>
      <c r="D18" s="45">
        <v>2.75</v>
      </c>
      <c r="E18" s="46">
        <v>7</v>
      </c>
      <c r="F18" s="47">
        <v>2.75</v>
      </c>
      <c r="G18" s="48">
        <v>6</v>
      </c>
      <c r="H18" s="49">
        <v>0</v>
      </c>
      <c r="I18" s="50">
        <v>16.666666666666664</v>
      </c>
      <c r="J18" s="51">
        <v>0</v>
      </c>
      <c r="K18" s="50">
        <v>40</v>
      </c>
      <c r="L18" s="51">
        <v>10</v>
      </c>
      <c r="M18" s="50">
        <v>40</v>
      </c>
      <c r="N18" s="51">
        <v>10</v>
      </c>
      <c r="O18" s="52">
        <v>40</v>
      </c>
    </row>
    <row r="19" spans="2:15" x14ac:dyDescent="0.3">
      <c r="B19" s="59" t="s">
        <v>28</v>
      </c>
      <c r="C19" s="44" t="s">
        <v>29</v>
      </c>
      <c r="D19" s="45">
        <v>0.9</v>
      </c>
      <c r="E19" s="46">
        <v>1.8</v>
      </c>
      <c r="F19" s="47">
        <v>0.9</v>
      </c>
      <c r="G19" s="48">
        <v>2</v>
      </c>
      <c r="H19" s="49">
        <v>0</v>
      </c>
      <c r="I19" s="50">
        <v>-9.9999999999999982</v>
      </c>
      <c r="J19" s="51">
        <v>0</v>
      </c>
      <c r="K19" s="50">
        <v>5.8823529411764763</v>
      </c>
      <c r="L19" s="51">
        <v>0</v>
      </c>
      <c r="M19" s="50">
        <v>2.8571428571428599</v>
      </c>
      <c r="N19" s="51">
        <v>0</v>
      </c>
      <c r="O19" s="52">
        <v>-18.181818181818183</v>
      </c>
    </row>
    <row r="20" spans="2:15" x14ac:dyDescent="0.3">
      <c r="B20" s="59" t="s">
        <v>30</v>
      </c>
      <c r="C20" s="44" t="s">
        <v>32</v>
      </c>
      <c r="D20" s="45">
        <v>1</v>
      </c>
      <c r="E20" s="46">
        <v>2</v>
      </c>
      <c r="F20" s="47">
        <v>1.1000000000000001</v>
      </c>
      <c r="G20" s="48">
        <v>2</v>
      </c>
      <c r="H20" s="49">
        <v>-9.0909090909090988</v>
      </c>
      <c r="I20" s="50">
        <v>0</v>
      </c>
      <c r="J20" s="51">
        <v>-9.0909090909090988</v>
      </c>
      <c r="K20" s="50">
        <v>-4.7619047619047654</v>
      </c>
      <c r="L20" s="51">
        <v>-9.0909090909090988</v>
      </c>
      <c r="M20" s="50">
        <v>-9.0909090909090988</v>
      </c>
      <c r="N20" s="51">
        <v>-20</v>
      </c>
      <c r="O20" s="52">
        <v>-23.076923076923077</v>
      </c>
    </row>
    <row r="21" spans="2:15" x14ac:dyDescent="0.3">
      <c r="B21" s="59" t="s">
        <v>31</v>
      </c>
      <c r="C21" s="44" t="s">
        <v>38</v>
      </c>
      <c r="D21" s="45">
        <v>2</v>
      </c>
      <c r="E21" s="46">
        <v>4</v>
      </c>
      <c r="F21" s="47">
        <v>2</v>
      </c>
      <c r="G21" s="48">
        <v>4</v>
      </c>
      <c r="H21" s="49">
        <v>0</v>
      </c>
      <c r="I21" s="50">
        <v>0</v>
      </c>
      <c r="J21" s="51">
        <v>0</v>
      </c>
      <c r="K21" s="50">
        <v>0</v>
      </c>
      <c r="L21" s="51">
        <v>24.999999999999993</v>
      </c>
      <c r="M21" s="50">
        <v>0</v>
      </c>
      <c r="N21" s="51">
        <v>66.666666666666671</v>
      </c>
      <c r="O21" s="52">
        <v>0</v>
      </c>
    </row>
    <row r="22" spans="2:15" x14ac:dyDescent="0.3">
      <c r="B22" s="59" t="s">
        <v>33</v>
      </c>
      <c r="C22" s="44" t="s">
        <v>38</v>
      </c>
      <c r="D22" s="45">
        <v>0.5</v>
      </c>
      <c r="E22" s="46">
        <v>1.2</v>
      </c>
      <c r="F22" s="47">
        <v>0.5</v>
      </c>
      <c r="G22" s="48">
        <v>1.0666666666666667</v>
      </c>
      <c r="H22" s="49">
        <v>0</v>
      </c>
      <c r="I22" s="50">
        <v>0</v>
      </c>
      <c r="J22" s="51">
        <v>0</v>
      </c>
      <c r="K22" s="50">
        <v>0</v>
      </c>
      <c r="L22" s="51">
        <v>0</v>
      </c>
      <c r="M22" s="50">
        <v>0</v>
      </c>
      <c r="N22" s="51">
        <v>0</v>
      </c>
      <c r="O22" s="52">
        <v>0</v>
      </c>
    </row>
    <row r="23" spans="2:15" ht="21" thickBot="1" x14ac:dyDescent="0.35">
      <c r="B23" s="59" t="s">
        <v>34</v>
      </c>
      <c r="C23" s="44" t="s">
        <v>38</v>
      </c>
      <c r="D23" s="45">
        <v>3</v>
      </c>
      <c r="E23" s="46">
        <v>3.75</v>
      </c>
      <c r="F23" s="47">
        <v>3.5</v>
      </c>
      <c r="G23" s="48">
        <v>10</v>
      </c>
      <c r="H23" s="49">
        <v>0</v>
      </c>
      <c r="I23" s="50">
        <v>0</v>
      </c>
      <c r="J23" s="51">
        <v>0</v>
      </c>
      <c r="K23" s="50">
        <v>0</v>
      </c>
      <c r="L23" s="51">
        <v>0</v>
      </c>
      <c r="M23" s="50">
        <v>0</v>
      </c>
      <c r="N23" s="51">
        <v>0</v>
      </c>
      <c r="O23" s="52">
        <v>0</v>
      </c>
    </row>
    <row r="24" spans="2:15" ht="21" thickBot="1" x14ac:dyDescent="0.35">
      <c r="B24" s="37" t="s">
        <v>35</v>
      </c>
      <c r="C24" s="38"/>
      <c r="D24" s="39"/>
      <c r="E24" s="39"/>
      <c r="F24" s="39"/>
      <c r="G24" s="39"/>
      <c r="H24" s="40"/>
      <c r="I24" s="41"/>
      <c r="J24" s="41"/>
      <c r="K24" s="41"/>
      <c r="L24" s="41"/>
      <c r="M24" s="41"/>
      <c r="N24" s="41"/>
      <c r="O24" s="42"/>
    </row>
    <row r="25" spans="2:15" x14ac:dyDescent="0.3">
      <c r="B25" s="76" t="s">
        <v>37</v>
      </c>
      <c r="C25" s="77" t="s">
        <v>38</v>
      </c>
      <c r="D25" s="78">
        <v>2.5</v>
      </c>
      <c r="E25" s="79">
        <v>5.4</v>
      </c>
      <c r="F25" s="80">
        <v>2.5</v>
      </c>
      <c r="G25" s="81">
        <v>5.4</v>
      </c>
      <c r="H25" s="82">
        <v>0</v>
      </c>
      <c r="I25" s="83">
        <v>0</v>
      </c>
      <c r="J25" s="84">
        <v>0</v>
      </c>
      <c r="K25" s="83">
        <v>0</v>
      </c>
      <c r="L25" s="84">
        <v>25</v>
      </c>
      <c r="M25" s="83">
        <v>8.0000000000000071</v>
      </c>
      <c r="N25" s="84">
        <v>25</v>
      </c>
      <c r="O25" s="85">
        <v>20.000000000000007</v>
      </c>
    </row>
    <row r="26" spans="2:15" x14ac:dyDescent="0.3">
      <c r="B26" s="86" t="s">
        <v>39</v>
      </c>
      <c r="C26" s="87"/>
      <c r="D26" s="88"/>
      <c r="E26" s="88"/>
      <c r="F26" s="88"/>
      <c r="G26" s="88"/>
      <c r="H26" s="89"/>
      <c r="I26" s="89"/>
      <c r="J26" s="89"/>
      <c r="K26" s="89"/>
      <c r="L26" s="89"/>
      <c r="M26" s="89"/>
      <c r="N26" s="89"/>
      <c r="O26" s="90"/>
    </row>
    <row r="27" spans="2:15" x14ac:dyDescent="0.3">
      <c r="B27" s="60" t="s">
        <v>40</v>
      </c>
      <c r="C27" s="44" t="s">
        <v>38</v>
      </c>
      <c r="D27" s="45">
        <v>1.3333333333333333</v>
      </c>
      <c r="E27" s="46">
        <v>3</v>
      </c>
      <c r="F27" s="47">
        <v>1.3333333333333333</v>
      </c>
      <c r="G27" s="48">
        <v>3</v>
      </c>
      <c r="H27" s="49">
        <v>0</v>
      </c>
      <c r="I27" s="50">
        <v>0</v>
      </c>
      <c r="J27" s="51">
        <v>11.111111111111109</v>
      </c>
      <c r="K27" s="50">
        <v>0</v>
      </c>
      <c r="L27" s="51">
        <v>11.111111111111109</v>
      </c>
      <c r="M27" s="50">
        <v>20</v>
      </c>
      <c r="N27" s="51">
        <v>53.846153846153832</v>
      </c>
      <c r="O27" s="52">
        <v>28.75536480686695</v>
      </c>
    </row>
    <row r="28" spans="2:15" x14ac:dyDescent="0.3">
      <c r="B28" s="60" t="s">
        <v>41</v>
      </c>
      <c r="C28" s="44" t="s">
        <v>38</v>
      </c>
      <c r="D28" s="45">
        <v>1.6666666666666667</v>
      </c>
      <c r="E28" s="46">
        <v>2.6666666666666665</v>
      </c>
      <c r="F28" s="47">
        <v>1.6666666666666667</v>
      </c>
      <c r="G28" s="48">
        <v>3</v>
      </c>
      <c r="H28" s="49">
        <v>0</v>
      </c>
      <c r="I28" s="50">
        <v>-11.111111111111116</v>
      </c>
      <c r="J28" s="51">
        <v>25.000000000000011</v>
      </c>
      <c r="K28" s="50">
        <v>6.6666666666666607</v>
      </c>
      <c r="L28" s="51">
        <v>25.000000000000011</v>
      </c>
      <c r="M28" s="50">
        <v>21.212121212121197</v>
      </c>
      <c r="N28" s="51">
        <v>25.000000000000011</v>
      </c>
      <c r="O28" s="52">
        <v>21.212121212121197</v>
      </c>
    </row>
    <row r="29" spans="2:15" x14ac:dyDescent="0.3">
      <c r="B29" s="60" t="s">
        <v>42</v>
      </c>
      <c r="C29" s="44" t="s">
        <v>38</v>
      </c>
      <c r="D29" s="45">
        <v>1.86</v>
      </c>
      <c r="E29" s="46">
        <v>2.5</v>
      </c>
      <c r="F29" s="47">
        <v>1.86</v>
      </c>
      <c r="G29" s="48">
        <v>3</v>
      </c>
      <c r="H29" s="49">
        <v>0</v>
      </c>
      <c r="I29" s="50">
        <v>-16.666666666666664</v>
      </c>
      <c r="J29" s="51">
        <v>55.000000000000014</v>
      </c>
      <c r="K29" s="50">
        <v>0</v>
      </c>
      <c r="L29" s="51">
        <v>55.000000000000014</v>
      </c>
      <c r="M29" s="50">
        <v>0</v>
      </c>
      <c r="N29" s="51">
        <v>55.000000000000014</v>
      </c>
      <c r="O29" s="52">
        <v>38.888888888888886</v>
      </c>
    </row>
    <row r="30" spans="2:15" x14ac:dyDescent="0.3">
      <c r="B30" s="60" t="s">
        <v>43</v>
      </c>
      <c r="C30" s="44" t="s">
        <v>38</v>
      </c>
      <c r="D30" s="45">
        <v>1.6666666666666667</v>
      </c>
      <c r="E30" s="46">
        <v>2.5</v>
      </c>
      <c r="F30" s="47">
        <v>1.6666666666666667</v>
      </c>
      <c r="G30" s="48">
        <v>3</v>
      </c>
      <c r="H30" s="49">
        <v>0</v>
      </c>
      <c r="I30" s="50">
        <v>-16.666666666666664</v>
      </c>
      <c r="J30" s="51">
        <v>38.8888888888889</v>
      </c>
      <c r="K30" s="50">
        <v>13.636363636363628</v>
      </c>
      <c r="L30" s="51">
        <v>38.8888888888889</v>
      </c>
      <c r="M30" s="50">
        <v>13.636363636363628</v>
      </c>
      <c r="N30" s="51">
        <v>38.8888888888889</v>
      </c>
      <c r="O30" s="52">
        <v>13.636363636363628</v>
      </c>
    </row>
    <row r="31" spans="2:15" x14ac:dyDescent="0.3">
      <c r="B31" s="60" t="s">
        <v>44</v>
      </c>
      <c r="C31" s="44" t="s">
        <v>38</v>
      </c>
      <c r="D31" s="45">
        <v>1</v>
      </c>
      <c r="E31" s="46">
        <v>2</v>
      </c>
      <c r="F31" s="47">
        <v>1</v>
      </c>
      <c r="G31" s="48">
        <v>1.8666666666666667</v>
      </c>
      <c r="H31" s="49">
        <v>0</v>
      </c>
      <c r="I31" s="50">
        <v>7.1428571428571415</v>
      </c>
      <c r="J31" s="51">
        <v>0</v>
      </c>
      <c r="K31" s="50">
        <v>7.1428571428571415</v>
      </c>
      <c r="L31" s="51">
        <v>-24.812030075187973</v>
      </c>
      <c r="M31" s="50">
        <v>50.375939849624054</v>
      </c>
      <c r="N31" s="91" t="s">
        <v>66</v>
      </c>
      <c r="O31" s="92" t="s">
        <v>66</v>
      </c>
    </row>
    <row r="32" spans="2:15" x14ac:dyDescent="0.3">
      <c r="B32" s="60" t="s">
        <v>45</v>
      </c>
      <c r="C32" s="44" t="s">
        <v>38</v>
      </c>
      <c r="D32" s="45">
        <v>1.65</v>
      </c>
      <c r="E32" s="46">
        <v>2</v>
      </c>
      <c r="F32" s="47">
        <v>1.6666666666666667</v>
      </c>
      <c r="G32" s="48">
        <v>2.75</v>
      </c>
      <c r="H32" s="49">
        <v>-1.0000000000000098</v>
      </c>
      <c r="I32" s="50">
        <v>-27.27272727272727</v>
      </c>
      <c r="J32" s="51">
        <v>37.5</v>
      </c>
      <c r="K32" s="50">
        <v>11.111111111111107</v>
      </c>
      <c r="L32" s="51">
        <v>37.5</v>
      </c>
      <c r="M32" s="50">
        <v>11.111111111111107</v>
      </c>
      <c r="N32" s="51">
        <v>37.5</v>
      </c>
      <c r="O32" s="52">
        <v>11.111111111111107</v>
      </c>
    </row>
    <row r="33" spans="2:15" x14ac:dyDescent="0.3">
      <c r="B33" s="60" t="s">
        <v>46</v>
      </c>
      <c r="C33" s="44" t="s">
        <v>38</v>
      </c>
      <c r="D33" s="45">
        <v>1.3333333333333333</v>
      </c>
      <c r="E33" s="46">
        <v>2.5</v>
      </c>
      <c r="F33" s="47">
        <v>1.3333333333333333</v>
      </c>
      <c r="G33" s="48">
        <v>3</v>
      </c>
      <c r="H33" s="49">
        <v>0</v>
      </c>
      <c r="I33" s="50">
        <v>-16.666666666666664</v>
      </c>
      <c r="J33" s="51">
        <v>11.111111111111109</v>
      </c>
      <c r="K33" s="50">
        <v>6.8376068376068435</v>
      </c>
      <c r="L33" s="51">
        <v>33.333333333333329</v>
      </c>
      <c r="M33" s="50">
        <v>25</v>
      </c>
      <c r="N33" s="51">
        <v>66.666666666666657</v>
      </c>
      <c r="O33" s="52">
        <v>25</v>
      </c>
    </row>
    <row r="34" spans="2:15" x14ac:dyDescent="0.3">
      <c r="B34" s="60" t="s">
        <v>47</v>
      </c>
      <c r="C34" s="44" t="s">
        <v>38</v>
      </c>
      <c r="D34" s="45">
        <v>1.6666666666666667</v>
      </c>
      <c r="E34" s="46">
        <v>3</v>
      </c>
      <c r="F34" s="47">
        <v>1.6666666666666667</v>
      </c>
      <c r="G34" s="48">
        <v>3.75</v>
      </c>
      <c r="H34" s="49">
        <v>0</v>
      </c>
      <c r="I34" s="50">
        <v>-20</v>
      </c>
      <c r="J34" s="51">
        <v>25.000000000000011</v>
      </c>
      <c r="K34" s="50">
        <v>0</v>
      </c>
      <c r="L34" s="51">
        <v>38.8888888888889</v>
      </c>
      <c r="M34" s="50">
        <v>20</v>
      </c>
      <c r="N34" s="51">
        <v>108.33333333333333</v>
      </c>
      <c r="O34" s="52">
        <v>36.363636363636353</v>
      </c>
    </row>
    <row r="35" spans="2:15" x14ac:dyDescent="0.3">
      <c r="B35" s="60" t="s">
        <v>48</v>
      </c>
      <c r="C35" s="44" t="s">
        <v>38</v>
      </c>
      <c r="D35" s="45">
        <v>1.6666666666666667</v>
      </c>
      <c r="E35" s="46">
        <v>2.4666666666666668</v>
      </c>
      <c r="F35" s="47">
        <v>1.6666666666666667</v>
      </c>
      <c r="G35" s="48">
        <v>2.4666666666666668</v>
      </c>
      <c r="H35" s="49">
        <v>0</v>
      </c>
      <c r="I35" s="50">
        <v>0</v>
      </c>
      <c r="J35" s="51">
        <v>25.000000000000011</v>
      </c>
      <c r="K35" s="50">
        <v>12.121212121212118</v>
      </c>
      <c r="L35" s="51">
        <v>25.000000000000011</v>
      </c>
      <c r="M35" s="50">
        <v>12.121212121212118</v>
      </c>
      <c r="N35" s="51">
        <v>25.000000000000011</v>
      </c>
      <c r="O35" s="52">
        <v>12.121212121212118</v>
      </c>
    </row>
    <row r="36" spans="2:15" x14ac:dyDescent="0.3">
      <c r="B36" s="60" t="s">
        <v>49</v>
      </c>
      <c r="C36" s="44" t="s">
        <v>38</v>
      </c>
      <c r="D36" s="45">
        <v>1</v>
      </c>
      <c r="E36" s="46">
        <v>3</v>
      </c>
      <c r="F36" s="47">
        <v>1</v>
      </c>
      <c r="G36" s="48">
        <v>3.5</v>
      </c>
      <c r="H36" s="49">
        <v>0</v>
      </c>
      <c r="I36" s="50">
        <v>-14.285714285714285</v>
      </c>
      <c r="J36" s="51">
        <v>0</v>
      </c>
      <c r="K36" s="50">
        <v>0</v>
      </c>
      <c r="L36" s="51">
        <v>0</v>
      </c>
      <c r="M36" s="50">
        <v>20</v>
      </c>
      <c r="N36" s="51">
        <v>24.999999999999993</v>
      </c>
      <c r="O36" s="52">
        <v>36.363636363636353</v>
      </c>
    </row>
    <row r="37" spans="2:15" x14ac:dyDescent="0.3">
      <c r="B37" s="59" t="s">
        <v>50</v>
      </c>
      <c r="C37" s="44" t="s">
        <v>38</v>
      </c>
      <c r="D37" s="45">
        <v>40</v>
      </c>
      <c r="E37" s="46">
        <v>48</v>
      </c>
      <c r="F37" s="47">
        <v>55</v>
      </c>
      <c r="G37" s="48">
        <v>60</v>
      </c>
      <c r="H37" s="49">
        <v>-27.27272727272727</v>
      </c>
      <c r="I37" s="50">
        <v>-20</v>
      </c>
      <c r="J37" s="51">
        <v>-42.857142857142854</v>
      </c>
      <c r="K37" s="50">
        <v>-40</v>
      </c>
      <c r="L37" s="51">
        <v>-13.043478260869565</v>
      </c>
      <c r="M37" s="50">
        <v>-40</v>
      </c>
      <c r="N37" s="51">
        <v>-23.076923076923077</v>
      </c>
      <c r="O37" s="52">
        <v>-7.6923076923076925</v>
      </c>
    </row>
    <row r="38" spans="2:15" ht="21" thickBot="1" x14ac:dyDescent="0.35">
      <c r="B38" s="59" t="s">
        <v>53</v>
      </c>
      <c r="C38" s="44" t="s">
        <v>38</v>
      </c>
      <c r="D38" s="45">
        <v>10</v>
      </c>
      <c r="E38" s="46">
        <v>20</v>
      </c>
      <c r="F38" s="47">
        <v>19</v>
      </c>
      <c r="G38" s="48">
        <v>25</v>
      </c>
      <c r="H38" s="49">
        <v>-47.368421052631575</v>
      </c>
      <c r="I38" s="50">
        <v>-20</v>
      </c>
      <c r="J38" s="51">
        <v>-52.380952380952387</v>
      </c>
      <c r="K38" s="50">
        <v>-23.076923076923077</v>
      </c>
      <c r="L38" s="51">
        <v>-60</v>
      </c>
      <c r="M38" s="50">
        <v>-33.333333333333329</v>
      </c>
      <c r="N38" s="51" t="s">
        <v>66</v>
      </c>
      <c r="O38" s="52" t="s">
        <v>66</v>
      </c>
    </row>
    <row r="39" spans="2:15" ht="21" thickBot="1" x14ac:dyDescent="0.35">
      <c r="B39" s="37" t="s">
        <v>54</v>
      </c>
      <c r="C39" s="38"/>
      <c r="D39" s="61"/>
      <c r="E39" s="61"/>
      <c r="F39" s="61"/>
      <c r="G39" s="61"/>
      <c r="H39" s="62"/>
      <c r="I39" s="63"/>
      <c r="J39" s="63"/>
      <c r="K39" s="63"/>
      <c r="L39" s="63"/>
      <c r="M39" s="63"/>
      <c r="N39" s="63"/>
      <c r="O39" s="64"/>
    </row>
    <row r="40" spans="2:15" x14ac:dyDescent="0.3">
      <c r="B40" s="58" t="s">
        <v>15</v>
      </c>
      <c r="C40" s="65" t="str">
        <f>VLOOKUP($B40,[1]Zestawienie2!$A$88:$AC$155,3,FALSE)</f>
        <v>kg</v>
      </c>
      <c r="D40" s="45">
        <f>VLOOKUP($B40,[1]Zestawienie2!$A$88:$AC$155,20,FALSE)</f>
        <v>8</v>
      </c>
      <c r="E40" s="46">
        <f>VLOOKUP($B40,[1]Zestawienie2!$A$88:$AC$155,21,FALSE)</f>
        <v>20</v>
      </c>
      <c r="F40" s="47">
        <f>VLOOKUP($B40,[1]Zestawienie2!$A$88:$AC$155,18,FALSE)</f>
        <v>8</v>
      </c>
      <c r="G40" s="48">
        <f>VLOOKUP($B40,[1]Zestawienie2!$A$88:$AC$155,19,FALSE)</f>
        <v>20</v>
      </c>
      <c r="H40" s="49">
        <f>VLOOKUP($B40,[1]Zestawienie2!$A$88:$AC$155,22,FALSE)</f>
        <v>0</v>
      </c>
      <c r="I40" s="50">
        <f>VLOOKUP($B40,[1]Zestawienie2!$A$88:$AC$155,23,FALSE)</f>
        <v>0</v>
      </c>
      <c r="J40" s="51">
        <f>VLOOKUP($B40,[1]Zestawienie2!$A$88:$AC$155,24,FALSE)</f>
        <v>0</v>
      </c>
      <c r="K40" s="50">
        <f>VLOOKUP($B40,[1]Zestawienie2!$A$88:$AC$155,25,FALSE)</f>
        <v>0</v>
      </c>
      <c r="L40" s="51">
        <f>VLOOKUP($B40,[1]Zestawienie2!$A$88:$AC$155,26,FALSE)</f>
        <v>0</v>
      </c>
      <c r="M40" s="50">
        <f>VLOOKUP($B40,[1]Zestawienie2!$A$88:$AC$155,27,FALSE)</f>
        <v>0</v>
      </c>
      <c r="N40" s="51">
        <f>VLOOKUP($B40,[1]Zestawienie2!$A$88:$AC$155,28,FALSE)</f>
        <v>0</v>
      </c>
      <c r="O40" s="52">
        <f>VLOOKUP($B40,[1]Zestawienie2!$A$88:$AC$155,29,FALSE)</f>
        <v>0</v>
      </c>
    </row>
    <row r="41" spans="2:15" x14ac:dyDescent="0.3">
      <c r="B41" s="57" t="s">
        <v>17</v>
      </c>
      <c r="C41" s="65" t="str">
        <f>VLOOKUP($B41,[1]Zestawienie2!$A$88:$AC$155,3,FALSE)</f>
        <v>szt.</v>
      </c>
      <c r="D41" s="45">
        <f>VLOOKUP($B41,[1]Zestawienie2!$A$88:$AC$155,20,FALSE)</f>
        <v>0</v>
      </c>
      <c r="E41" s="46">
        <f>VLOOKUP($B41,[1]Zestawienie2!$A$88:$AC$155,21,FALSE)</f>
        <v>0</v>
      </c>
      <c r="F41" s="47">
        <f>VLOOKUP($B41,[1]Zestawienie2!$A$88:$AC$155,18,FALSE)</f>
        <v>4</v>
      </c>
      <c r="G41" s="48">
        <f>VLOOKUP($B41,[1]Zestawienie2!$A$88:$AC$155,19,FALSE)</f>
        <v>4</v>
      </c>
      <c r="H41" s="49">
        <f>VLOOKUP($B41,[1]Zestawienie2!$A$88:$AC$155,22,FALSE)</f>
        <v>-100</v>
      </c>
      <c r="I41" s="50">
        <f>VLOOKUP($B41,[1]Zestawienie2!$A$88:$AC$155,23,FALSE)</f>
        <v>-100</v>
      </c>
      <c r="J41" s="51">
        <f>VLOOKUP($B41,[1]Zestawienie2!$A$88:$AC$155,24,FALSE)</f>
        <v>-100</v>
      </c>
      <c r="K41" s="50">
        <f>VLOOKUP($B41,[1]Zestawienie2!$A$88:$AC$155,25,FALSE)</f>
        <v>-100</v>
      </c>
      <c r="L41" s="51">
        <f>VLOOKUP($B41,[1]Zestawienie2!$A$88:$AC$155,26,FALSE)</f>
        <v>-100</v>
      </c>
      <c r="M41" s="50">
        <f>VLOOKUP($B41,[1]Zestawienie2!$A$88:$AC$155,27,FALSE)</f>
        <v>-100</v>
      </c>
      <c r="N41" s="51">
        <f>VLOOKUP($B41,[1]Zestawienie2!$A$88:$AC$155,28,FALSE)</f>
        <v>-100</v>
      </c>
      <c r="O41" s="52">
        <f>VLOOKUP($B41,[1]Zestawienie2!$A$88:$AC$155,29,FALSE)</f>
        <v>-100</v>
      </c>
    </row>
    <row r="42" spans="2:15" x14ac:dyDescent="0.3">
      <c r="B42" s="57" t="s">
        <v>55</v>
      </c>
      <c r="C42" s="65" t="str">
        <f>VLOOKUP($B42,[1]Zestawienie2!$A$88:$AC$155,3,FALSE)</f>
        <v>szt.</v>
      </c>
      <c r="D42" s="45">
        <f>VLOOKUP($B42,[1]Zestawienie2!$A$88:$AC$155,20,FALSE)</f>
        <v>0</v>
      </c>
      <c r="E42" s="46">
        <f>VLOOKUP($B42,[1]Zestawienie2!$A$88:$AC$155,21,FALSE)</f>
        <v>0</v>
      </c>
      <c r="F42" s="47">
        <f>VLOOKUP($B42,[1]Zestawienie2!$A$88:$AC$155,18,FALSE)</f>
        <v>0</v>
      </c>
      <c r="G42" s="48">
        <f>VLOOKUP($B42,[1]Zestawienie2!$A$88:$AC$155,19,FALSE)</f>
        <v>0</v>
      </c>
      <c r="H42" s="49" t="e">
        <f>VLOOKUP($B42,[1]Zestawienie2!$A$88:$AC$155,22,FALSE)</f>
        <v>#DIV/0!</v>
      </c>
      <c r="I42" s="50" t="e">
        <f>VLOOKUP($B42,[1]Zestawienie2!$A$88:$AC$155,23,FALSE)</f>
        <v>#DIV/0!</v>
      </c>
      <c r="J42" s="51">
        <f>VLOOKUP($B42,[1]Zestawienie2!$A$88:$AC$155,24,FALSE)</f>
        <v>-100</v>
      </c>
      <c r="K42" s="50">
        <f>VLOOKUP($B42,[1]Zestawienie2!$A$88:$AC$155,25,FALSE)</f>
        <v>-100</v>
      </c>
      <c r="L42" s="51">
        <f>VLOOKUP($B42,[1]Zestawienie2!$A$88:$AC$155,26,FALSE)</f>
        <v>-100</v>
      </c>
      <c r="M42" s="50">
        <f>VLOOKUP($B42,[1]Zestawienie2!$A$88:$AC$155,27,FALSE)</f>
        <v>-100</v>
      </c>
      <c r="N42" s="51">
        <f>VLOOKUP($B42,[1]Zestawienie2!$A$88:$AC$155,28,FALSE)</f>
        <v>-100</v>
      </c>
      <c r="O42" s="52">
        <f>VLOOKUP($B42,[1]Zestawienie2!$A$88:$AC$155,29,FALSE)</f>
        <v>-100</v>
      </c>
    </row>
    <row r="43" spans="2:15" x14ac:dyDescent="0.3">
      <c r="B43" s="57" t="s">
        <v>23</v>
      </c>
      <c r="C43" s="65" t="str">
        <f>VLOOKUP($B43,[1]Zestawienie2!$A$88:$AC$155,3,FALSE)</f>
        <v>kg</v>
      </c>
      <c r="D43" s="45">
        <f>VLOOKUP($B43,[1]Zestawienie2!$A$88:$AC$155,20,FALSE)</f>
        <v>7</v>
      </c>
      <c r="E43" s="46">
        <f>VLOOKUP($B43,[1]Zestawienie2!$A$88:$AC$155,21,FALSE)</f>
        <v>9.4</v>
      </c>
      <c r="F43" s="47">
        <f>VLOOKUP($B43,[1]Zestawienie2!$A$88:$AC$155,18,FALSE)</f>
        <v>5.5</v>
      </c>
      <c r="G43" s="48">
        <f>VLOOKUP($B43,[1]Zestawienie2!$A$88:$AC$155,19,FALSE)</f>
        <v>10</v>
      </c>
      <c r="H43" s="49">
        <f>VLOOKUP($B43,[1]Zestawienie2!$A$88:$AC$155,22,FALSE)</f>
        <v>27.27272727272727</v>
      </c>
      <c r="I43" s="50">
        <f>VLOOKUP($B43,[1]Zestawienie2!$A$88:$AC$155,23,FALSE)</f>
        <v>-5.9999999999999964</v>
      </c>
      <c r="J43" s="51">
        <f>VLOOKUP($B43,[1]Zestawienie2!$A$88:$AC$155,24,FALSE)</f>
        <v>16.666666666666664</v>
      </c>
      <c r="K43" s="50">
        <f>VLOOKUP($B43,[1]Zestawienie2!$A$88:$AC$155,25,FALSE)</f>
        <v>-5.9999999999999964</v>
      </c>
      <c r="L43" s="51">
        <f>VLOOKUP($B43,[1]Zestawienie2!$A$88:$AC$155,26,FALSE)</f>
        <v>7.6923076923076925</v>
      </c>
      <c r="M43" s="50">
        <f>VLOOKUP($B43,[1]Zestawienie2!$A$88:$AC$155,27,FALSE)</f>
        <v>-5.9999999999999964</v>
      </c>
      <c r="N43" s="51">
        <f>VLOOKUP($B43,[1]Zestawienie2!$A$88:$AC$155,28,FALSE)</f>
        <v>6.0606060606060659</v>
      </c>
      <c r="O43" s="52">
        <f>VLOOKUP($B43,[1]Zestawienie2!$A$88:$AC$155,29,FALSE)</f>
        <v>-21.666666666666664</v>
      </c>
    </row>
    <row r="44" spans="2:15" x14ac:dyDescent="0.3">
      <c r="B44" s="57" t="s">
        <v>24</v>
      </c>
      <c r="C44" s="65" t="str">
        <f>VLOOKUP($B44,[1]Zestawienie2!$A$88:$AC$155,3,FALSE)</f>
        <v>kg</v>
      </c>
      <c r="D44" s="45">
        <f>VLOOKUP($B44,[1]Zestawienie2!$A$88:$AC$155,20,FALSE)</f>
        <v>7</v>
      </c>
      <c r="E44" s="46">
        <f>VLOOKUP($B44,[1]Zestawienie2!$A$88:$AC$155,21,FALSE)</f>
        <v>10</v>
      </c>
      <c r="F44" s="47">
        <f>VLOOKUP($B44,[1]Zestawienie2!$A$88:$AC$155,18,FALSE)</f>
        <v>7</v>
      </c>
      <c r="G44" s="48">
        <f>VLOOKUP($B44,[1]Zestawienie2!$A$88:$AC$155,19,FALSE)</f>
        <v>10</v>
      </c>
      <c r="H44" s="49">
        <f>VLOOKUP($B44,[1]Zestawienie2!$A$88:$AC$155,22,FALSE)</f>
        <v>0</v>
      </c>
      <c r="I44" s="50">
        <f>VLOOKUP($B44,[1]Zestawienie2!$A$88:$AC$155,23,FALSE)</f>
        <v>0</v>
      </c>
      <c r="J44" s="51">
        <f>VLOOKUP($B44,[1]Zestawienie2!$A$88:$AC$155,24,FALSE)</f>
        <v>0</v>
      </c>
      <c r="K44" s="50">
        <f>VLOOKUP($B44,[1]Zestawienie2!$A$88:$AC$155,25,FALSE)</f>
        <v>0</v>
      </c>
      <c r="L44" s="51">
        <f>VLOOKUP($B44,[1]Zestawienie2!$A$88:$AC$155,26,FALSE)</f>
        <v>-6.666666666666667</v>
      </c>
      <c r="M44" s="50">
        <f>VLOOKUP($B44,[1]Zestawienie2!$A$88:$AC$155,27,FALSE)</f>
        <v>11.111111111111111</v>
      </c>
      <c r="N44" s="51">
        <f>VLOOKUP($B44,[1]Zestawienie2!$A$88:$AC$155,28,FALSE)</f>
        <v>0</v>
      </c>
      <c r="O44" s="52">
        <f>VLOOKUP($B44,[1]Zestawienie2!$A$88:$AC$155,29,FALSE)</f>
        <v>11.111111111111111</v>
      </c>
    </row>
    <row r="45" spans="2:15" x14ac:dyDescent="0.3">
      <c r="B45" s="57" t="s">
        <v>25</v>
      </c>
      <c r="C45" s="65" t="str">
        <f>VLOOKUP($B45,[1]Zestawienie2!$A$88:$AC$155,3,FALSE)</f>
        <v>kg</v>
      </c>
      <c r="D45" s="45">
        <f>VLOOKUP($B45,[1]Zestawienie2!$A$88:$AC$155,20,FALSE)</f>
        <v>7</v>
      </c>
      <c r="E45" s="46">
        <f>VLOOKUP($B45,[1]Zestawienie2!$A$88:$AC$155,21,FALSE)</f>
        <v>10</v>
      </c>
      <c r="F45" s="47">
        <f>VLOOKUP($B45,[1]Zestawienie2!$A$88:$AC$155,18,FALSE)</f>
        <v>7</v>
      </c>
      <c r="G45" s="48">
        <f>VLOOKUP($B45,[1]Zestawienie2!$A$88:$AC$155,19,FALSE)</f>
        <v>10</v>
      </c>
      <c r="H45" s="49">
        <f>VLOOKUP($B45,[1]Zestawienie2!$A$88:$AC$155,22,FALSE)</f>
        <v>0</v>
      </c>
      <c r="I45" s="50">
        <f>VLOOKUP($B45,[1]Zestawienie2!$A$88:$AC$155,23,FALSE)</f>
        <v>0</v>
      </c>
      <c r="J45" s="51">
        <f>VLOOKUP($B45,[1]Zestawienie2!$A$88:$AC$155,24,FALSE)</f>
        <v>-12.5</v>
      </c>
      <c r="K45" s="50">
        <f>VLOOKUP($B45,[1]Zestawienie2!$A$88:$AC$155,25,FALSE)</f>
        <v>0</v>
      </c>
      <c r="L45" s="51">
        <f>VLOOKUP($B45,[1]Zestawienie2!$A$88:$AC$155,26,FALSE)</f>
        <v>7.6923076923076925</v>
      </c>
      <c r="M45" s="50">
        <f>VLOOKUP($B45,[1]Zestawienie2!$A$88:$AC$155,27,FALSE)</f>
        <v>0</v>
      </c>
      <c r="N45" s="51">
        <f>VLOOKUP($B45,[1]Zestawienie2!$A$88:$AC$155,28,FALSE)</f>
        <v>-6.666666666666667</v>
      </c>
      <c r="O45" s="52">
        <f>VLOOKUP($B45,[1]Zestawienie2!$A$88:$AC$155,29,FALSE)</f>
        <v>0</v>
      </c>
    </row>
    <row r="46" spans="2:15" x14ac:dyDescent="0.3">
      <c r="B46" s="57" t="s">
        <v>27</v>
      </c>
      <c r="C46" s="65" t="str">
        <f>VLOOKUP($B46,[1]Zestawienie2!$A$88:$AC$155,3,FALSE)</f>
        <v>kg</v>
      </c>
      <c r="D46" s="45">
        <f>VLOOKUP($B46,[1]Zestawienie2!$A$88:$AC$155,20,FALSE)</f>
        <v>4</v>
      </c>
      <c r="E46" s="46">
        <f>VLOOKUP($B46,[1]Zestawienie2!$A$88:$AC$155,21,FALSE)</f>
        <v>5</v>
      </c>
      <c r="F46" s="47">
        <f>VLOOKUP($B46,[1]Zestawienie2!$A$88:$AC$155,18,FALSE)</f>
        <v>3.8</v>
      </c>
      <c r="G46" s="48">
        <f>VLOOKUP($B46,[1]Zestawienie2!$A$88:$AC$155,19,FALSE)</f>
        <v>5</v>
      </c>
      <c r="H46" s="49">
        <f>VLOOKUP($B46,[1]Zestawienie2!$A$88:$AC$155,22,FALSE)</f>
        <v>5.2631578947368478</v>
      </c>
      <c r="I46" s="50">
        <f>VLOOKUP($B46,[1]Zestawienie2!$A$88:$AC$155,23,FALSE)</f>
        <v>0</v>
      </c>
      <c r="J46" s="51">
        <f>VLOOKUP($B46,[1]Zestawienie2!$A$88:$AC$155,24,FALSE)</f>
        <v>-4.7619047619047654</v>
      </c>
      <c r="K46" s="50">
        <f>VLOOKUP($B46,[1]Zestawienie2!$A$88:$AC$155,25,FALSE)</f>
        <v>-13.793103448275859</v>
      </c>
      <c r="L46" s="51">
        <f>VLOOKUP($B46,[1]Zestawienie2!$A$88:$AC$155,26,FALSE)</f>
        <v>37.931034482758626</v>
      </c>
      <c r="M46" s="50">
        <f>VLOOKUP($B46,[1]Zestawienie2!$A$88:$AC$155,27,FALSE)</f>
        <v>25</v>
      </c>
      <c r="N46" s="51">
        <f>VLOOKUP($B46,[1]Zestawienie2!$A$88:$AC$155,28,FALSE)</f>
        <v>37.931034482758626</v>
      </c>
      <c r="O46" s="52">
        <f>VLOOKUP($B46,[1]Zestawienie2!$A$88:$AC$155,29,FALSE)</f>
        <v>25</v>
      </c>
    </row>
    <row r="47" spans="2:15" x14ac:dyDescent="0.3">
      <c r="B47" s="57" t="s">
        <v>30</v>
      </c>
      <c r="C47" s="65" t="str">
        <f>VLOOKUP($B47,[1]Zestawienie2!$A$88:$AC$155,3,FALSE)</f>
        <v>szt.</v>
      </c>
      <c r="D47" s="45">
        <f>VLOOKUP($B47,[1]Zestawienie2!$A$88:$AC$155,20,FALSE)</f>
        <v>0.7</v>
      </c>
      <c r="E47" s="46">
        <f>VLOOKUP($B47,[1]Zestawienie2!$A$88:$AC$155,21,FALSE)</f>
        <v>4</v>
      </c>
      <c r="F47" s="47">
        <f>VLOOKUP($B47,[1]Zestawienie2!$A$88:$AC$155,18,FALSE)</f>
        <v>0.7</v>
      </c>
      <c r="G47" s="48">
        <f>VLOOKUP($B47,[1]Zestawienie2!$A$88:$AC$155,19,FALSE)</f>
        <v>4</v>
      </c>
      <c r="H47" s="49">
        <f>VLOOKUP($B47,[1]Zestawienie2!$A$88:$AC$155,22,FALSE)</f>
        <v>0</v>
      </c>
      <c r="I47" s="50">
        <f>VLOOKUP($B47,[1]Zestawienie2!$A$88:$AC$155,23,FALSE)</f>
        <v>0</v>
      </c>
      <c r="J47" s="51">
        <f>VLOOKUP($B47,[1]Zestawienie2!$A$88:$AC$155,24,FALSE)</f>
        <v>0</v>
      </c>
      <c r="K47" s="50">
        <f>VLOOKUP($B47,[1]Zestawienie2!$A$88:$AC$155,25,FALSE)</f>
        <v>0</v>
      </c>
      <c r="L47" s="51">
        <f>VLOOKUP($B47,[1]Zestawienie2!$A$88:$AC$155,26,FALSE)</f>
        <v>-74.999999999999986</v>
      </c>
      <c r="M47" s="50">
        <f>VLOOKUP($B47,[1]Zestawienie2!$A$88:$AC$155,27,FALSE)</f>
        <v>0</v>
      </c>
      <c r="N47" s="51">
        <f>VLOOKUP($B47,[1]Zestawienie2!$A$88:$AC$155,28,FALSE)</f>
        <v>-69.565217391304344</v>
      </c>
      <c r="O47" s="52">
        <f>VLOOKUP($B47,[1]Zestawienie2!$A$88:$AC$155,29,FALSE)</f>
        <v>24.999999999999993</v>
      </c>
    </row>
    <row r="48" spans="2:15" ht="21" thickBot="1" x14ac:dyDescent="0.35">
      <c r="B48" s="57" t="s">
        <v>34</v>
      </c>
      <c r="C48" s="65" t="str">
        <f>VLOOKUP($B48,[1]Zestawienie2!$A$88:$AC$155,3,FALSE)</f>
        <v>kg</v>
      </c>
      <c r="D48" s="45">
        <f>VLOOKUP($B48,[1]Zestawienie2!$A$88:$AC$155,20,FALSE)</f>
        <v>1.5</v>
      </c>
      <c r="E48" s="46">
        <f>VLOOKUP($B48,[1]Zestawienie2!$A$88:$AC$155,21,FALSE)</f>
        <v>2.5</v>
      </c>
      <c r="F48" s="47">
        <f>VLOOKUP($B48,[1]Zestawienie2!$A$88:$AC$155,18,FALSE)</f>
        <v>1.7</v>
      </c>
      <c r="G48" s="48">
        <f>VLOOKUP($B48,[1]Zestawienie2!$A$88:$AC$155,19,FALSE)</f>
        <v>2.5</v>
      </c>
      <c r="H48" s="49">
        <f>VLOOKUP($B48,[1]Zestawienie2!$A$88:$AC$155,22,FALSE)</f>
        <v>-11.764705882352938</v>
      </c>
      <c r="I48" s="50">
        <f>VLOOKUP($B48,[1]Zestawienie2!$A$88:$AC$155,23,FALSE)</f>
        <v>0</v>
      </c>
      <c r="J48" s="51">
        <f>VLOOKUP($B48,[1]Zestawienie2!$A$88:$AC$155,24,FALSE)</f>
        <v>-14.772727272727273</v>
      </c>
      <c r="K48" s="50">
        <f>VLOOKUP($B48,[1]Zestawienie2!$A$88:$AC$155,25,FALSE)</f>
        <v>-16.666666666666664</v>
      </c>
      <c r="L48" s="51">
        <f>VLOOKUP($B48,[1]Zestawienie2!$A$88:$AC$155,26,FALSE)</f>
        <v>-25</v>
      </c>
      <c r="M48" s="50">
        <f>VLOOKUP($B48,[1]Zestawienie2!$A$88:$AC$155,27,FALSE)</f>
        <v>-50</v>
      </c>
      <c r="N48" s="51">
        <f>VLOOKUP($B48,[1]Zestawienie2!$A$88:$AC$155,28,FALSE)</f>
        <v>-30.232558139534881</v>
      </c>
      <c r="O48" s="52">
        <f>VLOOKUP($B48,[1]Zestawienie2!$A$88:$AC$155,29,FALSE)</f>
        <v>-21.875000000000007</v>
      </c>
    </row>
    <row r="49" spans="2:15" ht="21" thickBot="1" x14ac:dyDescent="0.35">
      <c r="B49" s="37" t="s">
        <v>56</v>
      </c>
      <c r="C49" s="38"/>
      <c r="D49" s="61"/>
      <c r="E49" s="61"/>
      <c r="F49" s="61"/>
      <c r="G49" s="61"/>
      <c r="H49" s="62"/>
      <c r="I49" s="63"/>
      <c r="J49" s="63"/>
      <c r="K49" s="63"/>
      <c r="L49" s="63"/>
      <c r="M49" s="63"/>
      <c r="N49" s="63"/>
      <c r="O49" s="64"/>
    </row>
    <row r="50" spans="2:15" x14ac:dyDescent="0.3">
      <c r="B50" s="58" t="s">
        <v>57</v>
      </c>
      <c r="C50" s="65" t="s">
        <v>38</v>
      </c>
      <c r="D50" s="45">
        <f>VLOOKUP($B50,[1]Zestawienie2!$A$88:$AC$155,20,FALSE)</f>
        <v>3.5</v>
      </c>
      <c r="E50" s="46">
        <f>VLOOKUP($B50,[1]Zestawienie2!$A$88:$AC$155,21,FALSE)</f>
        <v>11</v>
      </c>
      <c r="F50" s="47">
        <f>VLOOKUP($B50,[1]Zestawienie2!$A$88:$AC$155,18,FALSE)</f>
        <v>3.5</v>
      </c>
      <c r="G50" s="48">
        <f>VLOOKUP($B50,[1]Zestawienie2!$A$88:$AC$155,19,FALSE)</f>
        <v>11</v>
      </c>
      <c r="H50" s="49">
        <f>VLOOKUP($B50,[1]Zestawienie2!$A$88:$AC$155,22,FALSE)</f>
        <v>0</v>
      </c>
      <c r="I50" s="50">
        <f>VLOOKUP($B50,[1]Zestawienie2!$A$88:$AC$155,23,FALSE)</f>
        <v>0</v>
      </c>
      <c r="J50" s="51">
        <f>VLOOKUP($B50,[1]Zestawienie2!$A$88:$AC$155,24,FALSE)</f>
        <v>-22.222222222222221</v>
      </c>
      <c r="K50" s="50">
        <f>VLOOKUP($B50,[1]Zestawienie2!$A$88:$AC$155,25,FALSE)</f>
        <v>0</v>
      </c>
      <c r="L50" s="51">
        <f>VLOOKUP($B50,[1]Zestawienie2!$A$88:$AC$155,26,FALSE)</f>
        <v>-12.5</v>
      </c>
      <c r="M50" s="50">
        <f>VLOOKUP($B50,[1]Zestawienie2!$A$88:$AC$155,27,FALSE)</f>
        <v>-8.3333333333333321</v>
      </c>
      <c r="N50" s="51">
        <f>VLOOKUP($B50,[1]Zestawienie2!$A$88:$AC$155,28,FALSE)</f>
        <v>-22.222222222222221</v>
      </c>
      <c r="O50" s="52">
        <f>VLOOKUP($B50,[1]Zestawienie2!$A$88:$AC$155,29,FALSE)</f>
        <v>-26.666666666666668</v>
      </c>
    </row>
    <row r="51" spans="2:15" x14ac:dyDescent="0.3">
      <c r="B51" s="58" t="s">
        <v>58</v>
      </c>
      <c r="C51" s="44" t="str">
        <f>VLOOKUP($B51,[1]Zestawienie2!$A$88:$AC$155,3,FALSE)</f>
        <v>kg</v>
      </c>
      <c r="D51" s="45">
        <f>VLOOKUP($B51,[1]Zestawienie2!$A$88:$AC$155,20,FALSE)</f>
        <v>4</v>
      </c>
      <c r="E51" s="46">
        <f>VLOOKUP($B51,[1]Zestawienie2!$A$88:$AC$155,21,FALSE)</f>
        <v>5.833333333333333</v>
      </c>
      <c r="F51" s="47">
        <f>VLOOKUP($B51,[1]Zestawienie2!$A$88:$AC$155,18,FALSE)</f>
        <v>4.22</v>
      </c>
      <c r="G51" s="48">
        <f>VLOOKUP($B51,[1]Zestawienie2!$A$88:$AC$155,19,FALSE)</f>
        <v>5.833333333333333</v>
      </c>
      <c r="H51" s="49">
        <f>VLOOKUP($B51,[1]Zestawienie2!$A$88:$AC$155,22,FALSE)</f>
        <v>-5.2132701421800887</v>
      </c>
      <c r="I51" s="50">
        <f>VLOOKUP($B51,[1]Zestawienie2!$A$88:$AC$155,23,FALSE)</f>
        <v>0</v>
      </c>
      <c r="J51" s="51">
        <f>VLOOKUP($B51,[1]Zestawienie2!$A$88:$AC$155,24,FALSE)</f>
        <v>-5.2132701421800887</v>
      </c>
      <c r="K51" s="50">
        <f>VLOOKUP($B51,[1]Zestawienie2!$A$88:$AC$155,25,FALSE)</f>
        <v>0</v>
      </c>
      <c r="L51" s="51">
        <f>VLOOKUP($B51,[1]Zestawienie2!$A$88:$AC$155,26,FALSE)</f>
        <v>-15.294117647058824</v>
      </c>
      <c r="M51" s="50">
        <f>VLOOKUP($B51,[1]Zestawienie2!$A$88:$AC$155,27,FALSE)</f>
        <v>0</v>
      </c>
      <c r="N51" s="51">
        <f>VLOOKUP($B51,[1]Zestawienie2!$A$88:$AC$155,28,FALSE)</f>
        <v>-15.294117647058824</v>
      </c>
      <c r="O51" s="52">
        <f>VLOOKUP($B51,[1]Zestawienie2!$A$88:$AC$155,29,FALSE)</f>
        <v>0</v>
      </c>
    </row>
    <row r="52" spans="2:15" x14ac:dyDescent="0.3">
      <c r="B52" s="58" t="s">
        <v>59</v>
      </c>
      <c r="C52" s="44" t="str">
        <f>VLOOKUP($B52,[1]Zestawienie2!$A$88:$AC$155,3,FALSE)</f>
        <v>kg</v>
      </c>
      <c r="D52" s="45">
        <f>VLOOKUP($B52,[1]Zestawienie2!$A$88:$AC$155,20,FALSE)</f>
        <v>5</v>
      </c>
      <c r="E52" s="46">
        <f>VLOOKUP($B52,[1]Zestawienie2!$A$88:$AC$155,21,FALSE)</f>
        <v>9</v>
      </c>
      <c r="F52" s="47">
        <f>VLOOKUP($B52,[1]Zestawienie2!$A$88:$AC$155,18,FALSE)</f>
        <v>6</v>
      </c>
      <c r="G52" s="48">
        <f>VLOOKUP($B52,[1]Zestawienie2!$A$88:$AC$155,19,FALSE)</f>
        <v>8.3000000000000007</v>
      </c>
      <c r="H52" s="49">
        <f>VLOOKUP($B52,[1]Zestawienie2!$A$88:$AC$155,22,FALSE)</f>
        <v>-16.666666666666664</v>
      </c>
      <c r="I52" s="50">
        <f>VLOOKUP($B52,[1]Zestawienie2!$A$88:$AC$155,23,FALSE)</f>
        <v>8.4337349397590273</v>
      </c>
      <c r="J52" s="51">
        <f>VLOOKUP($B52,[1]Zestawienie2!$A$88:$AC$155,24,FALSE)</f>
        <v>-16.666666666666664</v>
      </c>
      <c r="K52" s="50">
        <f>VLOOKUP($B52,[1]Zestawienie2!$A$88:$AC$155,25,FALSE)</f>
        <v>5.8823529411764701</v>
      </c>
      <c r="L52" s="51">
        <f>VLOOKUP($B52,[1]Zestawienie2!$A$88:$AC$155,26,FALSE)</f>
        <v>-16.666666666666664</v>
      </c>
      <c r="M52" s="50">
        <f>VLOOKUP($B52,[1]Zestawienie2!$A$88:$AC$155,27,FALSE)</f>
        <v>12.5</v>
      </c>
      <c r="N52" s="51">
        <f>VLOOKUP($B52,[1]Zestawienie2!$A$88:$AC$155,28,FALSE)</f>
        <v>-16.666666666666664</v>
      </c>
      <c r="O52" s="52">
        <f>VLOOKUP($B52,[1]Zestawienie2!$A$88:$AC$155,29,FALSE)</f>
        <v>12.5</v>
      </c>
    </row>
    <row r="53" spans="2:15" x14ac:dyDescent="0.3">
      <c r="B53" s="58" t="s">
        <v>60</v>
      </c>
      <c r="C53" s="44" t="str">
        <f>VLOOKUP($B53,[1]Zestawienie2!$A$88:$AC$155,3,FALSE)</f>
        <v>kg</v>
      </c>
      <c r="D53" s="45">
        <f>VLOOKUP($B53,[1]Zestawienie2!$A$88:$AC$155,20,FALSE)</f>
        <v>5.2</v>
      </c>
      <c r="E53" s="46">
        <f>VLOOKUP($B53,[1]Zestawienie2!$A$88:$AC$155,21,FALSE)</f>
        <v>9</v>
      </c>
      <c r="F53" s="47">
        <f>VLOOKUP($B53,[1]Zestawienie2!$A$88:$AC$155,18,FALSE)</f>
        <v>5.2</v>
      </c>
      <c r="G53" s="48">
        <f>VLOOKUP($B53,[1]Zestawienie2!$A$88:$AC$155,19,FALSE)</f>
        <v>9</v>
      </c>
      <c r="H53" s="49">
        <f>VLOOKUP($B53,[1]Zestawienie2!$A$88:$AC$155,22,FALSE)</f>
        <v>0</v>
      </c>
      <c r="I53" s="50">
        <f>VLOOKUP($B53,[1]Zestawienie2!$A$88:$AC$155,23,FALSE)</f>
        <v>0</v>
      </c>
      <c r="J53" s="51">
        <f>VLOOKUP($B53,[1]Zestawienie2!$A$88:$AC$155,24,FALSE)</f>
        <v>0</v>
      </c>
      <c r="K53" s="50">
        <f>VLOOKUP($B53,[1]Zestawienie2!$A$88:$AC$155,25,FALSE)</f>
        <v>0</v>
      </c>
      <c r="L53" s="51">
        <f>VLOOKUP($B53,[1]Zestawienie2!$A$88:$AC$155,26,FALSE)</f>
        <v>0</v>
      </c>
      <c r="M53" s="50">
        <f>VLOOKUP($B53,[1]Zestawienie2!$A$88:$AC$155,27,FALSE)</f>
        <v>-25</v>
      </c>
      <c r="N53" s="51">
        <f>VLOOKUP($B53,[1]Zestawienie2!$A$88:$AC$155,28,FALSE)</f>
        <v>44.44444444444445</v>
      </c>
      <c r="O53" s="52">
        <f>VLOOKUP($B53,[1]Zestawienie2!$A$88:$AC$155,29,FALSE)</f>
        <v>-25</v>
      </c>
    </row>
    <row r="54" spans="2:15" x14ac:dyDescent="0.3">
      <c r="B54" s="58" t="s">
        <v>37</v>
      </c>
      <c r="C54" s="44" t="s">
        <v>38</v>
      </c>
      <c r="D54" s="45">
        <f>VLOOKUP($B54,[1]Zestawienie2!$A$88:$AC$155,20,FALSE)</f>
        <v>5.2</v>
      </c>
      <c r="E54" s="46">
        <f>VLOOKUP($B54,[1]Zestawienie2!$A$88:$AC$155,21,FALSE)</f>
        <v>6</v>
      </c>
      <c r="F54" s="47">
        <f>VLOOKUP($B54,[1]Zestawienie2!$A$88:$AC$155,18,FALSE)</f>
        <v>5.3</v>
      </c>
      <c r="G54" s="48">
        <f>VLOOKUP($B54,[1]Zestawienie2!$A$88:$AC$155,19,FALSE)</f>
        <v>6</v>
      </c>
      <c r="H54" s="49">
        <f>VLOOKUP($B54,[1]Zestawienie2!$A$88:$AC$155,22,FALSE)</f>
        <v>-1.886792452830182</v>
      </c>
      <c r="I54" s="50">
        <f>VLOOKUP($B54,[1]Zestawienie2!$A$88:$AC$155,23,FALSE)</f>
        <v>0</v>
      </c>
      <c r="J54" s="51">
        <f>VLOOKUP($B54,[1]Zestawienie2!$A$88:$AC$155,24,FALSE)</f>
        <v>4.0000000000000036</v>
      </c>
      <c r="K54" s="50">
        <f>VLOOKUP($B54,[1]Zestawienie2!$A$88:$AC$155,25,FALSE)</f>
        <v>2.8571428571428621</v>
      </c>
      <c r="L54" s="51">
        <f>VLOOKUP($B54,[1]Zestawienie2!$A$88:$AC$155,26,FALSE)</f>
        <v>4.0000000000000036</v>
      </c>
      <c r="M54" s="50">
        <f>VLOOKUP($B54,[1]Zestawienie2!$A$88:$AC$155,27,FALSE)</f>
        <v>2.8571428571428621</v>
      </c>
      <c r="N54" s="51">
        <f>VLOOKUP($B54,[1]Zestawienie2!$A$88:$AC$155,28,FALSE)</f>
        <v>30.000000000000004</v>
      </c>
      <c r="O54" s="52">
        <f>VLOOKUP($B54,[1]Zestawienie2!$A$88:$AC$155,29,FALSE)</f>
        <v>0</v>
      </c>
    </row>
    <row r="55" spans="2:15" x14ac:dyDescent="0.3">
      <c r="B55" s="58" t="s">
        <v>61</v>
      </c>
      <c r="C55" s="44" t="str">
        <f>VLOOKUP($B55,[1]Zestawienie2!$A$88:$AC$155,3,FALSE)</f>
        <v>kg</v>
      </c>
      <c r="D55" s="45">
        <f>VLOOKUP($B55,[1]Zestawienie2!$A$88:$AC$155,20,FALSE)</f>
        <v>4</v>
      </c>
      <c r="E55" s="46">
        <f>VLOOKUP($B55,[1]Zestawienie2!$A$88:$AC$155,21,FALSE)</f>
        <v>6</v>
      </c>
      <c r="F55" s="47">
        <f>VLOOKUP($B55,[1]Zestawienie2!$A$88:$AC$155,18,FALSE)</f>
        <v>4</v>
      </c>
      <c r="G55" s="48">
        <f>VLOOKUP($B55,[1]Zestawienie2!$A$88:$AC$155,19,FALSE)</f>
        <v>6</v>
      </c>
      <c r="H55" s="49">
        <f>VLOOKUP($B55,[1]Zestawienie2!$A$88:$AC$155,22,FALSE)</f>
        <v>0</v>
      </c>
      <c r="I55" s="50">
        <f>VLOOKUP($B55,[1]Zestawienie2!$A$88:$AC$155,23,FALSE)</f>
        <v>0</v>
      </c>
      <c r="J55" s="51">
        <f>VLOOKUP($B55,[1]Zestawienie2!$A$88:$AC$155,24,FALSE)</f>
        <v>0</v>
      </c>
      <c r="K55" s="50">
        <f>VLOOKUP($B55,[1]Zestawienie2!$A$88:$AC$155,25,FALSE)</f>
        <v>0</v>
      </c>
      <c r="L55" s="51">
        <f>VLOOKUP($B55,[1]Zestawienie2!$A$88:$AC$155,26,FALSE)</f>
        <v>0</v>
      </c>
      <c r="M55" s="50">
        <f>VLOOKUP($B55,[1]Zestawienie2!$A$88:$AC$155,27,FALSE)</f>
        <v>0</v>
      </c>
      <c r="N55" s="51">
        <f>VLOOKUP($B55,[1]Zestawienie2!$A$88:$AC$155,28,FALSE)</f>
        <v>0</v>
      </c>
      <c r="O55" s="52">
        <f>VLOOKUP($B55,[1]Zestawienie2!$A$88:$AC$155,29,FALSE)</f>
        <v>0</v>
      </c>
    </row>
    <row r="56" spans="2:15" x14ac:dyDescent="0.3">
      <c r="B56" s="58" t="s">
        <v>62</v>
      </c>
      <c r="C56" s="44" t="str">
        <f>VLOOKUP($B56,[1]Zestawienie2!$A$88:$AC$155,3,FALSE)</f>
        <v>kg</v>
      </c>
      <c r="D56" s="45">
        <f>VLOOKUP($B56,[1]Zestawienie2!$A$88:$AC$155,20,FALSE)</f>
        <v>4</v>
      </c>
      <c r="E56" s="46">
        <f>VLOOKUP($B56,[1]Zestawienie2!$A$88:$AC$155,21,FALSE)</f>
        <v>8</v>
      </c>
      <c r="F56" s="47">
        <f>VLOOKUP($B56,[1]Zestawienie2!$A$88:$AC$155,18,FALSE)</f>
        <v>4</v>
      </c>
      <c r="G56" s="48">
        <f>VLOOKUP($B56,[1]Zestawienie2!$A$88:$AC$155,19,FALSE)</f>
        <v>8</v>
      </c>
      <c r="H56" s="49">
        <f>VLOOKUP($B56,[1]Zestawienie2!$A$88:$AC$155,22,FALSE)</f>
        <v>0</v>
      </c>
      <c r="I56" s="50">
        <f>VLOOKUP($B56,[1]Zestawienie2!$A$88:$AC$155,23,FALSE)</f>
        <v>0</v>
      </c>
      <c r="J56" s="51">
        <f>VLOOKUP($B56,[1]Zestawienie2!$A$88:$AC$155,24,FALSE)</f>
        <v>0</v>
      </c>
      <c r="K56" s="50">
        <f>VLOOKUP($B56,[1]Zestawienie2!$A$88:$AC$155,25,FALSE)</f>
        <v>0</v>
      </c>
      <c r="L56" s="51">
        <f>VLOOKUP($B56,[1]Zestawienie2!$A$88:$AC$155,26,FALSE)</f>
        <v>0</v>
      </c>
      <c r="M56" s="50">
        <f>VLOOKUP($B56,[1]Zestawienie2!$A$88:$AC$155,27,FALSE)</f>
        <v>0</v>
      </c>
      <c r="N56" s="51">
        <f>VLOOKUP($B56,[1]Zestawienie2!$A$88:$AC$155,28,FALSE)</f>
        <v>0</v>
      </c>
      <c r="O56" s="52">
        <f>VLOOKUP($B56,[1]Zestawienie2!$A$88:$AC$155,29,FALSE)</f>
        <v>0</v>
      </c>
    </row>
    <row r="57" spans="2:15" x14ac:dyDescent="0.3">
      <c r="B57" s="58" t="s">
        <v>53</v>
      </c>
      <c r="C57" s="44" t="str">
        <f>VLOOKUP($B57,[1]Zestawienie2!$A$88:$AC$155,3,FALSE)</f>
        <v>kg</v>
      </c>
      <c r="D57" s="45">
        <f>VLOOKUP($B57,[1]Zestawienie2!$A$88:$AC$155,20,FALSE)</f>
        <v>12</v>
      </c>
      <c r="E57" s="46">
        <f>VLOOKUP($B57,[1]Zestawienie2!$A$88:$AC$155,21,FALSE)</f>
        <v>13</v>
      </c>
      <c r="F57" s="47">
        <f>VLOOKUP($B57,[1]Zestawienie2!$A$88:$AC$155,18,FALSE)</f>
        <v>5</v>
      </c>
      <c r="G57" s="48">
        <f>VLOOKUP($B57,[1]Zestawienie2!$A$88:$AC$155,19,FALSE)</f>
        <v>13</v>
      </c>
      <c r="H57" s="49">
        <f>VLOOKUP($B57,[1]Zestawienie2!$A$88:$AC$155,22,FALSE)</f>
        <v>140</v>
      </c>
      <c r="I57" s="50">
        <f>VLOOKUP($B57,[1]Zestawienie2!$A$88:$AC$155,23,FALSE)</f>
        <v>0</v>
      </c>
      <c r="J57" s="51">
        <f>VLOOKUP($B57,[1]Zestawienie2!$A$88:$AC$155,24,FALSE)</f>
        <v>71.428571428571431</v>
      </c>
      <c r="K57" s="50">
        <f>VLOOKUP($B57,[1]Zestawienie2!$A$88:$AC$155,25,FALSE)</f>
        <v>-45.833333333333329</v>
      </c>
      <c r="L57" s="51">
        <f>VLOOKUP($B57,[1]Zestawienie2!$A$88:$AC$155,26,FALSE)</f>
        <v>33.333333333333329</v>
      </c>
      <c r="M57" s="50">
        <f>VLOOKUP($B57,[1]Zestawienie2!$A$88:$AC$155,27,FALSE)</f>
        <v>-35</v>
      </c>
      <c r="N57" s="51">
        <f>VLOOKUP($B57,[1]Zestawienie2!$A$88:$AC$155,28,FALSE)</f>
        <v>200</v>
      </c>
      <c r="O57" s="52">
        <f>VLOOKUP($B57,[1]Zestawienie2!$A$88:$AC$155,29,FALSE)</f>
        <v>-13.333333333333334</v>
      </c>
    </row>
    <row r="58" spans="2:15" x14ac:dyDescent="0.3">
      <c r="B58" s="58" t="s">
        <v>64</v>
      </c>
      <c r="C58" s="44" t="str">
        <f>VLOOKUP($B58,[1]Zestawienie2!$A$88:$AC$155,3,FALSE)</f>
        <v>kg</v>
      </c>
      <c r="D58" s="45">
        <f>VLOOKUP($B58,[1]Zestawienie2!$A$88:$AC$155,20,FALSE)</f>
        <v>3.6</v>
      </c>
      <c r="E58" s="46">
        <f>VLOOKUP($B58,[1]Zestawienie2!$A$88:$AC$155,21,FALSE)</f>
        <v>6</v>
      </c>
      <c r="F58" s="47">
        <f>VLOOKUP($B58,[1]Zestawienie2!$A$88:$AC$155,18,FALSE)</f>
        <v>3.6</v>
      </c>
      <c r="G58" s="48">
        <f>VLOOKUP($B58,[1]Zestawienie2!$A$88:$AC$155,19,FALSE)</f>
        <v>6</v>
      </c>
      <c r="H58" s="49">
        <f>VLOOKUP($B58,[1]Zestawienie2!$A$88:$AC$155,22,FALSE)</f>
        <v>0</v>
      </c>
      <c r="I58" s="50">
        <f>VLOOKUP($B58,[1]Zestawienie2!$A$88:$AC$155,23,FALSE)</f>
        <v>0</v>
      </c>
      <c r="J58" s="51">
        <f>VLOOKUP($B58,[1]Zestawienie2!$A$88:$AC$155,24,FALSE)</f>
        <v>0</v>
      </c>
      <c r="K58" s="50">
        <f>VLOOKUP($B58,[1]Zestawienie2!$A$88:$AC$155,25,FALSE)</f>
        <v>0</v>
      </c>
      <c r="L58" s="51">
        <f>VLOOKUP($B58,[1]Zestawienie2!$A$88:$AC$155,26,FALSE)</f>
        <v>-3.9999999999999973</v>
      </c>
      <c r="M58" s="50">
        <f>VLOOKUP($B58,[1]Zestawienie2!$A$88:$AC$155,27,FALSE)</f>
        <v>0</v>
      </c>
      <c r="N58" s="51">
        <f>VLOOKUP($B58,[1]Zestawienie2!$A$88:$AC$155,28,FALSE)</f>
        <v>2.8571428571428599</v>
      </c>
      <c r="O58" s="52">
        <f>VLOOKUP($B58,[1]Zestawienie2!$A$88:$AC$155,29,FALSE)</f>
        <v>0</v>
      </c>
    </row>
    <row r="59" spans="2:15" ht="21" thickBot="1" x14ac:dyDescent="0.35">
      <c r="B59" s="66" t="s">
        <v>65</v>
      </c>
      <c r="C59" s="67" t="str">
        <f>VLOOKUP($B59,[1]Zestawienie2!$A$88:$AC$155,3,FALSE)</f>
        <v>kg</v>
      </c>
      <c r="D59" s="68">
        <f>VLOOKUP($B59,[1]Zestawienie2!$A$88:$AC$155,20,FALSE)</f>
        <v>6</v>
      </c>
      <c r="E59" s="69">
        <f>VLOOKUP($B59,[1]Zestawienie2!$A$88:$AC$155,21,FALSE)</f>
        <v>19</v>
      </c>
      <c r="F59" s="70">
        <f>VLOOKUP($B59,[1]Zestawienie2!$A$88:$AC$155,18,FALSE)</f>
        <v>6</v>
      </c>
      <c r="G59" s="71">
        <f>VLOOKUP($B59,[1]Zestawienie2!$A$88:$AC$155,19,FALSE)</f>
        <v>12.222222222222221</v>
      </c>
      <c r="H59" s="72">
        <f>VLOOKUP($B59,[1]Zestawienie2!$A$88:$AC$155,22,FALSE)</f>
        <v>0</v>
      </c>
      <c r="I59" s="73">
        <f>VLOOKUP($B59,[1]Zestawienie2!$A$88:$AC$155,23,FALSE)</f>
        <v>55.454545454545467</v>
      </c>
      <c r="J59" s="74">
        <f>VLOOKUP($B59,[1]Zestawienie2!$A$88:$AC$155,24,FALSE)</f>
        <v>0</v>
      </c>
      <c r="K59" s="73">
        <f>VLOOKUP($B59,[1]Zestawienie2!$A$88:$AC$155,25,FALSE)</f>
        <v>40</v>
      </c>
      <c r="L59" s="74">
        <f>VLOOKUP($B59,[1]Zestawienie2!$A$88:$AC$155,26,FALSE)</f>
        <v>-7.6923076923076925</v>
      </c>
      <c r="M59" s="73">
        <f>VLOOKUP($B59,[1]Zestawienie2!$A$88:$AC$155,27,FALSE)</f>
        <v>40</v>
      </c>
      <c r="N59" s="74">
        <f>VLOOKUP($B59,[1]Zestawienie2!$A$88:$AC$155,28,FALSE)</f>
        <v>-7.6923076923076925</v>
      </c>
      <c r="O59" s="75">
        <f>VLOOKUP($B59,[1]Zestawienie2!$A$88:$AC$155,29,FALSE)</f>
        <v>40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5"/>
  <sheetViews>
    <sheetView showGridLines="0" showZeros="0" zoomScale="118" zoomScaleNormal="118" workbookViewId="0">
      <selection activeCell="R34" sqref="R34:R35"/>
    </sheetView>
  </sheetViews>
  <sheetFormatPr defaultRowHeight="14.25" x14ac:dyDescent="0.2"/>
  <cols>
    <col min="1" max="1" width="19.42578125" style="93" bestFit="1" customWidth="1"/>
    <col min="2" max="2" width="5.7109375" style="94" customWidth="1"/>
    <col min="3" max="3" width="7.7109375" style="93" customWidth="1"/>
    <col min="4" max="15" width="8.5703125" style="93" customWidth="1"/>
    <col min="16" max="16384" width="9.140625" style="95"/>
  </cols>
  <sheetData>
    <row r="2" spans="1:18" ht="15" thickBot="1" x14ac:dyDescent="0.25"/>
    <row r="3" spans="1:18" ht="15.75" thickBot="1" x14ac:dyDescent="0.3">
      <c r="A3" s="96" t="s">
        <v>67</v>
      </c>
      <c r="B3" s="97"/>
      <c r="C3" s="98"/>
      <c r="D3" s="99" t="s">
        <v>68</v>
      </c>
      <c r="E3" s="100"/>
      <c r="F3" s="101" t="s">
        <v>69</v>
      </c>
      <c r="G3" s="100"/>
      <c r="H3" s="100" t="s">
        <v>70</v>
      </c>
      <c r="I3" s="100"/>
      <c r="J3" s="101" t="s">
        <v>71</v>
      </c>
      <c r="K3" s="100"/>
      <c r="L3" s="101" t="s">
        <v>72</v>
      </c>
      <c r="M3" s="100"/>
      <c r="N3" s="101" t="s">
        <v>73</v>
      </c>
      <c r="O3" s="100"/>
      <c r="P3" s="101" t="s">
        <v>74</v>
      </c>
      <c r="Q3" s="102"/>
    </row>
    <row r="4" spans="1:18" ht="15" x14ac:dyDescent="0.25">
      <c r="A4" s="103" t="s">
        <v>75</v>
      </c>
      <c r="B4" s="104"/>
      <c r="C4" s="105"/>
      <c r="D4" s="106">
        <v>42880</v>
      </c>
      <c r="E4" s="106"/>
      <c r="F4" s="106">
        <v>42880</v>
      </c>
      <c r="G4" s="106"/>
      <c r="H4" s="106">
        <v>42878</v>
      </c>
      <c r="I4" s="106"/>
      <c r="J4" s="106">
        <v>42880</v>
      </c>
      <c r="K4" s="106"/>
      <c r="L4" s="106">
        <v>42880</v>
      </c>
      <c r="M4" s="106"/>
      <c r="N4" s="106">
        <v>42879</v>
      </c>
      <c r="O4" s="106"/>
      <c r="P4" s="106">
        <v>42879</v>
      </c>
      <c r="Q4" s="107"/>
    </row>
    <row r="5" spans="1:18" ht="15.75" thickBot="1" x14ac:dyDescent="0.3">
      <c r="A5" s="108" t="s">
        <v>76</v>
      </c>
      <c r="B5" s="109"/>
      <c r="C5" s="110" t="s">
        <v>3</v>
      </c>
      <c r="D5" s="111" t="s">
        <v>8</v>
      </c>
      <c r="E5" s="112" t="s">
        <v>9</v>
      </c>
      <c r="F5" s="113" t="s">
        <v>8</v>
      </c>
      <c r="G5" s="112" t="s">
        <v>9</v>
      </c>
      <c r="H5" s="113" t="s">
        <v>8</v>
      </c>
      <c r="I5" s="112" t="s">
        <v>9</v>
      </c>
      <c r="J5" s="113" t="s">
        <v>8</v>
      </c>
      <c r="K5" s="112" t="s">
        <v>9</v>
      </c>
      <c r="L5" s="113" t="s">
        <v>8</v>
      </c>
      <c r="M5" s="112" t="s">
        <v>9</v>
      </c>
      <c r="N5" s="113" t="s">
        <v>8</v>
      </c>
      <c r="O5" s="112" t="s">
        <v>9</v>
      </c>
      <c r="P5" s="113" t="s">
        <v>8</v>
      </c>
      <c r="Q5" s="114" t="s">
        <v>9</v>
      </c>
    </row>
    <row r="6" spans="1:18" ht="15" thickBot="1" x14ac:dyDescent="0.25">
      <c r="A6" s="115" t="s">
        <v>77</v>
      </c>
      <c r="B6" s="116"/>
      <c r="C6" s="11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9"/>
    </row>
    <row r="7" spans="1:18" x14ac:dyDescent="0.2">
      <c r="A7" s="120" t="s">
        <v>11</v>
      </c>
      <c r="B7" s="121"/>
      <c r="C7" s="122" t="s">
        <v>38</v>
      </c>
      <c r="D7" s="123">
        <v>0.75</v>
      </c>
      <c r="E7" s="124">
        <v>1.1000000000000001</v>
      </c>
      <c r="F7" s="125">
        <v>0.5</v>
      </c>
      <c r="G7" s="126">
        <v>0.7</v>
      </c>
      <c r="H7" s="127">
        <v>0.6</v>
      </c>
      <c r="I7" s="128">
        <v>1</v>
      </c>
      <c r="J7" s="125">
        <v>0.6</v>
      </c>
      <c r="K7" s="126">
        <v>1</v>
      </c>
      <c r="L7" s="125">
        <v>1</v>
      </c>
      <c r="M7" s="126">
        <v>1.2</v>
      </c>
      <c r="N7" s="125">
        <v>0.9</v>
      </c>
      <c r="O7" s="126">
        <v>1</v>
      </c>
      <c r="P7" s="125">
        <v>1</v>
      </c>
      <c r="Q7" s="129">
        <v>1</v>
      </c>
      <c r="R7" s="177">
        <f>AVERAGE(D7:Q7)</f>
        <v>0.88214285714285712</v>
      </c>
    </row>
    <row r="8" spans="1:18" x14ac:dyDescent="0.2">
      <c r="A8" s="120" t="s">
        <v>12</v>
      </c>
      <c r="B8" s="121"/>
      <c r="C8" s="122" t="s">
        <v>29</v>
      </c>
      <c r="D8" s="130">
        <v>2</v>
      </c>
      <c r="E8" s="131">
        <v>2.75</v>
      </c>
      <c r="F8" s="125"/>
      <c r="G8" s="126"/>
      <c r="H8" s="125"/>
      <c r="I8" s="126"/>
      <c r="J8" s="125"/>
      <c r="K8" s="126"/>
      <c r="L8" s="125"/>
      <c r="M8" s="126"/>
      <c r="N8" s="125"/>
      <c r="O8" s="126"/>
      <c r="P8" s="125"/>
      <c r="Q8" s="129"/>
      <c r="R8" s="177">
        <f t="shared" ref="R8:R35" si="0">AVERAGE(D8:Q8)</f>
        <v>2.375</v>
      </c>
    </row>
    <row r="9" spans="1:18" x14ac:dyDescent="0.2">
      <c r="A9" s="132" t="s">
        <v>14</v>
      </c>
      <c r="B9" s="121"/>
      <c r="C9" s="122" t="s">
        <v>38</v>
      </c>
      <c r="D9" s="130">
        <v>0.4</v>
      </c>
      <c r="E9" s="131">
        <v>0.8</v>
      </c>
      <c r="F9" s="125">
        <v>0.5</v>
      </c>
      <c r="G9" s="126">
        <v>0.6</v>
      </c>
      <c r="H9" s="125">
        <v>0.8</v>
      </c>
      <c r="I9" s="126">
        <v>0.8</v>
      </c>
      <c r="J9" s="125">
        <v>0.6</v>
      </c>
      <c r="K9" s="126">
        <v>0.8666666666666667</v>
      </c>
      <c r="L9" s="125">
        <v>1.6</v>
      </c>
      <c r="M9" s="126">
        <v>1.8</v>
      </c>
      <c r="N9" s="125">
        <v>0.8</v>
      </c>
      <c r="O9" s="126">
        <v>0.9</v>
      </c>
      <c r="P9" s="125"/>
      <c r="Q9" s="129"/>
      <c r="R9" s="177">
        <f t="shared" si="0"/>
        <v>0.87222222222222234</v>
      </c>
    </row>
    <row r="10" spans="1:18" x14ac:dyDescent="0.2">
      <c r="A10" s="133" t="s">
        <v>17</v>
      </c>
      <c r="B10" s="121"/>
      <c r="C10" s="122" t="s">
        <v>32</v>
      </c>
      <c r="D10" s="130">
        <v>3</v>
      </c>
      <c r="E10" s="131">
        <v>4.5</v>
      </c>
      <c r="F10" s="125">
        <v>3</v>
      </c>
      <c r="G10" s="126">
        <v>5</v>
      </c>
      <c r="H10" s="125">
        <v>4.5</v>
      </c>
      <c r="I10" s="126">
        <v>4.5</v>
      </c>
      <c r="J10" s="125"/>
      <c r="K10" s="126"/>
      <c r="L10" s="125">
        <v>2</v>
      </c>
      <c r="M10" s="126">
        <v>4.5</v>
      </c>
      <c r="N10" s="125">
        <v>4</v>
      </c>
      <c r="O10" s="126">
        <v>6</v>
      </c>
      <c r="P10" s="125">
        <v>2.5</v>
      </c>
      <c r="Q10" s="129">
        <v>3.5</v>
      </c>
      <c r="R10" s="177">
        <f t="shared" si="0"/>
        <v>3.9166666666666665</v>
      </c>
    </row>
    <row r="11" spans="1:18" x14ac:dyDescent="0.2">
      <c r="A11" s="120" t="s">
        <v>16</v>
      </c>
      <c r="B11" s="121"/>
      <c r="C11" s="122" t="s">
        <v>38</v>
      </c>
      <c r="D11" s="130">
        <v>0.75</v>
      </c>
      <c r="E11" s="131">
        <v>1.1000000000000001</v>
      </c>
      <c r="F11" s="125">
        <v>0.9</v>
      </c>
      <c r="G11" s="126">
        <v>1</v>
      </c>
      <c r="H11" s="125">
        <v>0.6</v>
      </c>
      <c r="I11" s="126">
        <v>0.6</v>
      </c>
      <c r="J11" s="125">
        <v>0.75</v>
      </c>
      <c r="K11" s="126">
        <v>1.1000000000000001</v>
      </c>
      <c r="L11" s="125">
        <v>1.1200000000000001</v>
      </c>
      <c r="M11" s="126">
        <v>1.28</v>
      </c>
      <c r="N11" s="125">
        <v>1.2</v>
      </c>
      <c r="O11" s="126">
        <v>1.5</v>
      </c>
      <c r="P11" s="125">
        <v>1</v>
      </c>
      <c r="Q11" s="129">
        <v>1</v>
      </c>
      <c r="R11" s="177">
        <f t="shared" si="0"/>
        <v>0.99285714285714277</v>
      </c>
    </row>
    <row r="12" spans="1:18" x14ac:dyDescent="0.2">
      <c r="A12" s="120" t="s">
        <v>55</v>
      </c>
      <c r="B12" s="121"/>
      <c r="C12" s="122" t="s">
        <v>32</v>
      </c>
      <c r="D12" s="130">
        <v>2</v>
      </c>
      <c r="E12" s="131">
        <v>3</v>
      </c>
      <c r="F12" s="125">
        <v>2</v>
      </c>
      <c r="G12" s="126">
        <v>2.5</v>
      </c>
      <c r="H12" s="125">
        <v>2.5</v>
      </c>
      <c r="I12" s="126">
        <v>2.5</v>
      </c>
      <c r="J12" s="125">
        <v>2</v>
      </c>
      <c r="K12" s="126">
        <v>3.5</v>
      </c>
      <c r="L12" s="125">
        <v>2</v>
      </c>
      <c r="M12" s="126">
        <v>3</v>
      </c>
      <c r="N12" s="125">
        <v>2.5</v>
      </c>
      <c r="O12" s="126">
        <v>3</v>
      </c>
      <c r="P12" s="125"/>
      <c r="Q12" s="129"/>
      <c r="R12" s="177">
        <f t="shared" si="0"/>
        <v>2.5416666666666665</v>
      </c>
    </row>
    <row r="13" spans="1:18" x14ac:dyDescent="0.2">
      <c r="A13" s="120" t="s">
        <v>18</v>
      </c>
      <c r="B13" s="121"/>
      <c r="C13" s="122" t="s">
        <v>38</v>
      </c>
      <c r="D13" s="130">
        <v>0.5</v>
      </c>
      <c r="E13" s="131">
        <v>0.8</v>
      </c>
      <c r="F13" s="125">
        <v>0.8</v>
      </c>
      <c r="G13" s="126">
        <v>0.9</v>
      </c>
      <c r="H13" s="125">
        <v>0.7</v>
      </c>
      <c r="I13" s="126">
        <v>1.2</v>
      </c>
      <c r="J13" s="125">
        <v>0.6</v>
      </c>
      <c r="K13" s="126">
        <v>1.2</v>
      </c>
      <c r="L13" s="125">
        <v>0.9</v>
      </c>
      <c r="M13" s="126">
        <v>1.3</v>
      </c>
      <c r="N13" s="125">
        <v>1</v>
      </c>
      <c r="O13" s="126">
        <v>1.2</v>
      </c>
      <c r="P13" s="125">
        <v>1</v>
      </c>
      <c r="Q13" s="129">
        <v>1.2</v>
      </c>
      <c r="R13" s="177">
        <f t="shared" si="0"/>
        <v>0.95</v>
      </c>
    </row>
    <row r="14" spans="1:18" x14ac:dyDescent="0.2">
      <c r="A14" s="120" t="s">
        <v>19</v>
      </c>
      <c r="B14" s="121"/>
      <c r="C14" s="122" t="s">
        <v>38</v>
      </c>
      <c r="D14" s="130">
        <v>4.75</v>
      </c>
      <c r="E14" s="131">
        <v>6</v>
      </c>
      <c r="F14" s="125"/>
      <c r="G14" s="126"/>
      <c r="H14" s="125">
        <v>3.5</v>
      </c>
      <c r="I14" s="126">
        <v>4.4000000000000004</v>
      </c>
      <c r="J14" s="125"/>
      <c r="K14" s="126"/>
      <c r="L14" s="125"/>
      <c r="M14" s="126"/>
      <c r="N14" s="125">
        <v>4</v>
      </c>
      <c r="O14" s="126">
        <v>5</v>
      </c>
      <c r="P14" s="125">
        <v>5</v>
      </c>
      <c r="Q14" s="129">
        <v>6</v>
      </c>
      <c r="R14" s="177">
        <f t="shared" si="0"/>
        <v>4.8312499999999998</v>
      </c>
    </row>
    <row r="15" spans="1:18" x14ac:dyDescent="0.2">
      <c r="A15" s="120" t="s">
        <v>20</v>
      </c>
      <c r="B15" s="121"/>
      <c r="C15" s="122" t="s">
        <v>38</v>
      </c>
      <c r="D15" s="130">
        <v>2.95</v>
      </c>
      <c r="E15" s="131">
        <v>3.5</v>
      </c>
      <c r="F15" s="125">
        <v>5</v>
      </c>
      <c r="G15" s="126">
        <v>5.5</v>
      </c>
      <c r="H15" s="125">
        <v>3</v>
      </c>
      <c r="I15" s="126">
        <v>3.5</v>
      </c>
      <c r="J15" s="125">
        <v>3.4</v>
      </c>
      <c r="K15" s="126">
        <v>4.5999999999999996</v>
      </c>
      <c r="L15" s="125">
        <v>3.5</v>
      </c>
      <c r="M15" s="126">
        <v>4</v>
      </c>
      <c r="N15" s="125">
        <v>3</v>
      </c>
      <c r="O15" s="126">
        <v>3.6</v>
      </c>
      <c r="P15" s="125">
        <v>3.6</v>
      </c>
      <c r="Q15" s="129">
        <v>3.6</v>
      </c>
      <c r="R15" s="177">
        <f t="shared" si="0"/>
        <v>3.7678571428571428</v>
      </c>
    </row>
    <row r="16" spans="1:18" x14ac:dyDescent="0.2">
      <c r="A16" s="120" t="s">
        <v>22</v>
      </c>
      <c r="B16" s="121"/>
      <c r="C16" s="122" t="s">
        <v>38</v>
      </c>
      <c r="D16" s="130">
        <v>4</v>
      </c>
      <c r="E16" s="131">
        <v>5</v>
      </c>
      <c r="F16" s="125">
        <v>2.6</v>
      </c>
      <c r="G16" s="126">
        <v>3.2</v>
      </c>
      <c r="H16" s="125">
        <v>5</v>
      </c>
      <c r="I16" s="126">
        <v>5.6</v>
      </c>
      <c r="J16" s="125">
        <v>3.2</v>
      </c>
      <c r="K16" s="126">
        <v>4</v>
      </c>
      <c r="L16" s="125">
        <v>2.8</v>
      </c>
      <c r="M16" s="126">
        <v>3.6</v>
      </c>
      <c r="N16" s="125">
        <v>3</v>
      </c>
      <c r="O16" s="126">
        <v>3.4</v>
      </c>
      <c r="P16" s="125">
        <v>3.4</v>
      </c>
      <c r="Q16" s="129">
        <v>4</v>
      </c>
      <c r="R16" s="177">
        <f t="shared" si="0"/>
        <v>3.7714285714285709</v>
      </c>
    </row>
    <row r="17" spans="1:18" x14ac:dyDescent="0.2">
      <c r="A17" s="120" t="s">
        <v>26</v>
      </c>
      <c r="B17" s="121"/>
      <c r="C17" s="122" t="s">
        <v>38</v>
      </c>
      <c r="D17" s="130">
        <v>2.65</v>
      </c>
      <c r="E17" s="131">
        <v>3.3</v>
      </c>
      <c r="F17" s="125">
        <v>2.5</v>
      </c>
      <c r="G17" s="126">
        <v>2.8333333333333335</v>
      </c>
      <c r="H17" s="125">
        <v>3</v>
      </c>
      <c r="I17" s="126">
        <v>3</v>
      </c>
      <c r="J17" s="125">
        <v>2.5</v>
      </c>
      <c r="K17" s="126">
        <v>4.166666666666667</v>
      </c>
      <c r="L17" s="125">
        <v>2.6666666666666665</v>
      </c>
      <c r="M17" s="126">
        <v>3.8333333333333335</v>
      </c>
      <c r="N17" s="125">
        <v>5.5</v>
      </c>
      <c r="O17" s="126">
        <v>6.5</v>
      </c>
      <c r="P17" s="125">
        <v>3.2</v>
      </c>
      <c r="Q17" s="129">
        <v>3.2</v>
      </c>
      <c r="R17" s="177">
        <f t="shared" si="0"/>
        <v>3.4892857142857148</v>
      </c>
    </row>
    <row r="18" spans="1:18" x14ac:dyDescent="0.2">
      <c r="A18" s="120" t="s">
        <v>27</v>
      </c>
      <c r="B18" s="121"/>
      <c r="C18" s="122" t="s">
        <v>38</v>
      </c>
      <c r="D18" s="130">
        <v>2.75</v>
      </c>
      <c r="E18" s="131">
        <v>3.5</v>
      </c>
      <c r="F18" s="125">
        <v>3</v>
      </c>
      <c r="G18" s="126">
        <v>3.4</v>
      </c>
      <c r="H18" s="125">
        <v>3.65</v>
      </c>
      <c r="I18" s="126">
        <v>5</v>
      </c>
      <c r="J18" s="125">
        <v>3</v>
      </c>
      <c r="K18" s="126">
        <v>5</v>
      </c>
      <c r="L18" s="125"/>
      <c r="M18" s="126"/>
      <c r="N18" s="125"/>
      <c r="O18" s="126"/>
      <c r="P18" s="125">
        <v>6</v>
      </c>
      <c r="Q18" s="129">
        <v>7</v>
      </c>
      <c r="R18" s="177">
        <f t="shared" si="0"/>
        <v>4.2299999999999995</v>
      </c>
    </row>
    <row r="19" spans="1:18" x14ac:dyDescent="0.2">
      <c r="A19" s="120" t="s">
        <v>28</v>
      </c>
      <c r="B19" s="121"/>
      <c r="C19" s="122" t="s">
        <v>29</v>
      </c>
      <c r="D19" s="130">
        <v>1</v>
      </c>
      <c r="E19" s="131">
        <v>1.5</v>
      </c>
      <c r="F19" s="125">
        <v>1</v>
      </c>
      <c r="G19" s="126">
        <v>1</v>
      </c>
      <c r="H19" s="125">
        <v>1</v>
      </c>
      <c r="I19" s="126">
        <v>1.4</v>
      </c>
      <c r="J19" s="125">
        <v>1.2</v>
      </c>
      <c r="K19" s="126">
        <v>1.8</v>
      </c>
      <c r="L19" s="125">
        <v>0.9</v>
      </c>
      <c r="M19" s="126">
        <v>1.2</v>
      </c>
      <c r="N19" s="125">
        <v>1</v>
      </c>
      <c r="O19" s="126">
        <v>1.2</v>
      </c>
      <c r="P19" s="125">
        <v>1</v>
      </c>
      <c r="Q19" s="129">
        <v>1.2</v>
      </c>
      <c r="R19" s="177">
        <f t="shared" si="0"/>
        <v>1.1714285714285713</v>
      </c>
    </row>
    <row r="20" spans="1:18" x14ac:dyDescent="0.2">
      <c r="A20" s="120" t="s">
        <v>30</v>
      </c>
      <c r="B20" s="121"/>
      <c r="C20" s="122" t="s">
        <v>32</v>
      </c>
      <c r="D20" s="130"/>
      <c r="E20" s="131"/>
      <c r="F20" s="125">
        <v>1.3333333333333333</v>
      </c>
      <c r="G20" s="126">
        <v>1.6666666666666667</v>
      </c>
      <c r="H20" s="125">
        <v>1.25</v>
      </c>
      <c r="I20" s="126">
        <v>1.25</v>
      </c>
      <c r="J20" s="125">
        <v>1.2</v>
      </c>
      <c r="K20" s="126">
        <v>2</v>
      </c>
      <c r="L20" s="125">
        <v>1</v>
      </c>
      <c r="M20" s="126">
        <v>1.5</v>
      </c>
      <c r="N20" s="125">
        <v>1.2</v>
      </c>
      <c r="O20" s="126">
        <v>1.5</v>
      </c>
      <c r="P20" s="125">
        <v>1.5</v>
      </c>
      <c r="Q20" s="129">
        <v>2</v>
      </c>
      <c r="R20" s="177">
        <f t="shared" si="0"/>
        <v>1.45</v>
      </c>
    </row>
    <row r="21" spans="1:18" x14ac:dyDescent="0.2">
      <c r="A21" s="120" t="s">
        <v>31</v>
      </c>
      <c r="B21" s="121"/>
      <c r="C21" s="122" t="s">
        <v>38</v>
      </c>
      <c r="D21" s="130">
        <v>3.3</v>
      </c>
      <c r="E21" s="131">
        <v>4</v>
      </c>
      <c r="F21" s="125">
        <v>2</v>
      </c>
      <c r="G21" s="126">
        <v>3</v>
      </c>
      <c r="H21" s="125">
        <v>4</v>
      </c>
      <c r="I21" s="126">
        <v>4</v>
      </c>
      <c r="J21" s="125"/>
      <c r="K21" s="126"/>
      <c r="L21" s="125">
        <v>2.2000000000000002</v>
      </c>
      <c r="M21" s="126">
        <v>3</v>
      </c>
      <c r="N21" s="125">
        <v>3</v>
      </c>
      <c r="O21" s="126">
        <v>3.4</v>
      </c>
      <c r="P21" s="125">
        <v>3.4</v>
      </c>
      <c r="Q21" s="129">
        <v>3.4</v>
      </c>
      <c r="R21" s="177">
        <f t="shared" si="0"/>
        <v>3.2249999999999996</v>
      </c>
    </row>
    <row r="22" spans="1:18" x14ac:dyDescent="0.2">
      <c r="A22" s="120" t="s">
        <v>33</v>
      </c>
      <c r="B22" s="121"/>
      <c r="C22" s="122" t="s">
        <v>38</v>
      </c>
      <c r="D22" s="130">
        <v>0.5</v>
      </c>
      <c r="E22" s="131">
        <v>1</v>
      </c>
      <c r="F22" s="125">
        <v>0.53333333333333333</v>
      </c>
      <c r="G22" s="126">
        <v>0.6</v>
      </c>
      <c r="H22" s="125">
        <v>0.8</v>
      </c>
      <c r="I22" s="126">
        <v>0.8</v>
      </c>
      <c r="J22" s="125">
        <v>0.73333333333333328</v>
      </c>
      <c r="K22" s="126">
        <v>1.0666666666666667</v>
      </c>
      <c r="L22" s="125">
        <v>0.6</v>
      </c>
      <c r="M22" s="126">
        <v>0.8</v>
      </c>
      <c r="N22" s="125">
        <v>1</v>
      </c>
      <c r="O22" s="126">
        <v>1.2</v>
      </c>
      <c r="P22" s="125"/>
      <c r="Q22" s="129"/>
      <c r="R22" s="177">
        <f t="shared" si="0"/>
        <v>0.8027777777777777</v>
      </c>
    </row>
    <row r="23" spans="1:18" x14ac:dyDescent="0.2">
      <c r="A23" s="134" t="s">
        <v>34</v>
      </c>
      <c r="B23" s="135"/>
      <c r="C23" s="136" t="s">
        <v>38</v>
      </c>
      <c r="D23" s="137">
        <v>3</v>
      </c>
      <c r="E23" s="138">
        <v>3.75</v>
      </c>
      <c r="F23" s="139">
        <v>3</v>
      </c>
      <c r="G23" s="140">
        <v>3.5</v>
      </c>
      <c r="H23" s="139"/>
      <c r="I23" s="140"/>
      <c r="J23" s="139"/>
      <c r="K23" s="140"/>
      <c r="L23" s="139"/>
      <c r="M23" s="140"/>
      <c r="N23" s="139"/>
      <c r="O23" s="140"/>
      <c r="P23" s="139"/>
      <c r="Q23" s="141"/>
      <c r="R23" s="177">
        <f t="shared" si="0"/>
        <v>3.3125</v>
      </c>
    </row>
    <row r="24" spans="1:18" x14ac:dyDescent="0.2">
      <c r="A24" s="120" t="s">
        <v>13</v>
      </c>
      <c r="B24" s="121"/>
      <c r="C24" s="142" t="s">
        <v>38</v>
      </c>
      <c r="D24" s="143">
        <v>10</v>
      </c>
      <c r="E24" s="144">
        <v>15</v>
      </c>
      <c r="F24" s="145"/>
      <c r="G24" s="146"/>
      <c r="H24" s="145">
        <v>15</v>
      </c>
      <c r="I24" s="146">
        <v>15</v>
      </c>
      <c r="J24" s="145"/>
      <c r="K24" s="146"/>
      <c r="L24" s="145"/>
      <c r="M24" s="146"/>
      <c r="N24" s="145"/>
      <c r="O24" s="146"/>
      <c r="P24" s="145">
        <v>15</v>
      </c>
      <c r="Q24" s="147">
        <v>17.5</v>
      </c>
      <c r="R24" s="177">
        <f t="shared" si="0"/>
        <v>14.583333333333334</v>
      </c>
    </row>
    <row r="25" spans="1:18" ht="15" thickBot="1" x14ac:dyDescent="0.25">
      <c r="A25" s="120" t="s">
        <v>21</v>
      </c>
      <c r="B25" s="121"/>
      <c r="C25" s="122" t="s">
        <v>38</v>
      </c>
      <c r="D25" s="130">
        <v>4.5</v>
      </c>
      <c r="E25" s="131">
        <v>6</v>
      </c>
      <c r="F25" s="125">
        <v>4.5</v>
      </c>
      <c r="G25" s="126">
        <v>5</v>
      </c>
      <c r="H25" s="125">
        <v>5.6</v>
      </c>
      <c r="I25" s="126">
        <v>6</v>
      </c>
      <c r="J25" s="125">
        <v>5</v>
      </c>
      <c r="K25" s="126">
        <v>7</v>
      </c>
      <c r="L25" s="125">
        <v>6.25</v>
      </c>
      <c r="M25" s="126">
        <v>7</v>
      </c>
      <c r="N25" s="125">
        <v>5</v>
      </c>
      <c r="O25" s="126">
        <v>6</v>
      </c>
      <c r="P25" s="125">
        <v>5.5</v>
      </c>
      <c r="Q25" s="129">
        <v>5.5</v>
      </c>
      <c r="R25" s="177">
        <f t="shared" si="0"/>
        <v>5.6321428571428571</v>
      </c>
    </row>
    <row r="26" spans="1:18" ht="15" thickBot="1" x14ac:dyDescent="0.25">
      <c r="A26" s="148" t="s">
        <v>78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49"/>
      <c r="R26" s="177" t="e">
        <f t="shared" si="0"/>
        <v>#DIV/0!</v>
      </c>
    </row>
    <row r="27" spans="1:18" x14ac:dyDescent="0.2">
      <c r="A27" s="120" t="s">
        <v>15</v>
      </c>
      <c r="B27" s="121"/>
      <c r="C27" s="122" t="s">
        <v>38</v>
      </c>
      <c r="D27" s="130">
        <v>8</v>
      </c>
      <c r="E27" s="131">
        <v>11</v>
      </c>
      <c r="F27" s="125"/>
      <c r="G27" s="126"/>
      <c r="H27" s="125">
        <v>17</v>
      </c>
      <c r="I27" s="126">
        <v>17</v>
      </c>
      <c r="J27" s="125"/>
      <c r="K27" s="126"/>
      <c r="L27" s="125">
        <v>15</v>
      </c>
      <c r="M27" s="126">
        <v>20</v>
      </c>
      <c r="N27" s="125"/>
      <c r="O27" s="126"/>
      <c r="P27" s="125">
        <v>14</v>
      </c>
      <c r="Q27" s="129">
        <v>20</v>
      </c>
      <c r="R27" s="177">
        <f t="shared" si="0"/>
        <v>15.25</v>
      </c>
    </row>
    <row r="28" spans="1:18" x14ac:dyDescent="0.2">
      <c r="A28" s="120" t="s">
        <v>17</v>
      </c>
      <c r="B28" s="121"/>
      <c r="C28" s="122" t="s">
        <v>32</v>
      </c>
      <c r="D28" s="130"/>
      <c r="E28" s="131"/>
      <c r="F28" s="125">
        <v>5</v>
      </c>
      <c r="G28" s="126">
        <v>5</v>
      </c>
      <c r="H28" s="125"/>
      <c r="I28" s="126"/>
      <c r="J28" s="125"/>
      <c r="K28" s="126"/>
      <c r="L28" s="125"/>
      <c r="M28" s="126"/>
      <c r="N28" s="125"/>
      <c r="O28" s="126"/>
      <c r="P28" s="125"/>
      <c r="Q28" s="129"/>
      <c r="R28" s="177">
        <f t="shared" si="0"/>
        <v>5</v>
      </c>
    </row>
    <row r="29" spans="1:18" x14ac:dyDescent="0.2">
      <c r="A29" s="120" t="s">
        <v>55</v>
      </c>
      <c r="B29" s="121"/>
      <c r="C29" s="122" t="s">
        <v>32</v>
      </c>
      <c r="D29" s="130"/>
      <c r="E29" s="131"/>
      <c r="F29" s="125"/>
      <c r="G29" s="126"/>
      <c r="H29" s="125"/>
      <c r="I29" s="126"/>
      <c r="J29" s="125"/>
      <c r="K29" s="126"/>
      <c r="L29" s="125">
        <v>2.5</v>
      </c>
      <c r="M29" s="126">
        <v>3.125</v>
      </c>
      <c r="N29" s="125"/>
      <c r="O29" s="126"/>
      <c r="P29" s="125"/>
      <c r="Q29" s="129"/>
      <c r="R29" s="177">
        <f t="shared" si="0"/>
        <v>2.8125</v>
      </c>
    </row>
    <row r="30" spans="1:18" x14ac:dyDescent="0.2">
      <c r="A30" s="120" t="s">
        <v>23</v>
      </c>
      <c r="B30" s="121"/>
      <c r="C30" s="122" t="s">
        <v>38</v>
      </c>
      <c r="D30" s="130">
        <v>6</v>
      </c>
      <c r="E30" s="131">
        <v>8.5</v>
      </c>
      <c r="F30" s="125">
        <v>8</v>
      </c>
      <c r="G30" s="126">
        <v>8</v>
      </c>
      <c r="H30" s="125">
        <v>7.6</v>
      </c>
      <c r="I30" s="126">
        <v>9</v>
      </c>
      <c r="J30" s="125">
        <v>8</v>
      </c>
      <c r="K30" s="126">
        <v>9</v>
      </c>
      <c r="L30" s="125">
        <v>8</v>
      </c>
      <c r="M30" s="126">
        <v>9</v>
      </c>
      <c r="N30" s="125">
        <v>9</v>
      </c>
      <c r="O30" s="126">
        <v>10</v>
      </c>
      <c r="P30" s="125">
        <v>7</v>
      </c>
      <c r="Q30" s="129">
        <v>8</v>
      </c>
      <c r="R30" s="177">
        <f t="shared" si="0"/>
        <v>8.2214285714285715</v>
      </c>
    </row>
    <row r="31" spans="1:18" x14ac:dyDescent="0.2">
      <c r="A31" s="120" t="s">
        <v>24</v>
      </c>
      <c r="B31" s="121"/>
      <c r="C31" s="122" t="s">
        <v>38</v>
      </c>
      <c r="D31" s="130">
        <v>7</v>
      </c>
      <c r="E31" s="131">
        <v>8</v>
      </c>
      <c r="F31" s="125">
        <v>8</v>
      </c>
      <c r="G31" s="126">
        <v>8</v>
      </c>
      <c r="H31" s="125"/>
      <c r="I31" s="126"/>
      <c r="J31" s="125"/>
      <c r="K31" s="126"/>
      <c r="L31" s="125">
        <v>8</v>
      </c>
      <c r="M31" s="126">
        <v>9</v>
      </c>
      <c r="N31" s="125">
        <v>9</v>
      </c>
      <c r="O31" s="126">
        <v>10</v>
      </c>
      <c r="P31" s="125">
        <v>8</v>
      </c>
      <c r="Q31" s="129">
        <v>8</v>
      </c>
      <c r="R31" s="177">
        <f t="shared" si="0"/>
        <v>8.3000000000000007</v>
      </c>
    </row>
    <row r="32" spans="1:18" x14ac:dyDescent="0.2">
      <c r="A32" s="120" t="s">
        <v>25</v>
      </c>
      <c r="B32" s="121"/>
      <c r="C32" s="122" t="s">
        <v>38</v>
      </c>
      <c r="D32" s="130"/>
      <c r="E32" s="131"/>
      <c r="F32" s="125">
        <v>8</v>
      </c>
      <c r="G32" s="126">
        <v>8</v>
      </c>
      <c r="H32" s="125"/>
      <c r="I32" s="126"/>
      <c r="J32" s="125"/>
      <c r="K32" s="126"/>
      <c r="L32" s="125">
        <v>8</v>
      </c>
      <c r="M32" s="126">
        <v>9</v>
      </c>
      <c r="N32" s="125">
        <v>9</v>
      </c>
      <c r="O32" s="126">
        <v>10</v>
      </c>
      <c r="P32" s="125">
        <v>8</v>
      </c>
      <c r="Q32" s="129">
        <v>8</v>
      </c>
      <c r="R32" s="177">
        <f t="shared" si="0"/>
        <v>8.5</v>
      </c>
    </row>
    <row r="33" spans="1:18" x14ac:dyDescent="0.2">
      <c r="A33" s="120" t="s">
        <v>27</v>
      </c>
      <c r="B33" s="121"/>
      <c r="C33" s="122" t="s">
        <v>38</v>
      </c>
      <c r="D33" s="130">
        <v>4.5</v>
      </c>
      <c r="E33" s="131">
        <v>5</v>
      </c>
      <c r="F33" s="125">
        <v>4.2</v>
      </c>
      <c r="G33" s="126">
        <v>4.2</v>
      </c>
      <c r="H33" s="125"/>
      <c r="I33" s="126"/>
      <c r="J33" s="125"/>
      <c r="K33" s="126"/>
      <c r="L33" s="125">
        <v>5</v>
      </c>
      <c r="M33" s="126">
        <v>5.8</v>
      </c>
      <c r="N33" s="125"/>
      <c r="O33" s="126"/>
      <c r="P33" s="125"/>
      <c r="Q33" s="129"/>
      <c r="R33" s="177">
        <f t="shared" si="0"/>
        <v>4.7833333333333332</v>
      </c>
    </row>
    <row r="34" spans="1:18" x14ac:dyDescent="0.2">
      <c r="A34" s="120" t="s">
        <v>30</v>
      </c>
      <c r="B34" s="121"/>
      <c r="C34" s="122" t="s">
        <v>32</v>
      </c>
      <c r="D34" s="130">
        <v>2.5</v>
      </c>
      <c r="E34" s="131">
        <v>3</v>
      </c>
      <c r="F34" s="125">
        <v>2.7</v>
      </c>
      <c r="G34" s="126">
        <v>2.7</v>
      </c>
      <c r="H34" s="125"/>
      <c r="I34" s="126"/>
      <c r="J34" s="125">
        <v>3</v>
      </c>
      <c r="K34" s="126">
        <v>4</v>
      </c>
      <c r="L34" s="125">
        <v>2.8</v>
      </c>
      <c r="M34" s="126">
        <v>3.3</v>
      </c>
      <c r="N34" s="125">
        <v>0.7</v>
      </c>
      <c r="O34" s="126">
        <v>1</v>
      </c>
      <c r="P34" s="125"/>
      <c r="Q34" s="129"/>
      <c r="R34" s="177">
        <f t="shared" si="0"/>
        <v>2.57</v>
      </c>
    </row>
    <row r="35" spans="1:18" ht="15" thickBot="1" x14ac:dyDescent="0.25">
      <c r="A35" s="150" t="s">
        <v>34</v>
      </c>
      <c r="B35" s="151"/>
      <c r="C35" s="152" t="s">
        <v>38</v>
      </c>
      <c r="D35" s="153">
        <v>1.9</v>
      </c>
      <c r="E35" s="154">
        <v>2.2000000000000002</v>
      </c>
      <c r="F35" s="155"/>
      <c r="G35" s="156"/>
      <c r="H35" s="155">
        <v>1.76</v>
      </c>
      <c r="I35" s="156">
        <v>1.85</v>
      </c>
      <c r="J35" s="155">
        <v>2</v>
      </c>
      <c r="K35" s="156">
        <v>2.2999999999999998</v>
      </c>
      <c r="L35" s="155">
        <v>2.2666666666666666</v>
      </c>
      <c r="M35" s="156">
        <v>2.6</v>
      </c>
      <c r="N35" s="155">
        <v>2.4</v>
      </c>
      <c r="O35" s="156">
        <v>2.8</v>
      </c>
      <c r="P35" s="155">
        <v>2.5</v>
      </c>
      <c r="Q35" s="157">
        <v>3</v>
      </c>
      <c r="R35" s="177">
        <f t="shared" si="0"/>
        <v>2.2980555555555555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0"/>
  <sheetViews>
    <sheetView showGridLines="0" showZeros="0" tabSelected="1" topLeftCell="A10" zoomScale="118" zoomScaleNormal="118" workbookViewId="0">
      <selection activeCell="R34" sqref="R34:R40"/>
    </sheetView>
  </sheetViews>
  <sheetFormatPr defaultRowHeight="14.25" x14ac:dyDescent="0.2"/>
  <cols>
    <col min="1" max="1" width="18.5703125" style="93" bestFit="1" customWidth="1"/>
    <col min="2" max="2" width="11.140625" style="94" bestFit="1" customWidth="1"/>
    <col min="3" max="3" width="6.5703125" style="93" customWidth="1"/>
    <col min="4" max="15" width="8.5703125" style="93" customWidth="1"/>
    <col min="16" max="17" width="9.140625" style="95"/>
    <col min="18" max="18" width="10.28515625" style="95" bestFit="1" customWidth="1"/>
    <col min="19" max="16384" width="9.140625" style="95"/>
  </cols>
  <sheetData>
    <row r="2" spans="1:18" ht="15" thickBot="1" x14ac:dyDescent="0.25"/>
    <row r="3" spans="1:18" ht="15.75" thickBot="1" x14ac:dyDescent="0.3">
      <c r="A3" s="96" t="s">
        <v>67</v>
      </c>
      <c r="B3" s="97"/>
      <c r="C3" s="98"/>
      <c r="D3" s="99" t="s">
        <v>68</v>
      </c>
      <c r="E3" s="100"/>
      <c r="F3" s="101" t="s">
        <v>69</v>
      </c>
      <c r="G3" s="100"/>
      <c r="H3" s="100" t="s">
        <v>70</v>
      </c>
      <c r="I3" s="100"/>
      <c r="J3" s="101" t="s">
        <v>71</v>
      </c>
      <c r="K3" s="100"/>
      <c r="L3" s="101" t="s">
        <v>72</v>
      </c>
      <c r="M3" s="100"/>
      <c r="N3" s="101" t="s">
        <v>73</v>
      </c>
      <c r="O3" s="100"/>
      <c r="P3" s="101" t="s">
        <v>74</v>
      </c>
      <c r="Q3" s="100"/>
    </row>
    <row r="4" spans="1:18" ht="15" x14ac:dyDescent="0.25">
      <c r="A4" s="103" t="s">
        <v>75</v>
      </c>
      <c r="B4" s="104"/>
      <c r="C4" s="105"/>
      <c r="D4" s="106">
        <v>42880</v>
      </c>
      <c r="E4" s="106"/>
      <c r="F4" s="106">
        <v>42880</v>
      </c>
      <c r="G4" s="106"/>
      <c r="H4" s="106">
        <v>42878</v>
      </c>
      <c r="I4" s="106"/>
      <c r="J4" s="106">
        <v>42880</v>
      </c>
      <c r="K4" s="106"/>
      <c r="L4" s="106">
        <v>42880</v>
      </c>
      <c r="M4" s="106"/>
      <c r="N4" s="106">
        <v>42879</v>
      </c>
      <c r="O4" s="106"/>
      <c r="P4" s="106">
        <v>42879</v>
      </c>
      <c r="Q4" s="106"/>
    </row>
    <row r="5" spans="1:18" ht="15.75" thickBot="1" x14ac:dyDescent="0.3">
      <c r="A5" s="108" t="s">
        <v>76</v>
      </c>
      <c r="B5" s="109" t="s">
        <v>79</v>
      </c>
      <c r="C5" s="110" t="s">
        <v>3</v>
      </c>
      <c r="D5" s="111" t="s">
        <v>8</v>
      </c>
      <c r="E5" s="112" t="s">
        <v>9</v>
      </c>
      <c r="F5" s="113" t="s">
        <v>8</v>
      </c>
      <c r="G5" s="112" t="s">
        <v>9</v>
      </c>
      <c r="H5" s="113" t="s">
        <v>8</v>
      </c>
      <c r="I5" s="112" t="s">
        <v>9</v>
      </c>
      <c r="J5" s="113" t="s">
        <v>8</v>
      </c>
      <c r="K5" s="112" t="s">
        <v>9</v>
      </c>
      <c r="L5" s="113" t="s">
        <v>8</v>
      </c>
      <c r="M5" s="112" t="s">
        <v>9</v>
      </c>
      <c r="N5" s="113" t="s">
        <v>8</v>
      </c>
      <c r="O5" s="112" t="s">
        <v>9</v>
      </c>
      <c r="P5" s="113" t="s">
        <v>8</v>
      </c>
      <c r="Q5" s="114" t="s">
        <v>9</v>
      </c>
    </row>
    <row r="6" spans="1:18" ht="15" thickBot="1" x14ac:dyDescent="0.25">
      <c r="A6" s="115" t="s">
        <v>77</v>
      </c>
      <c r="B6" s="116"/>
      <c r="C6" s="117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9"/>
    </row>
    <row r="7" spans="1:18" ht="15" thickBot="1" x14ac:dyDescent="0.25">
      <c r="A7" s="158" t="s">
        <v>37</v>
      </c>
      <c r="B7" s="159" t="s">
        <v>80</v>
      </c>
      <c r="C7" s="160" t="s">
        <v>38</v>
      </c>
      <c r="D7" s="161">
        <v>2.5</v>
      </c>
      <c r="E7" s="162">
        <v>4.75</v>
      </c>
      <c r="F7" s="163"/>
      <c r="G7" s="164"/>
      <c r="H7" s="163">
        <v>4.68</v>
      </c>
      <c r="I7" s="164">
        <v>5</v>
      </c>
      <c r="J7" s="163">
        <v>2.5</v>
      </c>
      <c r="K7" s="164">
        <v>5</v>
      </c>
      <c r="L7" s="163">
        <v>5</v>
      </c>
      <c r="M7" s="164">
        <v>5.4</v>
      </c>
      <c r="N7" s="163">
        <v>4</v>
      </c>
      <c r="O7" s="164">
        <v>5</v>
      </c>
      <c r="P7" s="163">
        <v>4.5</v>
      </c>
      <c r="Q7" s="165">
        <v>5</v>
      </c>
      <c r="R7" s="177">
        <f>AVERAGE(D7:Q7)</f>
        <v>4.4441666666666668</v>
      </c>
    </row>
    <row r="8" spans="1:18" ht="16.5" thickBot="1" x14ac:dyDescent="0.3">
      <c r="A8" s="166" t="s">
        <v>61</v>
      </c>
      <c r="B8" s="167" t="s">
        <v>81</v>
      </c>
      <c r="C8" s="168" t="s">
        <v>38</v>
      </c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70"/>
      <c r="R8" s="177">
        <f>AVERAGE(D9:M22)</f>
        <v>2.0917094017094016</v>
      </c>
    </row>
    <row r="9" spans="1:18" ht="15.75" x14ac:dyDescent="0.25">
      <c r="A9" s="171"/>
      <c r="B9" s="172" t="s">
        <v>82</v>
      </c>
      <c r="C9" s="173" t="s">
        <v>38</v>
      </c>
      <c r="D9" s="174"/>
      <c r="E9" s="174"/>
      <c r="F9" s="174"/>
      <c r="G9" s="174"/>
      <c r="H9" s="174"/>
      <c r="I9" s="174"/>
      <c r="J9" s="174"/>
      <c r="K9" s="174"/>
      <c r="L9" s="174">
        <v>2.6666666666666665</v>
      </c>
      <c r="M9" s="174">
        <v>3</v>
      </c>
      <c r="N9" s="174"/>
      <c r="O9" s="174"/>
      <c r="P9" s="174"/>
      <c r="Q9" s="175"/>
      <c r="R9" s="177">
        <f t="shared" ref="R8:R40" si="0">AVERAGE(D9:Q9)</f>
        <v>2.833333333333333</v>
      </c>
    </row>
    <row r="10" spans="1:18" ht="15" x14ac:dyDescent="0.25">
      <c r="A10" s="176"/>
      <c r="B10" s="172" t="s">
        <v>40</v>
      </c>
      <c r="C10" s="173" t="s">
        <v>38</v>
      </c>
      <c r="D10" s="174">
        <v>1.75</v>
      </c>
      <c r="E10" s="174">
        <v>3</v>
      </c>
      <c r="F10" s="174">
        <v>2.6666666666666665</v>
      </c>
      <c r="G10" s="174">
        <v>2.6666666666666665</v>
      </c>
      <c r="H10" s="174"/>
      <c r="I10" s="174"/>
      <c r="J10" s="174">
        <v>1.3333333333333333</v>
      </c>
      <c r="K10" s="174">
        <v>3</v>
      </c>
      <c r="L10" s="174">
        <v>1.6666666666666667</v>
      </c>
      <c r="M10" s="174">
        <v>2.3333333333333335</v>
      </c>
      <c r="N10" s="174"/>
      <c r="O10" s="174"/>
      <c r="P10" s="174"/>
      <c r="Q10" s="175"/>
      <c r="R10" s="177">
        <f t="shared" si="0"/>
        <v>2.302083333333333</v>
      </c>
    </row>
    <row r="11" spans="1:18" ht="15" x14ac:dyDescent="0.25">
      <c r="A11" s="176"/>
      <c r="B11" s="172" t="s">
        <v>83</v>
      </c>
      <c r="C11" s="173" t="s">
        <v>38</v>
      </c>
      <c r="D11" s="174">
        <v>1.86</v>
      </c>
      <c r="E11" s="174">
        <v>2.5</v>
      </c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5"/>
      <c r="R11" s="177">
        <f t="shared" si="0"/>
        <v>2.1800000000000002</v>
      </c>
    </row>
    <row r="12" spans="1:18" ht="15.75" x14ac:dyDescent="0.25">
      <c r="A12" s="171"/>
      <c r="B12" s="172" t="s">
        <v>41</v>
      </c>
      <c r="C12" s="173" t="s">
        <v>38</v>
      </c>
      <c r="D12" s="174">
        <v>1.86</v>
      </c>
      <c r="E12" s="174">
        <v>2.5</v>
      </c>
      <c r="F12" s="174">
        <v>2</v>
      </c>
      <c r="G12" s="174">
        <v>2.6666666666666665</v>
      </c>
      <c r="H12" s="174"/>
      <c r="I12" s="174"/>
      <c r="J12" s="174"/>
      <c r="K12" s="174"/>
      <c r="L12" s="174">
        <v>1.6666666666666667</v>
      </c>
      <c r="M12" s="174">
        <v>2.3333333333333335</v>
      </c>
      <c r="N12" s="174"/>
      <c r="O12" s="174"/>
      <c r="P12" s="174"/>
      <c r="Q12" s="175"/>
      <c r="R12" s="177">
        <f t="shared" si="0"/>
        <v>2.1711111111111112</v>
      </c>
    </row>
    <row r="13" spans="1:18" ht="15.75" x14ac:dyDescent="0.25">
      <c r="A13" s="171"/>
      <c r="B13" s="172" t="s">
        <v>42</v>
      </c>
      <c r="C13" s="173" t="s">
        <v>38</v>
      </c>
      <c r="D13" s="174">
        <v>1.86</v>
      </c>
      <c r="E13" s="174">
        <v>2.5</v>
      </c>
      <c r="F13" s="174"/>
      <c r="G13" s="174"/>
      <c r="H13" s="174">
        <v>2</v>
      </c>
      <c r="I13" s="174">
        <v>2</v>
      </c>
      <c r="J13" s="174"/>
      <c r="K13" s="174"/>
      <c r="L13" s="174"/>
      <c r="M13" s="174"/>
      <c r="N13" s="174"/>
      <c r="O13" s="174"/>
      <c r="P13" s="174"/>
      <c r="Q13" s="175"/>
      <c r="R13" s="177">
        <f t="shared" si="0"/>
        <v>2.09</v>
      </c>
    </row>
    <row r="14" spans="1:18" ht="15.75" x14ac:dyDescent="0.25">
      <c r="A14" s="171"/>
      <c r="B14" s="172" t="s">
        <v>43</v>
      </c>
      <c r="C14" s="173" t="s">
        <v>38</v>
      </c>
      <c r="D14" s="174">
        <v>1.86</v>
      </c>
      <c r="E14" s="174">
        <v>2.5</v>
      </c>
      <c r="F14" s="174">
        <v>2.3333333333333335</v>
      </c>
      <c r="G14" s="174">
        <v>2.3333333333333335</v>
      </c>
      <c r="H14" s="174">
        <v>2</v>
      </c>
      <c r="I14" s="174">
        <v>2</v>
      </c>
      <c r="J14" s="174"/>
      <c r="K14" s="174"/>
      <c r="L14" s="174">
        <v>1.6666666666666667</v>
      </c>
      <c r="M14" s="174">
        <v>2.3333333333333335</v>
      </c>
      <c r="N14" s="174"/>
      <c r="O14" s="174"/>
      <c r="P14" s="174"/>
      <c r="Q14" s="175"/>
      <c r="R14" s="177">
        <f t="shared" si="0"/>
        <v>2.1283333333333334</v>
      </c>
    </row>
    <row r="15" spans="1:18" ht="15" x14ac:dyDescent="0.25">
      <c r="A15" s="176"/>
      <c r="B15" s="172" t="s">
        <v>44</v>
      </c>
      <c r="C15" s="173" t="s">
        <v>38</v>
      </c>
      <c r="D15" s="174"/>
      <c r="E15" s="174"/>
      <c r="F15" s="174"/>
      <c r="G15" s="174"/>
      <c r="H15" s="174">
        <v>1.67</v>
      </c>
      <c r="I15" s="174">
        <v>2</v>
      </c>
      <c r="J15" s="174">
        <v>1</v>
      </c>
      <c r="K15" s="174">
        <v>1.8666666666666667</v>
      </c>
      <c r="L15" s="174"/>
      <c r="M15" s="174"/>
      <c r="N15" s="174"/>
      <c r="O15" s="174"/>
      <c r="P15" s="174"/>
      <c r="Q15" s="175"/>
      <c r="R15" s="177">
        <f t="shared" si="0"/>
        <v>1.6341666666666668</v>
      </c>
    </row>
    <row r="16" spans="1:18" ht="15" x14ac:dyDescent="0.25">
      <c r="A16" s="176"/>
      <c r="B16" s="172" t="s">
        <v>45</v>
      </c>
      <c r="C16" s="173" t="s">
        <v>38</v>
      </c>
      <c r="D16" s="174">
        <v>1.65</v>
      </c>
      <c r="E16" s="174">
        <v>2</v>
      </c>
      <c r="F16" s="174">
        <v>1.6666666666666667</v>
      </c>
      <c r="G16" s="174">
        <v>2</v>
      </c>
      <c r="H16" s="174"/>
      <c r="I16" s="174"/>
      <c r="J16" s="174"/>
      <c r="K16" s="174"/>
      <c r="L16" s="174"/>
      <c r="M16" s="174"/>
      <c r="N16" s="174"/>
      <c r="O16" s="174"/>
      <c r="P16" s="174"/>
      <c r="Q16" s="175"/>
      <c r="R16" s="177">
        <f t="shared" si="0"/>
        <v>1.8291666666666666</v>
      </c>
    </row>
    <row r="17" spans="1:18" ht="15" x14ac:dyDescent="0.25">
      <c r="A17" s="176"/>
      <c r="B17" s="172" t="s">
        <v>84</v>
      </c>
      <c r="C17" s="173" t="s">
        <v>38</v>
      </c>
      <c r="D17" s="174">
        <v>1.65</v>
      </c>
      <c r="E17" s="174">
        <v>2</v>
      </c>
      <c r="F17" s="174">
        <v>1.6666666666666667</v>
      </c>
      <c r="G17" s="174">
        <v>2</v>
      </c>
      <c r="H17" s="174"/>
      <c r="I17" s="174"/>
      <c r="J17" s="174">
        <v>1.3333333333333333</v>
      </c>
      <c r="K17" s="174">
        <v>2</v>
      </c>
      <c r="L17" s="174"/>
      <c r="M17" s="174"/>
      <c r="N17" s="174"/>
      <c r="O17" s="174"/>
      <c r="P17" s="174"/>
      <c r="Q17" s="175"/>
      <c r="R17" s="177">
        <f t="shared" si="0"/>
        <v>1.7750000000000001</v>
      </c>
    </row>
    <row r="18" spans="1:18" ht="15" x14ac:dyDescent="0.25">
      <c r="A18" s="176"/>
      <c r="B18" s="172" t="s">
        <v>85</v>
      </c>
      <c r="C18" s="173" t="s">
        <v>38</v>
      </c>
      <c r="D18" s="174">
        <v>1.5</v>
      </c>
      <c r="E18" s="174">
        <v>2</v>
      </c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5"/>
      <c r="R18" s="177">
        <f t="shared" si="0"/>
        <v>1.75</v>
      </c>
    </row>
    <row r="19" spans="1:18" ht="15" x14ac:dyDescent="0.25">
      <c r="A19" s="176"/>
      <c r="B19" s="172" t="s">
        <v>46</v>
      </c>
      <c r="C19" s="173" t="s">
        <v>38</v>
      </c>
      <c r="D19" s="174">
        <v>1.86</v>
      </c>
      <c r="E19" s="174">
        <v>2.5</v>
      </c>
      <c r="F19" s="174">
        <v>1.6666666666666667</v>
      </c>
      <c r="G19" s="174">
        <v>2</v>
      </c>
      <c r="H19" s="174">
        <v>2</v>
      </c>
      <c r="I19" s="174">
        <v>2.4</v>
      </c>
      <c r="J19" s="174">
        <v>1.3333333333333333</v>
      </c>
      <c r="K19" s="174">
        <v>2.3333333333333335</v>
      </c>
      <c r="L19" s="174">
        <v>1.6666666666666667</v>
      </c>
      <c r="M19" s="174">
        <v>2.3333333333333335</v>
      </c>
      <c r="N19" s="174"/>
      <c r="O19" s="174"/>
      <c r="P19" s="174"/>
      <c r="Q19" s="175"/>
      <c r="R19" s="177">
        <f t="shared" si="0"/>
        <v>2.0093333333333332</v>
      </c>
    </row>
    <row r="20" spans="1:18" ht="15" x14ac:dyDescent="0.25">
      <c r="A20" s="176"/>
      <c r="B20" s="172" t="s">
        <v>47</v>
      </c>
      <c r="C20" s="173" t="s">
        <v>38</v>
      </c>
      <c r="D20" s="174">
        <v>2</v>
      </c>
      <c r="E20" s="174">
        <v>3</v>
      </c>
      <c r="F20" s="174">
        <v>2.6666666666666665</v>
      </c>
      <c r="G20" s="174">
        <v>2.6666666666666665</v>
      </c>
      <c r="H20" s="174">
        <v>2.67</v>
      </c>
      <c r="I20" s="174">
        <v>2.67</v>
      </c>
      <c r="J20" s="174">
        <v>1.6666666666666667</v>
      </c>
      <c r="K20" s="174">
        <v>2.6666666666666665</v>
      </c>
      <c r="L20" s="174">
        <v>1.6666666666666667</v>
      </c>
      <c r="M20" s="174">
        <v>2.3333333333333335</v>
      </c>
      <c r="N20" s="174"/>
      <c r="O20" s="174"/>
      <c r="P20" s="174"/>
      <c r="Q20" s="175"/>
      <c r="R20" s="177">
        <f t="shared" si="0"/>
        <v>2.4006666666666669</v>
      </c>
    </row>
    <row r="21" spans="1:18" ht="15" x14ac:dyDescent="0.25">
      <c r="A21" s="176"/>
      <c r="B21" s="172" t="s">
        <v>48</v>
      </c>
      <c r="C21" s="173" t="s">
        <v>38</v>
      </c>
      <c r="D21" s="174"/>
      <c r="E21" s="174"/>
      <c r="F21" s="174"/>
      <c r="G21" s="174"/>
      <c r="H21" s="174"/>
      <c r="I21" s="174"/>
      <c r="J21" s="174"/>
      <c r="K21" s="174"/>
      <c r="L21" s="174">
        <v>1.6666666666666667</v>
      </c>
      <c r="M21" s="174">
        <v>2.4666666666666668</v>
      </c>
      <c r="N21" s="174"/>
      <c r="O21" s="174"/>
      <c r="P21" s="174"/>
      <c r="Q21" s="175"/>
      <c r="R21" s="177">
        <f t="shared" si="0"/>
        <v>2.0666666666666669</v>
      </c>
    </row>
    <row r="22" spans="1:18" ht="15" x14ac:dyDescent="0.25">
      <c r="A22" s="176"/>
      <c r="B22" s="172" t="s">
        <v>49</v>
      </c>
      <c r="C22" s="173" t="s">
        <v>38</v>
      </c>
      <c r="D22" s="174">
        <v>1.86</v>
      </c>
      <c r="E22" s="174">
        <v>3</v>
      </c>
      <c r="F22" s="174">
        <v>1.6666666666666667</v>
      </c>
      <c r="G22" s="174">
        <v>2</v>
      </c>
      <c r="H22" s="174">
        <v>2</v>
      </c>
      <c r="I22" s="174">
        <v>2.4</v>
      </c>
      <c r="J22" s="174">
        <v>1</v>
      </c>
      <c r="K22" s="174">
        <v>2</v>
      </c>
      <c r="L22" s="174">
        <v>1.6666666666666667</v>
      </c>
      <c r="M22" s="174">
        <v>2.4666666666666668</v>
      </c>
      <c r="N22" s="174"/>
      <c r="O22" s="174"/>
      <c r="P22" s="174"/>
      <c r="Q22" s="175"/>
      <c r="R22" s="177">
        <f t="shared" si="0"/>
        <v>2.0060000000000002</v>
      </c>
    </row>
    <row r="23" spans="1:18" x14ac:dyDescent="0.2">
      <c r="A23" s="133" t="s">
        <v>50</v>
      </c>
      <c r="B23" s="121"/>
      <c r="C23" s="173" t="s">
        <v>38</v>
      </c>
      <c r="D23" s="174">
        <v>40</v>
      </c>
      <c r="E23" s="174">
        <v>48</v>
      </c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5"/>
      <c r="R23" s="177">
        <f t="shared" si="0"/>
        <v>44</v>
      </c>
    </row>
    <row r="24" spans="1:18" ht="15" thickBot="1" x14ac:dyDescent="0.25">
      <c r="A24" s="120" t="s">
        <v>53</v>
      </c>
      <c r="B24" s="121"/>
      <c r="C24" s="173" t="s">
        <v>38</v>
      </c>
      <c r="D24" s="174">
        <v>10</v>
      </c>
      <c r="E24" s="174">
        <v>16</v>
      </c>
      <c r="F24" s="174">
        <v>16</v>
      </c>
      <c r="G24" s="174">
        <v>18</v>
      </c>
      <c r="H24" s="174"/>
      <c r="I24" s="174"/>
      <c r="J24" s="174">
        <v>10</v>
      </c>
      <c r="K24" s="174">
        <v>12.5</v>
      </c>
      <c r="L24" s="174"/>
      <c r="M24" s="174"/>
      <c r="N24" s="174">
        <v>12</v>
      </c>
      <c r="O24" s="174">
        <v>20</v>
      </c>
      <c r="P24" s="174"/>
      <c r="Q24" s="175"/>
      <c r="R24" s="177">
        <f t="shared" si="0"/>
        <v>14.3125</v>
      </c>
    </row>
    <row r="25" spans="1:18" ht="15" thickBot="1" x14ac:dyDescent="0.25">
      <c r="A25" s="148" t="s">
        <v>78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49"/>
      <c r="R25" s="177" t="e">
        <f t="shared" si="0"/>
        <v>#DIV/0!</v>
      </c>
    </row>
    <row r="26" spans="1:18" x14ac:dyDescent="0.2">
      <c r="A26" s="120" t="s">
        <v>57</v>
      </c>
      <c r="B26" s="121"/>
      <c r="C26" s="122" t="s">
        <v>32</v>
      </c>
      <c r="D26" s="130">
        <v>4.5</v>
      </c>
      <c r="E26" s="131">
        <v>5</v>
      </c>
      <c r="F26" s="125">
        <v>5</v>
      </c>
      <c r="G26" s="126">
        <v>5</v>
      </c>
      <c r="H26" s="125">
        <v>4.5</v>
      </c>
      <c r="I26" s="126">
        <v>11</v>
      </c>
      <c r="J26" s="125">
        <v>6</v>
      </c>
      <c r="K26" s="126">
        <v>10</v>
      </c>
      <c r="L26" s="125">
        <v>6</v>
      </c>
      <c r="M26" s="126">
        <v>7</v>
      </c>
      <c r="N26" s="125">
        <v>4.5</v>
      </c>
      <c r="O26" s="126">
        <v>5</v>
      </c>
      <c r="P26" s="125">
        <v>5</v>
      </c>
      <c r="Q26" s="129">
        <v>11</v>
      </c>
      <c r="R26" s="177">
        <f t="shared" si="0"/>
        <v>6.3928571428571432</v>
      </c>
    </row>
    <row r="27" spans="1:18" x14ac:dyDescent="0.2">
      <c r="A27" s="120" t="s">
        <v>58</v>
      </c>
      <c r="B27" s="121"/>
      <c r="C27" s="122" t="s">
        <v>38</v>
      </c>
      <c r="D27" s="130">
        <v>4.22</v>
      </c>
      <c r="E27" s="131">
        <v>5.44</v>
      </c>
      <c r="F27" s="125">
        <v>4.7222222222222223</v>
      </c>
      <c r="G27" s="126">
        <v>4.7222222222222223</v>
      </c>
      <c r="H27" s="125">
        <v>5</v>
      </c>
      <c r="I27" s="126">
        <v>5</v>
      </c>
      <c r="J27" s="125">
        <v>5</v>
      </c>
      <c r="K27" s="126">
        <v>5.833333333333333</v>
      </c>
      <c r="L27" s="125">
        <v>4.7222222222222223</v>
      </c>
      <c r="M27" s="126">
        <v>5.5</v>
      </c>
      <c r="N27" s="125">
        <v>4.5</v>
      </c>
      <c r="O27" s="126">
        <v>5</v>
      </c>
      <c r="P27" s="125">
        <v>5.2</v>
      </c>
      <c r="Q27" s="129">
        <v>5.2</v>
      </c>
      <c r="R27" s="177">
        <f t="shared" si="0"/>
        <v>5.0042857142857144</v>
      </c>
    </row>
    <row r="28" spans="1:18" x14ac:dyDescent="0.2">
      <c r="A28" s="120" t="s">
        <v>36</v>
      </c>
      <c r="B28" s="121"/>
      <c r="C28" s="122" t="s">
        <v>38</v>
      </c>
      <c r="D28" s="130">
        <v>4.75</v>
      </c>
      <c r="E28" s="131">
        <v>7</v>
      </c>
      <c r="F28" s="125">
        <v>5.5</v>
      </c>
      <c r="G28" s="126">
        <v>5.5</v>
      </c>
      <c r="H28" s="125">
        <v>4.7</v>
      </c>
      <c r="I28" s="126">
        <v>6.6</v>
      </c>
      <c r="J28" s="125">
        <v>8</v>
      </c>
      <c r="K28" s="126">
        <v>9</v>
      </c>
      <c r="L28" s="125"/>
      <c r="M28" s="126"/>
      <c r="N28" s="125"/>
      <c r="O28" s="126"/>
      <c r="P28" s="125"/>
      <c r="Q28" s="129"/>
      <c r="R28" s="177">
        <f t="shared" si="0"/>
        <v>6.3812499999999996</v>
      </c>
    </row>
    <row r="29" spans="1:18" x14ac:dyDescent="0.2">
      <c r="A29" s="120" t="s">
        <v>59</v>
      </c>
      <c r="B29" s="121"/>
      <c r="C29" s="122" t="s">
        <v>38</v>
      </c>
      <c r="D29" s="130">
        <v>6.3</v>
      </c>
      <c r="E29" s="131">
        <v>7.8</v>
      </c>
      <c r="F29" s="125">
        <v>7.5</v>
      </c>
      <c r="G29" s="126">
        <v>7.5</v>
      </c>
      <c r="H29" s="125">
        <v>6</v>
      </c>
      <c r="I29" s="126">
        <v>8.5</v>
      </c>
      <c r="J29" s="125">
        <v>7.5</v>
      </c>
      <c r="K29" s="126">
        <v>8</v>
      </c>
      <c r="L29" s="125">
        <v>7.2</v>
      </c>
      <c r="M29" s="126">
        <v>7.8</v>
      </c>
      <c r="N29" s="125">
        <v>7</v>
      </c>
      <c r="O29" s="126">
        <v>8.5</v>
      </c>
      <c r="P29" s="125">
        <v>8</v>
      </c>
      <c r="Q29" s="129">
        <v>8</v>
      </c>
      <c r="R29" s="177">
        <f t="shared" si="0"/>
        <v>7.5428571428571427</v>
      </c>
    </row>
    <row r="30" spans="1:18" x14ac:dyDescent="0.2">
      <c r="A30" s="120" t="s">
        <v>60</v>
      </c>
      <c r="B30" s="121"/>
      <c r="C30" s="122" t="s">
        <v>38</v>
      </c>
      <c r="D30" s="130">
        <v>5.2</v>
      </c>
      <c r="E30" s="131">
        <v>9</v>
      </c>
      <c r="F30" s="125">
        <v>7</v>
      </c>
      <c r="G30" s="126">
        <v>7</v>
      </c>
      <c r="H30" s="125">
        <v>7</v>
      </c>
      <c r="I30" s="126">
        <v>7</v>
      </c>
      <c r="J30" s="125">
        <v>7.1428571428571432</v>
      </c>
      <c r="K30" s="126">
        <v>8.5714285714285712</v>
      </c>
      <c r="L30" s="125">
        <v>6.0714285714285712</v>
      </c>
      <c r="M30" s="126">
        <v>7</v>
      </c>
      <c r="N30" s="125">
        <v>6.5</v>
      </c>
      <c r="O30" s="126">
        <v>7.8</v>
      </c>
      <c r="P30" s="125">
        <v>7</v>
      </c>
      <c r="Q30" s="129">
        <v>8</v>
      </c>
      <c r="R30" s="177">
        <f t="shared" si="0"/>
        <v>7.1632653061224492</v>
      </c>
    </row>
    <row r="31" spans="1:18" x14ac:dyDescent="0.2">
      <c r="A31" s="120" t="s">
        <v>37</v>
      </c>
      <c r="B31" s="121"/>
      <c r="C31" s="122" t="s">
        <v>38</v>
      </c>
      <c r="D31" s="130">
        <v>5</v>
      </c>
      <c r="E31" s="131">
        <v>5.75</v>
      </c>
      <c r="F31" s="125">
        <v>5.4</v>
      </c>
      <c r="G31" s="126">
        <v>5.4</v>
      </c>
      <c r="H31" s="125"/>
      <c r="I31" s="126"/>
      <c r="J31" s="125">
        <v>5.416666666666667</v>
      </c>
      <c r="K31" s="126">
        <v>5.833333333333333</v>
      </c>
      <c r="L31" s="125">
        <v>5</v>
      </c>
      <c r="M31" s="126">
        <v>5.4</v>
      </c>
      <c r="N31" s="125"/>
      <c r="O31" s="126"/>
      <c r="P31" s="125">
        <v>5.6</v>
      </c>
      <c r="Q31" s="129">
        <v>5.5</v>
      </c>
      <c r="R31" s="177">
        <f t="shared" si="0"/>
        <v>5.43</v>
      </c>
    </row>
    <row r="32" spans="1:18" x14ac:dyDescent="0.2">
      <c r="A32" s="120" t="s">
        <v>61</v>
      </c>
      <c r="B32" s="121"/>
      <c r="C32" s="122" t="s">
        <v>38</v>
      </c>
      <c r="D32" s="130">
        <v>4</v>
      </c>
      <c r="E32" s="131">
        <v>6</v>
      </c>
      <c r="F32" s="125"/>
      <c r="G32" s="126"/>
      <c r="H32" s="125"/>
      <c r="I32" s="126"/>
      <c r="J32" s="125"/>
      <c r="K32" s="126"/>
      <c r="L32" s="125">
        <v>4</v>
      </c>
      <c r="M32" s="126">
        <v>6</v>
      </c>
      <c r="N32" s="125"/>
      <c r="O32" s="126"/>
      <c r="P32" s="125"/>
      <c r="Q32" s="129"/>
      <c r="R32" s="177">
        <f t="shared" si="0"/>
        <v>5</v>
      </c>
    </row>
    <row r="33" spans="1:18" x14ac:dyDescent="0.2">
      <c r="A33" s="120" t="s">
        <v>50</v>
      </c>
      <c r="B33" s="121"/>
      <c r="C33" s="122" t="s">
        <v>38</v>
      </c>
      <c r="D33" s="130"/>
      <c r="E33" s="131"/>
      <c r="F33" s="125"/>
      <c r="G33" s="126"/>
      <c r="H33" s="125"/>
      <c r="I33" s="126"/>
      <c r="J33" s="125"/>
      <c r="K33" s="126"/>
      <c r="L33" s="125">
        <v>48</v>
      </c>
      <c r="M33" s="126">
        <v>52</v>
      </c>
      <c r="N33" s="125"/>
      <c r="O33" s="126"/>
      <c r="P33" s="125"/>
      <c r="Q33" s="129"/>
      <c r="R33" s="177">
        <f t="shared" si="0"/>
        <v>50</v>
      </c>
    </row>
    <row r="34" spans="1:18" x14ac:dyDescent="0.2">
      <c r="A34" s="120" t="s">
        <v>62</v>
      </c>
      <c r="B34" s="121"/>
      <c r="C34" s="122" t="s">
        <v>38</v>
      </c>
      <c r="D34" s="130">
        <v>4.5</v>
      </c>
      <c r="E34" s="131">
        <v>8</v>
      </c>
      <c r="F34" s="125">
        <v>7</v>
      </c>
      <c r="G34" s="126">
        <v>7</v>
      </c>
      <c r="H34" s="125">
        <v>4</v>
      </c>
      <c r="I34" s="126">
        <v>7.5</v>
      </c>
      <c r="J34" s="125">
        <v>4</v>
      </c>
      <c r="K34" s="126">
        <v>7</v>
      </c>
      <c r="L34" s="125"/>
      <c r="M34" s="126"/>
      <c r="N34" s="125">
        <v>4.2</v>
      </c>
      <c r="O34" s="126">
        <v>6.5</v>
      </c>
      <c r="P34" s="125">
        <v>7</v>
      </c>
      <c r="Q34" s="129">
        <v>7</v>
      </c>
      <c r="R34" s="177">
        <f t="shared" si="0"/>
        <v>6.1416666666666666</v>
      </c>
    </row>
    <row r="35" spans="1:18" x14ac:dyDescent="0.2">
      <c r="A35" s="120" t="s">
        <v>51</v>
      </c>
      <c r="B35" s="121"/>
      <c r="C35" s="122" t="s">
        <v>38</v>
      </c>
      <c r="D35" s="130">
        <v>6.5</v>
      </c>
      <c r="E35" s="131">
        <v>8</v>
      </c>
      <c r="F35" s="125">
        <v>5</v>
      </c>
      <c r="G35" s="126">
        <v>5</v>
      </c>
      <c r="H35" s="125">
        <v>6</v>
      </c>
      <c r="I35" s="126">
        <v>8</v>
      </c>
      <c r="J35" s="125">
        <v>6</v>
      </c>
      <c r="K35" s="126">
        <v>9</v>
      </c>
      <c r="L35" s="125">
        <v>8</v>
      </c>
      <c r="M35" s="126">
        <v>9</v>
      </c>
      <c r="N35" s="125"/>
      <c r="O35" s="126"/>
      <c r="P35" s="125"/>
      <c r="Q35" s="129"/>
      <c r="R35" s="177">
        <f t="shared" si="0"/>
        <v>7.05</v>
      </c>
    </row>
    <row r="36" spans="1:18" x14ac:dyDescent="0.2">
      <c r="A36" s="120" t="s">
        <v>63</v>
      </c>
      <c r="B36" s="121"/>
      <c r="C36" s="122" t="s">
        <v>38</v>
      </c>
      <c r="D36" s="130">
        <v>4.8</v>
      </c>
      <c r="E36" s="131">
        <v>7</v>
      </c>
      <c r="F36" s="125"/>
      <c r="G36" s="126"/>
      <c r="H36" s="125">
        <v>4.7</v>
      </c>
      <c r="I36" s="126">
        <v>6.6</v>
      </c>
      <c r="J36" s="125">
        <v>5</v>
      </c>
      <c r="K36" s="126">
        <v>6</v>
      </c>
      <c r="L36" s="125"/>
      <c r="M36" s="126"/>
      <c r="N36" s="125"/>
      <c r="O36" s="126"/>
      <c r="P36" s="125"/>
      <c r="Q36" s="129"/>
      <c r="R36" s="177">
        <f t="shared" si="0"/>
        <v>5.6833333333333336</v>
      </c>
    </row>
    <row r="37" spans="1:18" x14ac:dyDescent="0.2">
      <c r="A37" s="120" t="s">
        <v>64</v>
      </c>
      <c r="B37" s="121"/>
      <c r="C37" s="122" t="s">
        <v>38</v>
      </c>
      <c r="D37" s="130">
        <v>3.75</v>
      </c>
      <c r="E37" s="131">
        <v>6</v>
      </c>
      <c r="F37" s="125">
        <v>4.5</v>
      </c>
      <c r="G37" s="126">
        <v>4.5</v>
      </c>
      <c r="H37" s="125">
        <v>3.6</v>
      </c>
      <c r="I37" s="126">
        <v>4.5</v>
      </c>
      <c r="J37" s="125">
        <v>4.5</v>
      </c>
      <c r="K37" s="126">
        <v>6</v>
      </c>
      <c r="L37" s="125">
        <v>4</v>
      </c>
      <c r="M37" s="126">
        <v>5.5</v>
      </c>
      <c r="N37" s="125">
        <v>3.7</v>
      </c>
      <c r="O37" s="126">
        <v>4.5</v>
      </c>
      <c r="P37" s="125">
        <v>5.5</v>
      </c>
      <c r="Q37" s="129">
        <v>5.5</v>
      </c>
      <c r="R37" s="177">
        <f t="shared" si="0"/>
        <v>4.7178571428571434</v>
      </c>
    </row>
    <row r="38" spans="1:18" x14ac:dyDescent="0.2">
      <c r="A38" s="120" t="s">
        <v>52</v>
      </c>
      <c r="B38" s="121"/>
      <c r="C38" s="122" t="s">
        <v>38</v>
      </c>
      <c r="D38" s="130">
        <v>4</v>
      </c>
      <c r="E38" s="131">
        <v>7</v>
      </c>
      <c r="F38" s="125"/>
      <c r="G38" s="126"/>
      <c r="H38" s="125"/>
      <c r="I38" s="126"/>
      <c r="J38" s="125"/>
      <c r="K38" s="126"/>
      <c r="L38" s="125">
        <v>10</v>
      </c>
      <c r="M38" s="126">
        <v>11</v>
      </c>
      <c r="N38" s="125"/>
      <c r="O38" s="126"/>
      <c r="P38" s="125"/>
      <c r="Q38" s="129"/>
      <c r="R38" s="177">
        <f t="shared" si="0"/>
        <v>8</v>
      </c>
    </row>
    <row r="39" spans="1:18" x14ac:dyDescent="0.2">
      <c r="A39" s="120" t="s">
        <v>53</v>
      </c>
      <c r="B39" s="121"/>
      <c r="C39" s="122" t="s">
        <v>38</v>
      </c>
      <c r="D39" s="130">
        <v>9</v>
      </c>
      <c r="E39" s="131">
        <v>13</v>
      </c>
      <c r="F39" s="125">
        <v>12.5</v>
      </c>
      <c r="G39" s="126">
        <v>12.5</v>
      </c>
      <c r="H39" s="125">
        <v>9</v>
      </c>
      <c r="I39" s="126">
        <v>20</v>
      </c>
      <c r="J39" s="125">
        <v>7</v>
      </c>
      <c r="K39" s="126">
        <v>9</v>
      </c>
      <c r="L39" s="125">
        <v>12</v>
      </c>
      <c r="M39" s="126">
        <v>14</v>
      </c>
      <c r="N39" s="125">
        <v>9</v>
      </c>
      <c r="O39" s="126">
        <v>24</v>
      </c>
      <c r="P39" s="125">
        <v>10</v>
      </c>
      <c r="Q39" s="129">
        <v>12.5</v>
      </c>
      <c r="R39" s="177">
        <f t="shared" si="0"/>
        <v>12.392857142857142</v>
      </c>
    </row>
    <row r="40" spans="1:18" ht="15" thickBot="1" x14ac:dyDescent="0.25">
      <c r="A40" s="150" t="s">
        <v>65</v>
      </c>
      <c r="B40" s="151"/>
      <c r="C40" s="152" t="s">
        <v>38</v>
      </c>
      <c r="D40" s="153">
        <v>7.5</v>
      </c>
      <c r="E40" s="154">
        <v>11</v>
      </c>
      <c r="F40" s="155">
        <v>10</v>
      </c>
      <c r="G40" s="156">
        <v>10</v>
      </c>
      <c r="H40" s="155">
        <v>7.07</v>
      </c>
      <c r="I40" s="156">
        <v>9.3000000000000007</v>
      </c>
      <c r="J40" s="155">
        <v>11.111111111111111</v>
      </c>
      <c r="K40" s="156">
        <v>12.222222222222221</v>
      </c>
      <c r="L40" s="155">
        <v>9.2857142857142865</v>
      </c>
      <c r="M40" s="156">
        <v>13.571428571428571</v>
      </c>
      <c r="N40" s="155">
        <v>6</v>
      </c>
      <c r="O40" s="156">
        <v>10</v>
      </c>
      <c r="P40" s="155">
        <v>11</v>
      </c>
      <c r="Q40" s="157">
        <v>11</v>
      </c>
      <c r="R40" s="177">
        <f t="shared" si="0"/>
        <v>9.9328911564625866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2017-05-26T11:20:31Z</dcterms:created>
  <dcterms:modified xsi:type="dcterms:W3CDTF">2017-06-08T10:29:37Z</dcterms:modified>
</cp:coreProperties>
</file>