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8" i="2" l="1"/>
  <c r="P37" i="2"/>
  <c r="P36" i="2"/>
  <c r="P35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" i="3"/>
  <c r="P8" i="3"/>
  <c r="P9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7" i="3"/>
</calcChain>
</file>

<file path=xl/sharedStrings.xml><?xml version="1.0" encoding="utf-8"?>
<sst xmlns="http://schemas.openxmlformats.org/spreadsheetml/2006/main" count="514" uniqueCount="112">
  <si>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</si>
  <si>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</si>
  <si>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</si>
  <si>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</si>
  <si>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</si>
  <si>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</si>
  <si>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</si>
  <si>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</si>
  <si>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</si>
  <si>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</si>
  <si>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</si>
  <si>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</si>
  <si>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</si>
  <si>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</si>
  <si>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</si>
  <si>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</si>
  <si>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</si>
  <si>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</si>
  <si>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</si>
  <si>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</si>
  <si>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</si>
  <si>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</si>
  <si>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</si>
  <si>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</si>
  <si>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</si>
  <si>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</si>
  <si>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</si>
  <si>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</si>
  <si>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</si>
  <si>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</si>
  <si>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</si>
  <si>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Pietruszka młoda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</si>
  <si>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</si>
  <si>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</si>
  <si>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</si>
  <si>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</si>
  <si>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</si>
  <si>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</si>
  <si>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</si>
  <si>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</si>
  <si>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</si>
  <si>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</si>
  <si>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</si>
  <si>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</si>
  <si>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</si>
  <si>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</si>
  <si>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</si>
  <si>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</si>
  <si>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</si>
  <si>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</si>
  <si>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</si>
  <si>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</si>
  <si>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</si>
  <si>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Booskop</t>
  </si>
  <si>
    <t>Cortland</t>
  </si>
  <si>
    <t>Delikates</t>
  </si>
  <si>
    <t>Eliza</t>
  </si>
  <si>
    <t>Gala</t>
  </si>
  <si>
    <t>Genewa</t>
  </si>
  <si>
    <t>Gloster</t>
  </si>
  <si>
    <t>Golden</t>
  </si>
  <si>
    <t>Idared</t>
  </si>
  <si>
    <t>Jonagold</t>
  </si>
  <si>
    <t>Ligol</t>
  </si>
  <si>
    <t>Lobo</t>
  </si>
  <si>
    <t>Papierówki</t>
  </si>
  <si>
    <t>Paula Red</t>
  </si>
  <si>
    <t>Rubin</t>
  </si>
  <si>
    <t>Szampion</t>
  </si>
  <si>
    <t>Celesta</t>
  </si>
  <si>
    <t>Katja</t>
  </si>
  <si>
    <t>Piros</t>
  </si>
  <si>
    <t>Melros</t>
  </si>
  <si>
    <t>Wistabella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</si>
  <si>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</si>
  <si>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</si>
  <si>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</si>
  <si>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</si>
  <si>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</si>
  <si>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</si>
  <si>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</si>
  <si>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</si>
  <si>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</si>
  <si>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</si>
  <si>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</si>
  <si>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</si>
  <si>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</si>
  <si>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</si>
  <si>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</si>
  <si>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</si>
  <si>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</si>
  <si>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Kiwi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</si>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</sst>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2" fillId="0" borderId="68" xfId="0" applyNumberFormat="1" applyFont="1" applyBorder="1" applyAlignment="1">
      <alignment horizontal="left"/>
    </xf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5" fillId="0" borderId="25" xfId="2" applyNumberFormat="1" applyFont="1" applyBorder="1" applyAlignment="1">
      <alignment horizontal="centerContinuous"/>
    </xf>
    <xf numFmtId="14" fontId="15" fillId="0" borderId="73" xfId="2" applyNumberFormat="1" applyFont="1" applyBorder="1" applyAlignment="1">
      <alignment horizontal="centerContinuous"/>
    </xf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61" xfId="2" applyNumberFormat="1" applyFont="1" applyBorder="1"/>
    <xf numFmtId="2" fontId="17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41" xfId="2" applyNumberFormat="1" applyFont="1" applyBorder="1"/>
    <xf numFmtId="2" fontId="16" fillId="0" borderId="85" xfId="2" applyNumberFormat="1" applyFont="1" applyBorder="1"/>
    <xf numFmtId="0" fontId="13" fillId="0" borderId="7" xfId="0" applyFont="1" applyBorder="1"/>
    <xf numFmtId="2" fontId="12" fillId="0" borderId="86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87" xfId="2" applyNumberFormat="1" applyFont="1" applyBorder="1"/>
    <xf numFmtId="2" fontId="12" fillId="0" borderId="29" xfId="0" applyNumberFormat="1" applyFont="1" applyBorder="1"/>
    <xf numFmtId="2" fontId="16" fillId="0" borderId="50" xfId="2" applyNumberFormat="1" applyFont="1" applyBorder="1"/>
    <xf numFmtId="2" fontId="15" fillId="0" borderId="88" xfId="2" applyNumberFormat="1" applyFont="1" applyBorder="1" applyAlignment="1">
      <alignment horizontal="center"/>
    </xf>
    <xf numFmtId="2" fontId="16" fillId="0" borderId="89" xfId="2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85"/>
  <sheetViews>
    <sheetView showGridLines="0" zoomScale="90" zoomScaleNormal="90" workbookViewId="0">
      <selection activeCell="B2" sqref="B2:O6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42929</v>
      </c>
      <c r="E3" s="12"/>
      <c r="F3" s="13">
        <v>42922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50</v>
      </c>
      <c r="D7" s="45">
        <v>0.6</v>
      </c>
      <c r="E7" s="46">
        <v>2.5</v>
      </c>
      <c r="F7" s="47">
        <v>0.7</v>
      </c>
      <c r="G7" s="48">
        <v>2.5</v>
      </c>
      <c r="H7" s="49">
        <v>-14.285714285714283</v>
      </c>
      <c r="I7" s="50">
        <v>0</v>
      </c>
      <c r="J7" s="51">
        <v>-14.285714285714283</v>
      </c>
      <c r="K7" s="50">
        <v>0</v>
      </c>
      <c r="L7" s="51">
        <v>-14.285714285714283</v>
      </c>
      <c r="M7" s="50">
        <v>0</v>
      </c>
      <c r="N7" s="51">
        <v>-14.285714285714283</v>
      </c>
      <c r="O7" s="52">
        <v>0</v>
      </c>
    </row>
    <row r="8" spans="2:15" x14ac:dyDescent="0.3">
      <c r="B8" s="54" t="s">
        <v>12</v>
      </c>
      <c r="C8" s="44" t="s">
        <v>50</v>
      </c>
      <c r="D8" s="45">
        <v>0.7</v>
      </c>
      <c r="E8" s="46">
        <v>3</v>
      </c>
      <c r="F8" s="47">
        <v>0.9</v>
      </c>
      <c r="G8" s="48">
        <v>3</v>
      </c>
      <c r="H8" s="49">
        <v>-22.222222222222229</v>
      </c>
      <c r="I8" s="50">
        <v>0</v>
      </c>
      <c r="J8" s="51">
        <v>-53.333333333333336</v>
      </c>
      <c r="K8" s="50">
        <v>0</v>
      </c>
      <c r="L8" s="51">
        <v>-30.000000000000004</v>
      </c>
      <c r="M8" s="50">
        <v>-11.764705882352938</v>
      </c>
      <c r="N8" s="51">
        <v>-74.999999999999986</v>
      </c>
      <c r="O8" s="52">
        <v>-25</v>
      </c>
    </row>
    <row r="9" spans="2:15" x14ac:dyDescent="0.3">
      <c r="B9" s="54" t="s">
        <v>14</v>
      </c>
      <c r="C9" s="44" t="s">
        <v>50</v>
      </c>
      <c r="D9" s="45">
        <v>8</v>
      </c>
      <c r="E9" s="46">
        <v>25</v>
      </c>
      <c r="F9" s="47">
        <v>8</v>
      </c>
      <c r="G9" s="48">
        <v>17.5</v>
      </c>
      <c r="H9" s="49">
        <v>0</v>
      </c>
      <c r="I9" s="50">
        <v>42.857142857142854</v>
      </c>
      <c r="J9" s="51">
        <v>0</v>
      </c>
      <c r="K9" s="50">
        <v>42.857142857142854</v>
      </c>
      <c r="L9" s="51">
        <v>0</v>
      </c>
      <c r="M9" s="50">
        <v>42.857142857142854</v>
      </c>
      <c r="N9" s="51">
        <v>-20</v>
      </c>
      <c r="O9" s="52">
        <v>42.857142857142854</v>
      </c>
    </row>
    <row r="10" spans="2:15" x14ac:dyDescent="0.3">
      <c r="B10" s="55" t="s">
        <v>15</v>
      </c>
      <c r="C10" s="44" t="s">
        <v>50</v>
      </c>
      <c r="D10" s="45">
        <v>0.55000000000000004</v>
      </c>
      <c r="E10" s="46">
        <v>3</v>
      </c>
      <c r="F10" s="47">
        <v>0.55000000000000004</v>
      </c>
      <c r="G10" s="48">
        <v>3.5</v>
      </c>
      <c r="H10" s="49">
        <v>0</v>
      </c>
      <c r="I10" s="50">
        <v>-14.285714285714285</v>
      </c>
      <c r="J10" s="51">
        <v>0</v>
      </c>
      <c r="K10" s="50">
        <v>66.666666666666657</v>
      </c>
      <c r="L10" s="51">
        <v>22.222222222222229</v>
      </c>
      <c r="M10" s="50">
        <v>66.666666666666657</v>
      </c>
      <c r="N10" s="51">
        <v>10.000000000000009</v>
      </c>
      <c r="O10" s="52">
        <v>66.666666666666657</v>
      </c>
    </row>
    <row r="11" spans="2:15" x14ac:dyDescent="0.3">
      <c r="B11" s="55" t="s">
        <v>16</v>
      </c>
      <c r="C11" s="44" t="s">
        <v>50</v>
      </c>
      <c r="D11" s="45">
        <v>1.8</v>
      </c>
      <c r="E11" s="46">
        <v>2.5</v>
      </c>
      <c r="F11" s="47">
        <v>1.4</v>
      </c>
      <c r="G11" s="48">
        <v>2.4</v>
      </c>
      <c r="H11" s="49">
        <v>28.57142857142858</v>
      </c>
      <c r="I11" s="50">
        <v>4.1666666666666705</v>
      </c>
      <c r="J11" s="51">
        <v>20.000000000000004</v>
      </c>
      <c r="K11" s="50">
        <v>-3.8461538461538494</v>
      </c>
      <c r="L11" s="51">
        <v>-9.9999999999999982</v>
      </c>
      <c r="M11" s="50">
        <v>-26.47058823529412</v>
      </c>
      <c r="N11" s="51">
        <v>-27.999999999999996</v>
      </c>
      <c r="O11" s="52">
        <v>-45.652173913043477</v>
      </c>
    </row>
    <row r="12" spans="2:15" x14ac:dyDescent="0.3">
      <c r="B12" s="56" t="s">
        <v>19</v>
      </c>
      <c r="C12" s="44" t="s">
        <v>50</v>
      </c>
      <c r="D12" s="45">
        <v>0.75</v>
      </c>
      <c r="E12" s="46">
        <v>1.25</v>
      </c>
      <c r="F12" s="47">
        <v>0.75</v>
      </c>
      <c r="G12" s="48">
        <v>1.5</v>
      </c>
      <c r="H12" s="49">
        <v>0</v>
      </c>
      <c r="I12" s="50">
        <v>-16.666666666666664</v>
      </c>
      <c r="J12" s="51">
        <v>0</v>
      </c>
      <c r="K12" s="50">
        <v>-37.5</v>
      </c>
      <c r="L12" s="51">
        <v>0</v>
      </c>
      <c r="M12" s="50">
        <v>-37.5</v>
      </c>
      <c r="N12" s="51">
        <v>0</v>
      </c>
      <c r="O12" s="52">
        <v>-16.666666666666664</v>
      </c>
    </row>
    <row r="13" spans="2:15" x14ac:dyDescent="0.3">
      <c r="B13" s="56" t="s">
        <v>22</v>
      </c>
      <c r="C13" s="44" t="s">
        <v>21</v>
      </c>
      <c r="D13" s="45">
        <v>1.5</v>
      </c>
      <c r="E13" s="46">
        <v>4</v>
      </c>
      <c r="F13" s="47">
        <v>3</v>
      </c>
      <c r="G13" s="48">
        <v>5.5</v>
      </c>
      <c r="H13" s="49">
        <v>-50</v>
      </c>
      <c r="I13" s="50">
        <v>-27.27272727272727</v>
      </c>
      <c r="J13" s="51">
        <v>-25</v>
      </c>
      <c r="K13" s="50">
        <v>-27.27272727272727</v>
      </c>
      <c r="L13" s="51">
        <v>-25</v>
      </c>
      <c r="M13" s="50">
        <v>-20</v>
      </c>
      <c r="N13" s="51">
        <v>0</v>
      </c>
      <c r="O13" s="52">
        <v>-11.111111111111111</v>
      </c>
    </row>
    <row r="14" spans="2:15" x14ac:dyDescent="0.3">
      <c r="B14" s="55" t="s">
        <v>23</v>
      </c>
      <c r="C14" s="44" t="s">
        <v>50</v>
      </c>
      <c r="D14" s="45">
        <v>0.7</v>
      </c>
      <c r="E14" s="46">
        <v>1.8</v>
      </c>
      <c r="F14" s="47">
        <v>0.6</v>
      </c>
      <c r="G14" s="48">
        <v>1.3</v>
      </c>
      <c r="H14" s="49">
        <v>16.666666666666664</v>
      </c>
      <c r="I14" s="50">
        <v>38.46153846153846</v>
      </c>
      <c r="J14" s="51">
        <v>16.666666666666664</v>
      </c>
      <c r="K14" s="50">
        <v>38.46153846153846</v>
      </c>
      <c r="L14" s="51">
        <v>16.666666666666664</v>
      </c>
      <c r="M14" s="50">
        <v>38.46153846153846</v>
      </c>
      <c r="N14" s="51">
        <v>16.666666666666664</v>
      </c>
      <c r="O14" s="52">
        <v>38.46153846153846</v>
      </c>
    </row>
    <row r="15" spans="2:15" x14ac:dyDescent="0.3">
      <c r="B15" s="55" t="s">
        <v>25</v>
      </c>
      <c r="C15" s="44" t="s">
        <v>40</v>
      </c>
      <c r="D15" s="45">
        <v>1</v>
      </c>
      <c r="E15" s="46">
        <v>2.4</v>
      </c>
      <c r="F15" s="47">
        <v>1</v>
      </c>
      <c r="G15" s="48">
        <v>2.4</v>
      </c>
      <c r="H15" s="49">
        <v>0</v>
      </c>
      <c r="I15" s="50">
        <v>0</v>
      </c>
      <c r="J15" s="51">
        <v>0</v>
      </c>
      <c r="K15" s="50">
        <v>0</v>
      </c>
      <c r="L15" s="51">
        <v>11.111111111111107</v>
      </c>
      <c r="M15" s="50">
        <v>4.3478260869565259</v>
      </c>
      <c r="N15" s="51">
        <v>0</v>
      </c>
      <c r="O15" s="52">
        <v>9.0909090909090793</v>
      </c>
    </row>
    <row r="16" spans="2:15" x14ac:dyDescent="0.3">
      <c r="B16" s="57" t="s">
        <v>27</v>
      </c>
      <c r="C16" s="44" t="s">
        <v>50</v>
      </c>
      <c r="D16" s="45">
        <v>1.6</v>
      </c>
      <c r="E16" s="46">
        <v>3.5</v>
      </c>
      <c r="F16" s="47">
        <v>2</v>
      </c>
      <c r="G16" s="48">
        <v>3</v>
      </c>
      <c r="H16" s="49">
        <v>-19.999999999999996</v>
      </c>
      <c r="I16" s="50">
        <v>16.666666666666664</v>
      </c>
      <c r="J16" s="51">
        <v>-19.999999999999996</v>
      </c>
      <c r="K16" s="50">
        <v>16.666666666666664</v>
      </c>
      <c r="L16" s="51">
        <v>23.076923076923077</v>
      </c>
      <c r="M16" s="50">
        <v>9.3749999999999947</v>
      </c>
      <c r="N16" s="51">
        <v>-19.999999999999996</v>
      </c>
      <c r="O16" s="52">
        <v>-7.8947368421052584</v>
      </c>
    </row>
    <row r="17" spans="2:15" x14ac:dyDescent="0.3">
      <c r="B17" s="57" t="s">
        <v>28</v>
      </c>
      <c r="C17" s="44" t="s">
        <v>50</v>
      </c>
      <c r="D17" s="45">
        <v>2</v>
      </c>
      <c r="E17" s="46">
        <v>3.4</v>
      </c>
      <c r="F17" s="47">
        <v>1.7</v>
      </c>
      <c r="G17" s="48">
        <v>3.4</v>
      </c>
      <c r="H17" s="49">
        <v>17.647058823529417</v>
      </c>
      <c r="I17" s="50">
        <v>0</v>
      </c>
      <c r="J17" s="51">
        <v>0</v>
      </c>
      <c r="K17" s="50">
        <v>0</v>
      </c>
      <c r="L17" s="51">
        <v>11.111111111111107</v>
      </c>
      <c r="M17" s="50">
        <v>-5.5555555555555598</v>
      </c>
      <c r="N17" s="51">
        <v>0</v>
      </c>
      <c r="O17" s="52">
        <v>-5.5555555555555598</v>
      </c>
    </row>
    <row r="18" spans="2:15" x14ac:dyDescent="0.3">
      <c r="B18" s="57" t="s">
        <v>29</v>
      </c>
      <c r="C18" s="44" t="s">
        <v>50</v>
      </c>
      <c r="D18" s="45">
        <v>4</v>
      </c>
      <c r="E18" s="46">
        <v>7</v>
      </c>
      <c r="F18" s="47">
        <v>4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-11.111111111111111</v>
      </c>
      <c r="M18" s="50">
        <v>0</v>
      </c>
      <c r="N18" s="51">
        <v>-11.111111111111111</v>
      </c>
      <c r="O18" s="52">
        <v>0</v>
      </c>
    </row>
    <row r="19" spans="2:15" x14ac:dyDescent="0.3">
      <c r="B19" s="58" t="s">
        <v>30</v>
      </c>
      <c r="C19" s="44" t="s">
        <v>50</v>
      </c>
      <c r="D19" s="45">
        <v>2.8</v>
      </c>
      <c r="E19" s="46">
        <v>5</v>
      </c>
      <c r="F19" s="47">
        <v>2.8</v>
      </c>
      <c r="G19" s="48">
        <v>5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x14ac:dyDescent="0.3">
      <c r="B20" s="55" t="s">
        <v>32</v>
      </c>
      <c r="C20" s="44" t="s">
        <v>50</v>
      </c>
      <c r="D20" s="45">
        <v>6.85</v>
      </c>
      <c r="E20" s="46">
        <v>9</v>
      </c>
      <c r="F20" s="47">
        <v>10</v>
      </c>
      <c r="G20" s="48">
        <v>10</v>
      </c>
      <c r="H20" s="49">
        <v>-31.500000000000007</v>
      </c>
      <c r="I20" s="50">
        <v>-10</v>
      </c>
      <c r="J20" s="51">
        <v>-37.727272727272734</v>
      </c>
      <c r="K20" s="50">
        <v>-18.181818181818183</v>
      </c>
      <c r="L20" s="51">
        <v>-14.375000000000004</v>
      </c>
      <c r="M20" s="50">
        <v>12.5</v>
      </c>
      <c r="N20" s="51">
        <v>-23.888888888888893</v>
      </c>
      <c r="O20" s="52">
        <v>-18.181818181818183</v>
      </c>
    </row>
    <row r="21" spans="2:15" x14ac:dyDescent="0.3">
      <c r="B21" s="55" t="s">
        <v>33</v>
      </c>
      <c r="C21" s="44" t="s">
        <v>50</v>
      </c>
      <c r="D21" s="45">
        <v>3</v>
      </c>
      <c r="E21" s="46">
        <v>7</v>
      </c>
      <c r="F21" s="47">
        <v>3.6</v>
      </c>
      <c r="G21" s="48">
        <v>6</v>
      </c>
      <c r="H21" s="49">
        <v>-16.666666666666668</v>
      </c>
      <c r="I21" s="50">
        <v>16.666666666666664</v>
      </c>
      <c r="J21" s="51">
        <v>-36.84210526315789</v>
      </c>
      <c r="K21" s="50">
        <v>16.666666666666664</v>
      </c>
      <c r="L21" s="51">
        <v>-50</v>
      </c>
      <c r="M21" s="50">
        <v>-12.5</v>
      </c>
      <c r="N21" s="51"/>
      <c r="O21" s="52"/>
    </row>
    <row r="22" spans="2:15" x14ac:dyDescent="0.3">
      <c r="B22" s="57" t="s">
        <v>34</v>
      </c>
      <c r="C22" s="44" t="s">
        <v>50</v>
      </c>
      <c r="D22" s="45">
        <v>5</v>
      </c>
      <c r="E22" s="46">
        <v>9</v>
      </c>
      <c r="F22" s="47">
        <v>6</v>
      </c>
      <c r="G22" s="48">
        <v>6</v>
      </c>
      <c r="H22" s="49">
        <v>-16.666666666666664</v>
      </c>
      <c r="I22" s="50">
        <v>50</v>
      </c>
      <c r="J22" s="51">
        <v>-28.571428571428569</v>
      </c>
      <c r="K22" s="50">
        <v>28.571428571428569</v>
      </c>
      <c r="L22" s="51">
        <v>-37.5</v>
      </c>
      <c r="M22" s="50">
        <v>12.5</v>
      </c>
      <c r="N22" s="51">
        <v>-44.444444444444443</v>
      </c>
      <c r="O22" s="52">
        <v>-18.181818181818183</v>
      </c>
    </row>
    <row r="23" spans="2:15" x14ac:dyDescent="0.3">
      <c r="B23" s="59" t="s">
        <v>35</v>
      </c>
      <c r="C23" s="44" t="s">
        <v>50</v>
      </c>
      <c r="D23" s="45">
        <v>2</v>
      </c>
      <c r="E23" s="46">
        <v>4</v>
      </c>
      <c r="F23" s="47">
        <v>2</v>
      </c>
      <c r="G23" s="48">
        <v>4.3</v>
      </c>
      <c r="H23" s="49">
        <v>0</v>
      </c>
      <c r="I23" s="50">
        <v>-6.9767441860465071</v>
      </c>
      <c r="J23" s="51">
        <v>0</v>
      </c>
      <c r="K23" s="50">
        <v>0</v>
      </c>
      <c r="L23" s="51">
        <v>-14.28571428571429</v>
      </c>
      <c r="M23" s="50">
        <v>0</v>
      </c>
      <c r="N23" s="51">
        <v>-24.999999999999993</v>
      </c>
      <c r="O23" s="52">
        <v>-7.6923076923076854</v>
      </c>
    </row>
    <row r="24" spans="2:15" x14ac:dyDescent="0.3">
      <c r="B24" s="59" t="s">
        <v>38</v>
      </c>
      <c r="C24" s="44" t="s">
        <v>21</v>
      </c>
      <c r="D24" s="45">
        <v>0.8</v>
      </c>
      <c r="E24" s="46">
        <v>1.6</v>
      </c>
      <c r="F24" s="47">
        <v>0.6</v>
      </c>
      <c r="G24" s="48">
        <v>1.6</v>
      </c>
      <c r="H24" s="49">
        <v>33.33333333333335</v>
      </c>
      <c r="I24" s="50">
        <v>0</v>
      </c>
      <c r="J24" s="51"/>
      <c r="K24" s="50"/>
      <c r="L24" s="51"/>
      <c r="M24" s="50"/>
      <c r="N24" s="51"/>
      <c r="O24" s="52"/>
    </row>
    <row r="25" spans="2:15" x14ac:dyDescent="0.3">
      <c r="B25" s="59" t="s">
        <v>39</v>
      </c>
      <c r="C25" s="44" t="s">
        <v>40</v>
      </c>
      <c r="D25" s="45">
        <v>0.8</v>
      </c>
      <c r="E25" s="46">
        <v>1.5</v>
      </c>
      <c r="F25" s="47">
        <v>0.75</v>
      </c>
      <c r="G25" s="48">
        <v>1.4</v>
      </c>
      <c r="H25" s="49">
        <v>6.6666666666666723</v>
      </c>
      <c r="I25" s="50">
        <v>7.1428571428571495</v>
      </c>
      <c r="J25" s="51">
        <v>6.6666666666666723</v>
      </c>
      <c r="K25" s="50">
        <v>7.1428571428571495</v>
      </c>
      <c r="L25" s="51">
        <v>6.6666666666666723</v>
      </c>
      <c r="M25" s="50">
        <v>7.1428571428571495</v>
      </c>
      <c r="N25" s="51">
        <v>6.6666666666666723</v>
      </c>
      <c r="O25" s="52">
        <v>-6.2500000000000053</v>
      </c>
    </row>
    <row r="26" spans="2:15" x14ac:dyDescent="0.3">
      <c r="B26" s="59" t="s">
        <v>41</v>
      </c>
      <c r="C26" s="44" t="s">
        <v>21</v>
      </c>
      <c r="D26" s="45">
        <v>1</v>
      </c>
      <c r="E26" s="46">
        <v>2.2999999999999998</v>
      </c>
      <c r="F26" s="47">
        <v>1</v>
      </c>
      <c r="G26" s="48">
        <v>2</v>
      </c>
      <c r="H26" s="49">
        <v>0</v>
      </c>
      <c r="I26" s="50">
        <v>14.999999999999991</v>
      </c>
      <c r="J26" s="51">
        <v>0</v>
      </c>
      <c r="K26" s="50">
        <v>14.999999999999991</v>
      </c>
      <c r="L26" s="51">
        <v>0</v>
      </c>
      <c r="M26" s="50">
        <v>14.999999999999991</v>
      </c>
      <c r="N26" s="51">
        <v>0</v>
      </c>
      <c r="O26" s="52">
        <v>14.999999999999991</v>
      </c>
    </row>
    <row r="27" spans="2:15" x14ac:dyDescent="0.3">
      <c r="B27" s="59" t="s">
        <v>42</v>
      </c>
      <c r="C27" s="44" t="s">
        <v>50</v>
      </c>
      <c r="D27" s="45">
        <v>2.8</v>
      </c>
      <c r="E27" s="46">
        <v>5</v>
      </c>
      <c r="F27" s="47">
        <v>2.6</v>
      </c>
      <c r="G27" s="48">
        <v>6</v>
      </c>
      <c r="H27" s="49">
        <v>7.6923076923076819</v>
      </c>
      <c r="I27" s="50">
        <v>-16.666666666666664</v>
      </c>
      <c r="J27" s="51">
        <v>7.6923076923076819</v>
      </c>
      <c r="K27" s="50">
        <v>-16.666666666666664</v>
      </c>
      <c r="L27" s="51">
        <v>7.6923076923076819</v>
      </c>
      <c r="M27" s="50">
        <v>0</v>
      </c>
      <c r="N27" s="51">
        <v>16.666666666666664</v>
      </c>
      <c r="O27" s="52">
        <v>25</v>
      </c>
    </row>
    <row r="28" spans="2:15" x14ac:dyDescent="0.3">
      <c r="B28" s="59" t="s">
        <v>43</v>
      </c>
      <c r="C28" s="44" t="s">
        <v>21</v>
      </c>
      <c r="D28" s="45">
        <v>1</v>
      </c>
      <c r="E28" s="46">
        <v>1.6</v>
      </c>
      <c r="F28" s="47">
        <v>1</v>
      </c>
      <c r="G28" s="48">
        <v>1.8</v>
      </c>
      <c r="H28" s="49">
        <v>0</v>
      </c>
      <c r="I28" s="50">
        <v>-11.111111111111107</v>
      </c>
      <c r="J28" s="51"/>
      <c r="K28" s="50"/>
      <c r="L28" s="51"/>
      <c r="M28" s="50"/>
      <c r="N28" s="51"/>
      <c r="O28" s="52"/>
    </row>
    <row r="29" spans="2:15" x14ac:dyDescent="0.3">
      <c r="B29" s="59" t="s">
        <v>44</v>
      </c>
      <c r="C29" s="44" t="s">
        <v>50</v>
      </c>
      <c r="D29" s="45">
        <v>0.3</v>
      </c>
      <c r="E29" s="46">
        <v>0.93333333333333335</v>
      </c>
      <c r="F29" s="47">
        <v>0.46666666666666667</v>
      </c>
      <c r="G29" s="48">
        <v>0.93333333333333335</v>
      </c>
      <c r="H29" s="49">
        <v>-35.714285714285715</v>
      </c>
      <c r="I29" s="50">
        <v>0</v>
      </c>
      <c r="J29" s="51">
        <v>-25.000000000000007</v>
      </c>
      <c r="K29" s="50">
        <v>-6.6666666666666652</v>
      </c>
      <c r="L29" s="51">
        <v>-14.285714285714283</v>
      </c>
      <c r="M29" s="50">
        <v>0</v>
      </c>
      <c r="N29" s="51">
        <v>-9.9999999999999982</v>
      </c>
      <c r="O29" s="52">
        <v>-6.6666666666666652</v>
      </c>
    </row>
    <row r="30" spans="2:15" ht="21" thickBot="1" x14ac:dyDescent="0.35">
      <c r="B30" s="59" t="s">
        <v>45</v>
      </c>
      <c r="C30" s="44" t="s">
        <v>50</v>
      </c>
      <c r="D30" s="45">
        <v>0.3</v>
      </c>
      <c r="E30" s="46">
        <v>0.93333333333333335</v>
      </c>
      <c r="F30" s="47">
        <v>0.46666666666666667</v>
      </c>
      <c r="G30" s="48">
        <v>1.2</v>
      </c>
      <c r="H30" s="49">
        <v>-35.714285714285715</v>
      </c>
      <c r="I30" s="50">
        <v>-22.222222222222218</v>
      </c>
      <c r="J30" s="51">
        <v>-25.000000000000007</v>
      </c>
      <c r="K30" s="50">
        <v>-28.205128205128204</v>
      </c>
      <c r="L30" s="51">
        <v>-35.714285714285715</v>
      </c>
      <c r="M30" s="50">
        <v>-29.999999999999993</v>
      </c>
      <c r="N30" s="51">
        <v>-43.75</v>
      </c>
      <c r="O30" s="52">
        <v>-41.666666666666671</v>
      </c>
    </row>
    <row r="31" spans="2:15" ht="21" thickBot="1" x14ac:dyDescent="0.35">
      <c r="B31" s="37" t="s">
        <v>46</v>
      </c>
      <c r="C31" s="38"/>
      <c r="D31" s="39"/>
      <c r="E31" s="39"/>
      <c r="F31" s="39"/>
      <c r="G31" s="39"/>
      <c r="H31" s="40"/>
      <c r="I31" s="41"/>
      <c r="J31" s="41"/>
      <c r="K31" s="41"/>
      <c r="L31" s="41"/>
      <c r="M31" s="41"/>
      <c r="N31" s="41"/>
      <c r="O31" s="42"/>
    </row>
    <row r="32" spans="2:15" x14ac:dyDescent="0.3">
      <c r="B32" s="59" t="s">
        <v>49</v>
      </c>
      <c r="C32" s="44" t="s">
        <v>50</v>
      </c>
      <c r="D32" s="45">
        <v>4</v>
      </c>
      <c r="E32" s="46">
        <v>5.4</v>
      </c>
      <c r="F32" s="47">
        <v>2.5</v>
      </c>
      <c r="G32" s="48">
        <v>5.4</v>
      </c>
      <c r="H32" s="49">
        <v>60</v>
      </c>
      <c r="I32" s="50">
        <v>0</v>
      </c>
      <c r="J32" s="51">
        <v>60</v>
      </c>
      <c r="K32" s="50">
        <v>-16.92307692307692</v>
      </c>
      <c r="L32" s="51">
        <v>60</v>
      </c>
      <c r="M32" s="50">
        <v>0</v>
      </c>
      <c r="N32" s="51">
        <v>60</v>
      </c>
      <c r="O32" s="52">
        <v>-9.9999999999999929</v>
      </c>
    </row>
    <row r="33" spans="2:15" x14ac:dyDescent="0.3">
      <c r="B33" s="59" t="s">
        <v>51</v>
      </c>
      <c r="C33" s="44"/>
      <c r="D33" s="45"/>
      <c r="E33" s="46"/>
      <c r="F33" s="47"/>
      <c r="G33" s="48"/>
      <c r="H33" s="49"/>
      <c r="I33" s="50"/>
      <c r="J33" s="51"/>
      <c r="K33" s="50"/>
      <c r="L33" s="51"/>
      <c r="M33" s="50"/>
      <c r="N33" s="51"/>
      <c r="O33" s="52"/>
    </row>
    <row r="34" spans="2:15" x14ac:dyDescent="0.3">
      <c r="B34" s="61" t="s">
        <v>54</v>
      </c>
      <c r="C34" s="44" t="s">
        <v>50</v>
      </c>
      <c r="D34" s="45">
        <v>1.3333333333333333</v>
      </c>
      <c r="E34" s="46">
        <v>2.3333333333333335</v>
      </c>
      <c r="F34" s="47">
        <v>1.3333333333333333</v>
      </c>
      <c r="G34" s="48">
        <v>2.3333333333333335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-12.499999999999989</v>
      </c>
    </row>
    <row r="35" spans="2:15" x14ac:dyDescent="0.3">
      <c r="B35" s="61" t="s">
        <v>57</v>
      </c>
      <c r="C35" s="44" t="s">
        <v>50</v>
      </c>
      <c r="D35" s="45">
        <v>1.6666666666666667</v>
      </c>
      <c r="E35" s="46">
        <v>2.3333333333333335</v>
      </c>
      <c r="F35" s="47">
        <v>1.5</v>
      </c>
      <c r="G35" s="48">
        <v>2.5</v>
      </c>
      <c r="H35" s="49">
        <v>11.111111111111116</v>
      </c>
      <c r="I35" s="50">
        <v>-6.6666666666666607</v>
      </c>
      <c r="J35" s="51">
        <v>11.111111111111116</v>
      </c>
      <c r="K35" s="50">
        <v>-6.6666666666666607</v>
      </c>
      <c r="L35" s="51">
        <v>11.111111111111116</v>
      </c>
      <c r="M35" s="50">
        <v>-6.6666666666666607</v>
      </c>
      <c r="N35" s="51">
        <v>11.111111111111116</v>
      </c>
      <c r="O35" s="52">
        <v>-6.6666666666666607</v>
      </c>
    </row>
    <row r="36" spans="2:15" x14ac:dyDescent="0.3">
      <c r="B36" s="61" t="s">
        <v>60</v>
      </c>
      <c r="C36" s="44" t="s">
        <v>50</v>
      </c>
      <c r="D36" s="45">
        <v>1.5</v>
      </c>
      <c r="E36" s="46">
        <v>3</v>
      </c>
      <c r="F36" s="47">
        <v>1.5</v>
      </c>
      <c r="G36" s="48">
        <v>3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12.359550561797755</v>
      </c>
    </row>
    <row r="37" spans="2:15" x14ac:dyDescent="0.3">
      <c r="B37" s="61" t="s">
        <v>61</v>
      </c>
      <c r="C37" s="44" t="s">
        <v>50</v>
      </c>
      <c r="D37" s="45">
        <v>1</v>
      </c>
      <c r="E37" s="46">
        <v>2</v>
      </c>
      <c r="F37" s="47">
        <v>1</v>
      </c>
      <c r="G37" s="48">
        <v>2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7.1428571428571415</v>
      </c>
      <c r="N37" s="51">
        <v>0</v>
      </c>
      <c r="O37" s="52">
        <v>7.1428571428571415</v>
      </c>
    </row>
    <row r="38" spans="2:15" x14ac:dyDescent="0.3">
      <c r="B38" s="61" t="s">
        <v>62</v>
      </c>
      <c r="C38" s="44" t="s">
        <v>50</v>
      </c>
      <c r="D38" s="45">
        <v>1.65</v>
      </c>
      <c r="E38" s="46">
        <v>2</v>
      </c>
      <c r="F38" s="47">
        <v>1.65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1" t="s">
        <v>63</v>
      </c>
      <c r="C39" s="44" t="s">
        <v>50</v>
      </c>
      <c r="D39" s="45">
        <v>1.3333333333333333</v>
      </c>
      <c r="E39" s="46">
        <v>2.6666666666666665</v>
      </c>
      <c r="F39" s="47">
        <v>1.3333333333333333</v>
      </c>
      <c r="G39" s="48">
        <v>3</v>
      </c>
      <c r="H39" s="49">
        <v>0</v>
      </c>
      <c r="I39" s="50">
        <v>-11.111111111111116</v>
      </c>
      <c r="J39" s="51">
        <v>0</v>
      </c>
      <c r="K39" s="50">
        <v>-11.111111111111116</v>
      </c>
      <c r="L39" s="51">
        <v>0</v>
      </c>
      <c r="M39" s="50">
        <v>-11.111111111111116</v>
      </c>
      <c r="N39" s="51">
        <v>0</v>
      </c>
      <c r="O39" s="52">
        <v>-11.111111111111116</v>
      </c>
    </row>
    <row r="40" spans="2:15" x14ac:dyDescent="0.3">
      <c r="B40" s="61" t="s">
        <v>64</v>
      </c>
      <c r="C40" s="44" t="s">
        <v>50</v>
      </c>
      <c r="D40" s="45">
        <v>1.6666666666666667</v>
      </c>
      <c r="E40" s="46">
        <v>2.8</v>
      </c>
      <c r="F40" s="47">
        <v>1.6666666666666667</v>
      </c>
      <c r="G40" s="48">
        <v>3</v>
      </c>
      <c r="H40" s="49">
        <v>0</v>
      </c>
      <c r="I40" s="50">
        <v>-6.6666666666666723</v>
      </c>
      <c r="J40" s="51">
        <v>0</v>
      </c>
      <c r="K40" s="50">
        <v>-6.6666666666666723</v>
      </c>
      <c r="L40" s="51">
        <v>0</v>
      </c>
      <c r="M40" s="50">
        <v>-6.6666666666666723</v>
      </c>
      <c r="N40" s="51">
        <v>0</v>
      </c>
      <c r="O40" s="52">
        <v>1.8181818181818119</v>
      </c>
    </row>
    <row r="41" spans="2:15" x14ac:dyDescent="0.3">
      <c r="B41" s="61" t="s">
        <v>67</v>
      </c>
      <c r="C41" s="44" t="s">
        <v>50</v>
      </c>
      <c r="D41" s="45">
        <v>1.6666666666666667</v>
      </c>
      <c r="E41" s="46">
        <v>2.4666666666666668</v>
      </c>
      <c r="F41" s="47">
        <v>1.6666666666666667</v>
      </c>
      <c r="G41" s="48">
        <v>2.4666666666666668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61" t="s">
        <v>68</v>
      </c>
      <c r="C42" s="44" t="s">
        <v>50</v>
      </c>
      <c r="D42" s="45">
        <v>1.3333333333333333</v>
      </c>
      <c r="E42" s="46">
        <v>2.67</v>
      </c>
      <c r="F42" s="47">
        <v>1.3333333333333333</v>
      </c>
      <c r="G42" s="48">
        <v>3</v>
      </c>
      <c r="H42" s="49">
        <v>0</v>
      </c>
      <c r="I42" s="50">
        <v>-11.000000000000004</v>
      </c>
      <c r="J42" s="51">
        <v>0</v>
      </c>
      <c r="K42" s="50">
        <v>-11.000000000000004</v>
      </c>
      <c r="L42" s="51">
        <v>33.333333333333329</v>
      </c>
      <c r="M42" s="50">
        <v>-11.000000000000004</v>
      </c>
      <c r="N42" s="51">
        <v>33.333333333333329</v>
      </c>
      <c r="O42" s="52">
        <v>-2.9090909090909114</v>
      </c>
    </row>
    <row r="43" spans="2:15" x14ac:dyDescent="0.3">
      <c r="B43" s="59" t="s">
        <v>74</v>
      </c>
      <c r="C43" s="44" t="s">
        <v>50</v>
      </c>
      <c r="D43" s="45">
        <v>7</v>
      </c>
      <c r="E43" s="46">
        <v>20</v>
      </c>
      <c r="F43" s="47">
        <v>6.2</v>
      </c>
      <c r="G43" s="48">
        <v>16</v>
      </c>
      <c r="H43" s="49">
        <v>12.90322580645161</v>
      </c>
      <c r="I43" s="50">
        <v>25</v>
      </c>
      <c r="J43" s="51">
        <v>-22.222222222222221</v>
      </c>
      <c r="K43" s="50">
        <v>-16.666666666666664</v>
      </c>
      <c r="L43" s="51">
        <v>-70.833333333333343</v>
      </c>
      <c r="M43" s="50">
        <v>-44.444444444444443</v>
      </c>
      <c r="N43" s="51">
        <v>-68.181818181818173</v>
      </c>
      <c r="O43" s="52">
        <v>-50</v>
      </c>
    </row>
    <row r="44" spans="2:15" x14ac:dyDescent="0.3">
      <c r="B44" s="59" t="s">
        <v>77</v>
      </c>
      <c r="C44" s="44" t="s">
        <v>50</v>
      </c>
      <c r="D44" s="45">
        <v>5</v>
      </c>
      <c r="E44" s="46">
        <v>10</v>
      </c>
      <c r="F44" s="47">
        <v>6</v>
      </c>
      <c r="G44" s="48">
        <v>11.5</v>
      </c>
      <c r="H44" s="49">
        <v>-16.666666666666664</v>
      </c>
      <c r="I44" s="50">
        <v>-13.043478260869565</v>
      </c>
      <c r="J44" s="51">
        <v>25</v>
      </c>
      <c r="K44" s="50">
        <v>17.647058823529413</v>
      </c>
      <c r="L44" s="51">
        <v>42.857142857142854</v>
      </c>
      <c r="M44" s="50">
        <v>25</v>
      </c>
      <c r="N44" s="51">
        <v>66.666666666666657</v>
      </c>
      <c r="O44" s="52">
        <v>33.333333333333329</v>
      </c>
    </row>
    <row r="45" spans="2:15" x14ac:dyDescent="0.3">
      <c r="B45" s="59" t="s">
        <v>78</v>
      </c>
      <c r="C45" s="44" t="s">
        <v>50</v>
      </c>
      <c r="D45" s="45">
        <v>3</v>
      </c>
      <c r="E45" s="46">
        <v>8</v>
      </c>
      <c r="F45" s="47">
        <v>3</v>
      </c>
      <c r="G45" s="48">
        <v>7</v>
      </c>
      <c r="H45" s="49">
        <v>0</v>
      </c>
      <c r="I45" s="50">
        <v>14.285714285714285</v>
      </c>
      <c r="J45" s="51">
        <v>-25</v>
      </c>
      <c r="K45" s="50">
        <v>14.285714285714285</v>
      </c>
      <c r="L45" s="51"/>
      <c r="M45" s="50"/>
      <c r="N45" s="51"/>
      <c r="O45" s="52"/>
    </row>
    <row r="46" spans="2:15" x14ac:dyDescent="0.3">
      <c r="B46" s="59" t="s">
        <v>79</v>
      </c>
      <c r="C46" s="44" t="s">
        <v>50</v>
      </c>
      <c r="D46" s="45">
        <v>2.5</v>
      </c>
      <c r="E46" s="46">
        <v>7</v>
      </c>
      <c r="F46" s="47">
        <v>4</v>
      </c>
      <c r="G46" s="48">
        <v>10</v>
      </c>
      <c r="H46" s="49">
        <v>-37.5</v>
      </c>
      <c r="I46" s="50">
        <v>-30</v>
      </c>
      <c r="J46" s="51">
        <v>-72.222222222222214</v>
      </c>
      <c r="K46" s="50">
        <v>-30</v>
      </c>
      <c r="L46" s="51"/>
      <c r="M46" s="50"/>
      <c r="N46" s="51"/>
      <c r="O46" s="52"/>
    </row>
    <row r="47" spans="2:15" ht="21" thickBot="1" x14ac:dyDescent="0.35">
      <c r="B47" s="59" t="s">
        <v>80</v>
      </c>
      <c r="C47" s="44" t="s">
        <v>50</v>
      </c>
      <c r="D47" s="45">
        <v>5</v>
      </c>
      <c r="E47" s="46">
        <v>7</v>
      </c>
      <c r="F47" s="47">
        <v>6</v>
      </c>
      <c r="G47" s="48">
        <v>7</v>
      </c>
      <c r="H47" s="49">
        <v>-16.666666666666664</v>
      </c>
      <c r="I47" s="50">
        <v>0</v>
      </c>
      <c r="J47" s="51"/>
      <c r="K47" s="50"/>
      <c r="L47" s="51"/>
      <c r="M47" s="50"/>
      <c r="N47" s="51"/>
      <c r="O47" s="52"/>
    </row>
    <row r="48" spans="2:15" ht="21" thickBot="1" x14ac:dyDescent="0.35">
      <c r="B48" s="37" t="s">
        <v>81</v>
      </c>
      <c r="C48" s="38"/>
      <c r="D48" s="63"/>
      <c r="E48" s="63"/>
      <c r="F48" s="63"/>
      <c r="G48" s="63"/>
      <c r="H48" s="64"/>
      <c r="I48" s="65"/>
      <c r="J48" s="65"/>
      <c r="K48" s="65"/>
      <c r="L48" s="65"/>
      <c r="M48" s="65"/>
      <c r="N48" s="65"/>
      <c r="O48" s="66"/>
    </row>
    <row r="49" spans="2:15" x14ac:dyDescent="0.3">
      <c r="B49" s="58" t="s">
        <v>17</v>
      </c>
      <c r="C49" s="67" t="s">
        <v>50</v>
      </c>
      <c r="D49" s="45">
        <v>8</v>
      </c>
      <c r="E49" s="46">
        <v>20</v>
      </c>
      <c r="F49" s="47">
        <v>8</v>
      </c>
      <c r="G49" s="48">
        <v>20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7" t="s">
        <v>32</v>
      </c>
      <c r="C50" s="67" t="s">
        <v>50</v>
      </c>
      <c r="D50" s="45">
        <v>8</v>
      </c>
      <c r="E50" s="46">
        <v>10</v>
      </c>
      <c r="F50" s="47">
        <v>8</v>
      </c>
      <c r="G50" s="48">
        <v>12</v>
      </c>
      <c r="H50" s="49">
        <v>0</v>
      </c>
      <c r="I50" s="50">
        <v>-16.666666666666664</v>
      </c>
      <c r="J50" s="51">
        <v>-16.666666666666664</v>
      </c>
      <c r="K50" s="50">
        <v>-16.666666666666664</v>
      </c>
      <c r="L50" s="51">
        <v>14.285714285714285</v>
      </c>
      <c r="M50" s="50">
        <v>11.111111111111111</v>
      </c>
      <c r="N50" s="51">
        <v>14.285714285714285</v>
      </c>
      <c r="O50" s="52">
        <v>0</v>
      </c>
    </row>
    <row r="51" spans="2:15" x14ac:dyDescent="0.3">
      <c r="B51" s="57" t="s">
        <v>33</v>
      </c>
      <c r="C51" s="67" t="s">
        <v>50</v>
      </c>
      <c r="D51" s="45">
        <v>9.4</v>
      </c>
      <c r="E51" s="46">
        <v>10</v>
      </c>
      <c r="F51" s="47">
        <v>9</v>
      </c>
      <c r="G51" s="48">
        <v>11</v>
      </c>
      <c r="H51" s="49">
        <v>4.4444444444444482</v>
      </c>
      <c r="I51" s="50">
        <v>-9.0909090909090917</v>
      </c>
      <c r="J51" s="51">
        <v>17.500000000000004</v>
      </c>
      <c r="K51" s="50">
        <v>-12.280701754385968</v>
      </c>
      <c r="L51" s="51">
        <v>4.4444444444444482</v>
      </c>
      <c r="M51" s="50">
        <v>-16.666666666666664</v>
      </c>
      <c r="N51" s="51">
        <v>17.500000000000004</v>
      </c>
      <c r="O51" s="52">
        <v>-4.7619047619047619</v>
      </c>
    </row>
    <row r="52" spans="2:15" x14ac:dyDescent="0.3">
      <c r="B52" s="57" t="s">
        <v>34</v>
      </c>
      <c r="C52" s="67" t="s">
        <v>50</v>
      </c>
      <c r="D52" s="45">
        <v>8</v>
      </c>
      <c r="E52" s="46">
        <v>11</v>
      </c>
      <c r="F52" s="47">
        <v>6</v>
      </c>
      <c r="G52" s="48">
        <v>12</v>
      </c>
      <c r="H52" s="49">
        <v>33.333333333333329</v>
      </c>
      <c r="I52" s="50">
        <v>-8.3333333333333321</v>
      </c>
      <c r="J52" s="51">
        <v>0</v>
      </c>
      <c r="K52" s="50">
        <v>-8.3333333333333321</v>
      </c>
      <c r="L52" s="51">
        <v>14.285714285714285</v>
      </c>
      <c r="M52" s="50">
        <v>22.222222222222221</v>
      </c>
      <c r="N52" s="51">
        <v>14.285714285714285</v>
      </c>
      <c r="O52" s="52">
        <v>10</v>
      </c>
    </row>
    <row r="53" spans="2:15" ht="21" thickBot="1" x14ac:dyDescent="0.35">
      <c r="B53" s="57" t="s">
        <v>45</v>
      </c>
      <c r="C53" s="67" t="s">
        <v>50</v>
      </c>
      <c r="D53" s="45">
        <v>0.6</v>
      </c>
      <c r="E53" s="46">
        <v>0.7</v>
      </c>
      <c r="F53" s="47">
        <v>0.6</v>
      </c>
      <c r="G53" s="48">
        <v>2.5</v>
      </c>
      <c r="H53" s="49">
        <v>0</v>
      </c>
      <c r="I53" s="50">
        <v>-72</v>
      </c>
      <c r="J53" s="51">
        <v>0</v>
      </c>
      <c r="K53" s="50">
        <v>-72</v>
      </c>
      <c r="L53" s="51">
        <v>-40</v>
      </c>
      <c r="M53" s="50">
        <v>-50</v>
      </c>
      <c r="N53" s="51">
        <v>-60</v>
      </c>
      <c r="O53" s="52">
        <v>-72</v>
      </c>
    </row>
    <row r="54" spans="2:15" ht="21" thickBot="1" x14ac:dyDescent="0.35">
      <c r="B54" s="37" t="s">
        <v>84</v>
      </c>
      <c r="C54" s="38"/>
      <c r="D54" s="63"/>
      <c r="E54" s="63"/>
      <c r="F54" s="63"/>
      <c r="G54" s="63"/>
      <c r="H54" s="64"/>
      <c r="I54" s="65"/>
      <c r="J54" s="65"/>
      <c r="K54" s="65"/>
      <c r="L54" s="65"/>
      <c r="M54" s="65"/>
      <c r="N54" s="65"/>
      <c r="O54" s="66"/>
    </row>
    <row r="55" spans="2:15" x14ac:dyDescent="0.3">
      <c r="B55" s="58" t="s">
        <v>85</v>
      </c>
      <c r="C55" s="67" t="s">
        <v>50</v>
      </c>
      <c r="D55" s="45">
        <v>3.5</v>
      </c>
      <c r="E55" s="46">
        <v>10</v>
      </c>
      <c r="F55" s="47">
        <v>3.5</v>
      </c>
      <c r="G55" s="48">
        <v>10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86</v>
      </c>
      <c r="C56" s="44" t="s">
        <v>50</v>
      </c>
      <c r="D56" s="45">
        <v>0.85</v>
      </c>
      <c r="E56" s="46">
        <v>3</v>
      </c>
      <c r="F56" s="47">
        <v>1.35</v>
      </c>
      <c r="G56" s="48">
        <v>3.7</v>
      </c>
      <c r="H56" s="49">
        <v>-37.037037037037038</v>
      </c>
      <c r="I56" s="50">
        <v>-18.918918918918923</v>
      </c>
      <c r="J56" s="51">
        <v>-37.037037037037038</v>
      </c>
      <c r="K56" s="50">
        <v>36.363636363636353</v>
      </c>
      <c r="L56" s="51">
        <v>-37.037037037037038</v>
      </c>
      <c r="M56" s="50">
        <v>-25</v>
      </c>
      <c r="N56" s="51">
        <v>-57.499999999999993</v>
      </c>
      <c r="O56" s="52">
        <v>-25</v>
      </c>
    </row>
    <row r="57" spans="2:15" x14ac:dyDescent="0.3">
      <c r="B57" s="58" t="s">
        <v>87</v>
      </c>
      <c r="C57" s="44" t="s">
        <v>50</v>
      </c>
      <c r="D57" s="45">
        <v>3.4444444444444446</v>
      </c>
      <c r="E57" s="46">
        <v>5</v>
      </c>
      <c r="F57" s="47">
        <v>3.1111111111111112</v>
      </c>
      <c r="G57" s="48">
        <v>5.2222222222222223</v>
      </c>
      <c r="H57" s="49">
        <v>10.714285714285719</v>
      </c>
      <c r="I57" s="50">
        <v>-4.2553191489361719</v>
      </c>
      <c r="J57" s="51">
        <v>1.3071895424836686</v>
      </c>
      <c r="K57" s="50">
        <v>-7.4074074074074137</v>
      </c>
      <c r="L57" s="51">
        <v>-13.888888888888884</v>
      </c>
      <c r="M57" s="50">
        <v>-8.1632653061224527</v>
      </c>
      <c r="N57" s="51">
        <v>-13.888888888888884</v>
      </c>
      <c r="O57" s="52">
        <v>-9.0909090909090917</v>
      </c>
    </row>
    <row r="58" spans="2:15" x14ac:dyDescent="0.3">
      <c r="B58" s="56" t="s">
        <v>47</v>
      </c>
      <c r="C58" s="44" t="s">
        <v>50</v>
      </c>
      <c r="D58" s="45">
        <v>3</v>
      </c>
      <c r="E58" s="46">
        <v>5</v>
      </c>
      <c r="F58" s="47">
        <v>3</v>
      </c>
      <c r="G58" s="48">
        <v>5</v>
      </c>
      <c r="H58" s="49">
        <v>0</v>
      </c>
      <c r="I58" s="50">
        <v>0</v>
      </c>
      <c r="J58" s="51">
        <v>0</v>
      </c>
      <c r="K58" s="50">
        <v>-9.0909090909090917</v>
      </c>
      <c r="L58" s="51">
        <v>-20</v>
      </c>
      <c r="M58" s="50">
        <v>-16.666666666666664</v>
      </c>
      <c r="N58" s="51">
        <v>-28.571428571428577</v>
      </c>
      <c r="O58" s="52">
        <v>-23.076923076923077</v>
      </c>
    </row>
    <row r="59" spans="2:15" x14ac:dyDescent="0.3">
      <c r="B59" s="58" t="s">
        <v>88</v>
      </c>
      <c r="C59" s="44" t="s">
        <v>50</v>
      </c>
      <c r="D59" s="45">
        <v>6</v>
      </c>
      <c r="E59" s="46">
        <v>9</v>
      </c>
      <c r="F59" s="47">
        <v>6</v>
      </c>
      <c r="G59" s="48">
        <v>9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x14ac:dyDescent="0.3">
      <c r="B60" s="58" t="s">
        <v>89</v>
      </c>
      <c r="C60" s="44" t="s">
        <v>50</v>
      </c>
      <c r="D60" s="45">
        <v>5</v>
      </c>
      <c r="E60" s="46">
        <v>9</v>
      </c>
      <c r="F60" s="47">
        <v>5</v>
      </c>
      <c r="G60" s="48">
        <v>9</v>
      </c>
      <c r="H60" s="49">
        <v>0</v>
      </c>
      <c r="I60" s="50">
        <v>0</v>
      </c>
      <c r="J60" s="51">
        <v>0</v>
      </c>
      <c r="K60" s="50">
        <v>0</v>
      </c>
      <c r="L60" s="51">
        <v>-3.8461538461538494</v>
      </c>
      <c r="M60" s="50">
        <v>0</v>
      </c>
      <c r="N60" s="51">
        <v>-3.8461538461538494</v>
      </c>
      <c r="O60" s="52">
        <v>0</v>
      </c>
    </row>
    <row r="61" spans="2:15" x14ac:dyDescent="0.3">
      <c r="B61" s="58" t="s">
        <v>49</v>
      </c>
      <c r="C61" s="44">
        <v>0</v>
      </c>
      <c r="D61" s="45">
        <v>5.2</v>
      </c>
      <c r="E61" s="46">
        <v>6.5</v>
      </c>
      <c r="F61" s="47">
        <v>4.5</v>
      </c>
      <c r="G61" s="48">
        <v>6.5</v>
      </c>
      <c r="H61" s="49">
        <v>15.555555555555559</v>
      </c>
      <c r="I61" s="50">
        <v>0</v>
      </c>
      <c r="J61" s="51">
        <v>4.0000000000000036</v>
      </c>
      <c r="K61" s="50">
        <v>-7.1428571428571423</v>
      </c>
      <c r="L61" s="51">
        <v>4.0000000000000036</v>
      </c>
      <c r="M61" s="50">
        <v>-7.1428571428571423</v>
      </c>
      <c r="N61" s="51">
        <v>0</v>
      </c>
      <c r="O61" s="52">
        <v>-7.1428571428571423</v>
      </c>
    </row>
    <row r="62" spans="2:15" x14ac:dyDescent="0.3">
      <c r="B62" s="58" t="s">
        <v>90</v>
      </c>
      <c r="C62" s="44" t="s">
        <v>50</v>
      </c>
      <c r="D62" s="45">
        <v>4</v>
      </c>
      <c r="E62" s="46">
        <v>6</v>
      </c>
      <c r="F62" s="47">
        <v>4</v>
      </c>
      <c r="G62" s="48">
        <v>6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92</v>
      </c>
      <c r="C63" s="44" t="s">
        <v>50</v>
      </c>
      <c r="D63" s="45">
        <v>4</v>
      </c>
      <c r="E63" s="46">
        <v>10</v>
      </c>
      <c r="F63" s="47">
        <v>4</v>
      </c>
      <c r="G63" s="48">
        <v>10</v>
      </c>
      <c r="H63" s="49">
        <v>0</v>
      </c>
      <c r="I63" s="50">
        <v>0</v>
      </c>
      <c r="J63" s="51">
        <v>0</v>
      </c>
      <c r="K63" s="50">
        <v>0</v>
      </c>
      <c r="L63" s="51">
        <v>0</v>
      </c>
      <c r="M63" s="50">
        <v>25</v>
      </c>
      <c r="N63" s="51">
        <v>0</v>
      </c>
      <c r="O63" s="52">
        <v>25</v>
      </c>
    </row>
    <row r="64" spans="2:15" x14ac:dyDescent="0.3">
      <c r="B64" s="56" t="s">
        <v>75</v>
      </c>
      <c r="C64" s="44" t="s">
        <v>50</v>
      </c>
      <c r="D64" s="45">
        <v>5</v>
      </c>
      <c r="E64" s="46">
        <v>8</v>
      </c>
      <c r="F64" s="47">
        <v>5</v>
      </c>
      <c r="G64" s="48">
        <v>8</v>
      </c>
      <c r="H64" s="49">
        <v>0</v>
      </c>
      <c r="I64" s="50">
        <v>0</v>
      </c>
      <c r="J64" s="51">
        <v>4.1666666666666705</v>
      </c>
      <c r="K64" s="50">
        <v>0</v>
      </c>
      <c r="L64" s="51">
        <v>-10.714285714285708</v>
      </c>
      <c r="M64" s="50">
        <v>-11.111111111111111</v>
      </c>
      <c r="N64" s="51">
        <v>25</v>
      </c>
      <c r="O64" s="52">
        <v>-20</v>
      </c>
    </row>
    <row r="65" spans="2:16" x14ac:dyDescent="0.3">
      <c r="B65" s="58" t="s">
        <v>93</v>
      </c>
      <c r="C65" s="44" t="s">
        <v>50</v>
      </c>
      <c r="D65" s="45">
        <v>3</v>
      </c>
      <c r="E65" s="46">
        <v>5</v>
      </c>
      <c r="F65" s="47">
        <v>3.3</v>
      </c>
      <c r="G65" s="48">
        <v>5</v>
      </c>
      <c r="H65" s="49">
        <v>-9.0909090909090864</v>
      </c>
      <c r="I65" s="50">
        <v>0</v>
      </c>
      <c r="J65" s="51">
        <v>0</v>
      </c>
      <c r="K65" s="50">
        <v>-16.666666666666664</v>
      </c>
      <c r="L65" s="51">
        <v>-20</v>
      </c>
      <c r="M65" s="50">
        <v>-28.571428571428569</v>
      </c>
      <c r="N65" s="51">
        <v>-25</v>
      </c>
      <c r="O65" s="52">
        <v>-28.571428571428569</v>
      </c>
    </row>
    <row r="66" spans="2:16" x14ac:dyDescent="0.3">
      <c r="B66" s="58" t="s">
        <v>94</v>
      </c>
      <c r="C66" s="44" t="s">
        <v>50</v>
      </c>
      <c r="D66" s="45">
        <v>4.5</v>
      </c>
      <c r="E66" s="46">
        <v>6</v>
      </c>
      <c r="F66" s="47">
        <v>3.75</v>
      </c>
      <c r="G66" s="48">
        <v>6</v>
      </c>
      <c r="H66" s="49">
        <v>20</v>
      </c>
      <c r="I66" s="50">
        <v>0</v>
      </c>
      <c r="J66" s="51">
        <v>24.999999999999996</v>
      </c>
      <c r="K66" s="50">
        <v>0</v>
      </c>
      <c r="L66" s="51">
        <v>20</v>
      </c>
      <c r="M66" s="50">
        <v>0</v>
      </c>
      <c r="N66" s="51">
        <v>20</v>
      </c>
      <c r="O66" s="52">
        <v>0</v>
      </c>
    </row>
    <row r="67" spans="2:16" ht="21" thickBot="1" x14ac:dyDescent="0.35">
      <c r="B67" s="68" t="s">
        <v>95</v>
      </c>
      <c r="C67" s="69" t="s">
        <v>50</v>
      </c>
      <c r="D67" s="70">
        <v>1</v>
      </c>
      <c r="E67" s="71">
        <v>11.5</v>
      </c>
      <c r="F67" s="72">
        <v>6.666666666666667</v>
      </c>
      <c r="G67" s="73">
        <v>13</v>
      </c>
      <c r="H67" s="74">
        <v>-85</v>
      </c>
      <c r="I67" s="75">
        <v>-11.538461538461538</v>
      </c>
      <c r="J67" s="76">
        <v>-85</v>
      </c>
      <c r="K67" s="75">
        <v>-28.125</v>
      </c>
      <c r="L67" s="76">
        <v>-86.666666666666671</v>
      </c>
      <c r="M67" s="75">
        <v>-39.473684210526315</v>
      </c>
      <c r="N67" s="76">
        <v>-86.666666666666671</v>
      </c>
      <c r="O67" s="77">
        <v>-39.473684210526315</v>
      </c>
    </row>
    <row r="71" spans="2:16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6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6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6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6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6" ht="21" thickBot="1" x14ac:dyDescent="0.35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6" x14ac:dyDescent="0.3">
      <c r="B77" s="1"/>
      <c r="C77" s="2"/>
      <c r="D77" s="3" t="s">
        <v>0</v>
      </c>
      <c r="E77" s="4"/>
      <c r="F77" s="3"/>
      <c r="G77" s="3"/>
      <c r="H77" s="5" t="s">
        <v>1</v>
      </c>
      <c r="I77" s="6"/>
      <c r="J77" s="6"/>
      <c r="K77" s="6"/>
      <c r="L77" s="7"/>
      <c r="M77" s="7"/>
      <c r="N77" s="7"/>
      <c r="O77" s="8"/>
    </row>
    <row r="78" spans="2:16" ht="60.75" x14ac:dyDescent="0.3">
      <c r="B78" s="9" t="s">
        <v>2</v>
      </c>
      <c r="C78" s="10" t="s">
        <v>3</v>
      </c>
      <c r="D78" s="11">
        <v>42922</v>
      </c>
      <c r="E78" s="12"/>
      <c r="F78" s="13">
        <v>42915</v>
      </c>
      <c r="G78" s="14"/>
      <c r="H78" s="15" t="s">
        <v>4</v>
      </c>
      <c r="I78" s="16"/>
      <c r="J78" s="17" t="s">
        <v>5</v>
      </c>
      <c r="K78" s="16"/>
      <c r="L78" s="17" t="s">
        <v>6</v>
      </c>
      <c r="M78" s="16"/>
      <c r="N78" s="17" t="s">
        <v>7</v>
      </c>
      <c r="O78" s="18"/>
      <c r="P78"/>
    </row>
    <row r="79" spans="2:16" ht="21" thickBot="1" x14ac:dyDescent="0.35">
      <c r="B79" s="19"/>
      <c r="C79" s="20"/>
      <c r="D79" s="21" t="s">
        <v>8</v>
      </c>
      <c r="E79" s="22" t="s">
        <v>9</v>
      </c>
      <c r="F79" s="23" t="s">
        <v>8</v>
      </c>
      <c r="G79" s="24" t="s">
        <v>9</v>
      </c>
      <c r="H79" s="25" t="s">
        <v>8</v>
      </c>
      <c r="I79" s="26" t="s">
        <v>9</v>
      </c>
      <c r="J79" s="27" t="s">
        <v>8</v>
      </c>
      <c r="K79" s="26" t="s">
        <v>9</v>
      </c>
      <c r="L79" s="27" t="s">
        <v>8</v>
      </c>
      <c r="M79" s="26" t="s">
        <v>9</v>
      </c>
      <c r="N79" s="27" t="s">
        <v>8</v>
      </c>
      <c r="O79" s="28" t="s">
        <v>9</v>
      </c>
      <c r="P79"/>
    </row>
    <row r="80" spans="2:16" ht="21" thickBot="1" x14ac:dyDescent="0.35">
      <c r="B80" s="29">
        <v>1</v>
      </c>
      <c r="C80" s="30">
        <v>2</v>
      </c>
      <c r="D80" s="31">
        <v>3</v>
      </c>
      <c r="E80" s="32">
        <v>4</v>
      </c>
      <c r="F80" s="32">
        <v>5</v>
      </c>
      <c r="G80" s="33">
        <v>6</v>
      </c>
      <c r="H80" s="34">
        <v>7</v>
      </c>
      <c r="I80" s="35">
        <v>8</v>
      </c>
      <c r="J80" s="35">
        <v>9</v>
      </c>
      <c r="K80" s="35">
        <v>10</v>
      </c>
      <c r="L80" s="35">
        <v>11</v>
      </c>
      <c r="M80" s="35">
        <v>12</v>
      </c>
      <c r="N80" s="35">
        <v>13</v>
      </c>
      <c r="O80" s="36">
        <v>14</v>
      </c>
      <c r="P80"/>
    </row>
    <row r="81" spans="2:16" ht="21" thickBot="1" x14ac:dyDescent="0.35">
      <c r="B81" s="37" t="s">
        <v>10</v>
      </c>
      <c r="C81" s="38"/>
      <c r="D81" s="39"/>
      <c r="E81" s="39"/>
      <c r="F81" s="39"/>
      <c r="G81" s="39"/>
      <c r="H81" s="40"/>
      <c r="I81" s="41"/>
      <c r="J81" s="41"/>
      <c r="K81" s="41"/>
      <c r="L81" s="41"/>
      <c r="M81" s="41"/>
      <c r="N81" s="41"/>
      <c r="O81" s="42"/>
      <c r="P81"/>
    </row>
    <row r="82" spans="2:16" x14ac:dyDescent="0.3">
      <c r="B82" s="43" t="s">
        <v>11</v>
      </c>
      <c r="C82" s="44" t="s">
        <v>50</v>
      </c>
      <c r="D82" s="45">
        <v>0.7</v>
      </c>
      <c r="E82" s="46">
        <v>2.5</v>
      </c>
      <c r="F82" s="47">
        <v>0.7</v>
      </c>
      <c r="G82" s="48">
        <v>2.5</v>
      </c>
      <c r="H82" s="49">
        <v>0</v>
      </c>
      <c r="I82" s="50">
        <v>0</v>
      </c>
      <c r="J82" s="51">
        <v>0</v>
      </c>
      <c r="K82" s="50">
        <v>0</v>
      </c>
      <c r="L82" s="51">
        <v>0</v>
      </c>
      <c r="M82" s="50">
        <v>0</v>
      </c>
      <c r="N82" s="51">
        <v>39.999999999999993</v>
      </c>
      <c r="O82" s="52">
        <v>108.33333333333334</v>
      </c>
      <c r="P82"/>
    </row>
    <row r="83" spans="2:16" x14ac:dyDescent="0.3">
      <c r="B83" s="54" t="s">
        <v>12</v>
      </c>
      <c r="C83" s="44" t="s">
        <v>50</v>
      </c>
      <c r="D83" s="45">
        <v>0.9</v>
      </c>
      <c r="E83" s="46">
        <v>3</v>
      </c>
      <c r="F83" s="47">
        <v>1.5</v>
      </c>
      <c r="G83" s="48">
        <v>3</v>
      </c>
      <c r="H83" s="49">
        <v>-40</v>
      </c>
      <c r="I83" s="50">
        <v>0</v>
      </c>
      <c r="J83" s="51">
        <v>-9.9999999999999982</v>
      </c>
      <c r="K83" s="50">
        <v>-11.764705882352938</v>
      </c>
      <c r="L83" s="51">
        <v>-67.857142857142861</v>
      </c>
      <c r="M83" s="50">
        <v>-25</v>
      </c>
      <c r="N83" s="51">
        <v>-77.5</v>
      </c>
      <c r="O83" s="52">
        <v>-25</v>
      </c>
    </row>
    <row r="84" spans="2:16" x14ac:dyDescent="0.3">
      <c r="B84" s="54" t="s">
        <v>13</v>
      </c>
      <c r="C84" s="44" t="s">
        <v>40</v>
      </c>
      <c r="D84" s="45">
        <v>1.2</v>
      </c>
      <c r="E84" s="46">
        <v>2</v>
      </c>
      <c r="F84" s="47">
        <v>1.2</v>
      </c>
      <c r="G84" s="48">
        <v>2</v>
      </c>
      <c r="H84" s="49">
        <v>0</v>
      </c>
      <c r="I84" s="50">
        <v>0</v>
      </c>
      <c r="J84" s="51">
        <v>0</v>
      </c>
      <c r="K84" s="50">
        <v>0</v>
      </c>
      <c r="L84" s="51">
        <v>0</v>
      </c>
      <c r="M84" s="50">
        <v>0</v>
      </c>
      <c r="N84" s="51">
        <v>-40</v>
      </c>
      <c r="O84" s="52">
        <v>-27.27272727272727</v>
      </c>
    </row>
    <row r="85" spans="2:16" x14ac:dyDescent="0.3">
      <c r="B85" s="54" t="s">
        <v>14</v>
      </c>
      <c r="C85" s="44" t="s">
        <v>50</v>
      </c>
      <c r="D85" s="45">
        <v>8</v>
      </c>
      <c r="E85" s="46">
        <v>17.5</v>
      </c>
      <c r="F85" s="47">
        <v>8</v>
      </c>
      <c r="G85" s="48">
        <v>17.5</v>
      </c>
      <c r="H85" s="49">
        <v>0</v>
      </c>
      <c r="I85" s="50">
        <v>0</v>
      </c>
      <c r="J85" s="51">
        <v>0</v>
      </c>
      <c r="K85" s="50">
        <v>0</v>
      </c>
      <c r="L85" s="51">
        <v>-20</v>
      </c>
      <c r="M85" s="50">
        <v>0</v>
      </c>
      <c r="N85" s="51">
        <v>-20</v>
      </c>
      <c r="O85" s="52">
        <v>0</v>
      </c>
    </row>
    <row r="86" spans="2:16" x14ac:dyDescent="0.3">
      <c r="B86" s="55" t="s">
        <v>15</v>
      </c>
      <c r="C86" s="44" t="s">
        <v>50</v>
      </c>
      <c r="D86" s="45">
        <v>0.55000000000000004</v>
      </c>
      <c r="E86" s="46">
        <v>3.5</v>
      </c>
      <c r="F86" s="47">
        <v>0.55000000000000004</v>
      </c>
      <c r="G86" s="48">
        <v>1.8</v>
      </c>
      <c r="H86" s="49">
        <v>0</v>
      </c>
      <c r="I86" s="50">
        <v>94.444444444444443</v>
      </c>
      <c r="J86" s="51">
        <v>22.222222222222229</v>
      </c>
      <c r="K86" s="50">
        <v>94.444444444444443</v>
      </c>
      <c r="L86" s="51">
        <v>10.000000000000009</v>
      </c>
      <c r="M86" s="50">
        <v>94.444444444444443</v>
      </c>
      <c r="N86" s="51">
        <v>37.500000000000007</v>
      </c>
      <c r="O86" s="52">
        <v>94.444444444444443</v>
      </c>
    </row>
    <row r="87" spans="2:16" x14ac:dyDescent="0.3">
      <c r="B87" s="55" t="s">
        <v>16</v>
      </c>
      <c r="C87" s="44" t="s">
        <v>50</v>
      </c>
      <c r="D87" s="45">
        <v>1.4</v>
      </c>
      <c r="E87" s="46">
        <v>2.4</v>
      </c>
      <c r="F87" s="47">
        <v>1.5</v>
      </c>
      <c r="G87" s="48">
        <v>2.6</v>
      </c>
      <c r="H87" s="49">
        <v>-6.6666666666666723</v>
      </c>
      <c r="I87" s="50">
        <v>-7.6923076923076987</v>
      </c>
      <c r="J87" s="51">
        <v>-30.000000000000004</v>
      </c>
      <c r="K87" s="50">
        <v>-29.411764705882355</v>
      </c>
      <c r="L87" s="51">
        <v>-44.000000000000007</v>
      </c>
      <c r="M87" s="50">
        <v>-47.826086956521735</v>
      </c>
      <c r="N87" s="51">
        <v>-53.333333333333336</v>
      </c>
      <c r="O87" s="52">
        <v>-47.826086956521735</v>
      </c>
    </row>
    <row r="88" spans="2:16" x14ac:dyDescent="0.3">
      <c r="B88" s="56" t="s">
        <v>17</v>
      </c>
      <c r="C88" s="44" t="e">
        <v>#N/A</v>
      </c>
      <c r="D88" s="45" t="e">
        <v>#N/A</v>
      </c>
      <c r="E88" s="46" t="e">
        <v>#N/A</v>
      </c>
      <c r="F88" s="47" t="e">
        <v>#N/A</v>
      </c>
      <c r="G88" s="48" t="e">
        <v>#N/A</v>
      </c>
      <c r="H88" s="49" t="e">
        <v>#N/A</v>
      </c>
      <c r="I88" s="50" t="e">
        <v>#N/A</v>
      </c>
      <c r="J88" s="51" t="e">
        <v>#N/A</v>
      </c>
      <c r="K88" s="50" t="e">
        <v>#N/A</v>
      </c>
      <c r="L88" s="51" t="e">
        <v>#N/A</v>
      </c>
      <c r="M88" s="50" t="e">
        <v>#N/A</v>
      </c>
      <c r="N88" s="51" t="e">
        <v>#N/A</v>
      </c>
      <c r="O88" s="52" t="e">
        <v>#N/A</v>
      </c>
    </row>
    <row r="89" spans="2:16" x14ac:dyDescent="0.3">
      <c r="B89" s="56" t="s">
        <v>18</v>
      </c>
      <c r="C89" s="44" t="e">
        <v>#N/A</v>
      </c>
      <c r="D89" s="45" t="e">
        <v>#N/A</v>
      </c>
      <c r="E89" s="46" t="e">
        <v>#N/A</v>
      </c>
      <c r="F89" s="47" t="e">
        <v>#N/A</v>
      </c>
      <c r="G89" s="48" t="e">
        <v>#N/A</v>
      </c>
      <c r="H89" s="49" t="e">
        <v>#N/A</v>
      </c>
      <c r="I89" s="50" t="e">
        <v>#N/A</v>
      </c>
      <c r="J89" s="51" t="e">
        <v>#N/A</v>
      </c>
      <c r="K89" s="50" t="e">
        <v>#N/A</v>
      </c>
      <c r="L89" s="51" t="e">
        <v>#N/A</v>
      </c>
      <c r="M89" s="50" t="e">
        <v>#N/A</v>
      </c>
      <c r="N89" s="51" t="e">
        <v>#N/A</v>
      </c>
      <c r="O89" s="52" t="e">
        <v>#N/A</v>
      </c>
    </row>
    <row r="90" spans="2:16" x14ac:dyDescent="0.3">
      <c r="B90" s="56" t="s">
        <v>19</v>
      </c>
      <c r="C90" s="44" t="s">
        <v>50</v>
      </c>
      <c r="D90" s="45">
        <v>0.75</v>
      </c>
      <c r="E90" s="46">
        <v>1.5</v>
      </c>
      <c r="F90" s="47">
        <v>0.75</v>
      </c>
      <c r="G90" s="48">
        <v>2</v>
      </c>
      <c r="H90" s="49">
        <v>0</v>
      </c>
      <c r="I90" s="50">
        <v>-25</v>
      </c>
      <c r="J90" s="51">
        <v>0</v>
      </c>
      <c r="K90" s="50">
        <v>-25</v>
      </c>
      <c r="L90" s="51">
        <v>0</v>
      </c>
      <c r="M90" s="50">
        <v>0</v>
      </c>
      <c r="N90" s="51">
        <v>0</v>
      </c>
      <c r="O90" s="52">
        <v>7.1428571428571495</v>
      </c>
    </row>
    <row r="91" spans="2:16" x14ac:dyDescent="0.3">
      <c r="B91" s="56" t="s">
        <v>20</v>
      </c>
      <c r="C91" s="44" t="s">
        <v>21</v>
      </c>
      <c r="D91" s="45">
        <v>2.5</v>
      </c>
      <c r="E91" s="46">
        <v>3</v>
      </c>
      <c r="F91" s="47">
        <v>2</v>
      </c>
      <c r="G91" s="48">
        <v>2.2999999999999998</v>
      </c>
      <c r="H91" s="49">
        <v>25</v>
      </c>
      <c r="I91" s="50">
        <v>30.434782608695659</v>
      </c>
      <c r="J91" s="51" t="e">
        <v>#DIV/0!</v>
      </c>
      <c r="K91" s="50" t="e">
        <v>#DIV/0!</v>
      </c>
      <c r="L91" s="51">
        <v>25</v>
      </c>
      <c r="M91" s="50">
        <v>36.363636363636353</v>
      </c>
      <c r="N91" s="51">
        <v>25</v>
      </c>
      <c r="O91" s="52">
        <v>20</v>
      </c>
    </row>
    <row r="92" spans="2:16" x14ac:dyDescent="0.3">
      <c r="B92" s="56" t="s">
        <v>22</v>
      </c>
      <c r="C92" s="44" t="s">
        <v>21</v>
      </c>
      <c r="D92" s="45">
        <v>3</v>
      </c>
      <c r="E92" s="46">
        <v>5.5</v>
      </c>
      <c r="F92" s="47">
        <v>2</v>
      </c>
      <c r="G92" s="48">
        <v>5.5</v>
      </c>
      <c r="H92" s="49">
        <v>50</v>
      </c>
      <c r="I92" s="50">
        <v>0</v>
      </c>
      <c r="J92" s="51">
        <v>50</v>
      </c>
      <c r="K92" s="50">
        <v>10</v>
      </c>
      <c r="L92" s="51">
        <v>100</v>
      </c>
      <c r="M92" s="50">
        <v>22.222222222222221</v>
      </c>
      <c r="N92" s="51">
        <v>100</v>
      </c>
      <c r="O92" s="52">
        <v>57.142857142857139</v>
      </c>
    </row>
    <row r="93" spans="2:16" x14ac:dyDescent="0.3">
      <c r="B93" s="55" t="s">
        <v>23</v>
      </c>
      <c r="C93" s="44" t="s">
        <v>50</v>
      </c>
      <c r="D93" s="45">
        <v>0.6</v>
      </c>
      <c r="E93" s="46">
        <v>1.3</v>
      </c>
      <c r="F93" s="47">
        <v>0.6</v>
      </c>
      <c r="G93" s="48">
        <v>1.3</v>
      </c>
      <c r="H93" s="49">
        <v>0</v>
      </c>
      <c r="I93" s="50">
        <v>0</v>
      </c>
      <c r="J93" s="51">
        <v>0</v>
      </c>
      <c r="K93" s="50">
        <v>0</v>
      </c>
      <c r="L93" s="51">
        <v>0</v>
      </c>
      <c r="M93" s="50">
        <v>0</v>
      </c>
      <c r="N93" s="51">
        <v>0</v>
      </c>
      <c r="O93" s="52">
        <v>0</v>
      </c>
    </row>
    <row r="94" spans="2:16" x14ac:dyDescent="0.3">
      <c r="B94" s="55" t="s">
        <v>24</v>
      </c>
      <c r="C94" s="44" t="s">
        <v>50</v>
      </c>
      <c r="D94" s="45">
        <v>1.4</v>
      </c>
      <c r="E94" s="46">
        <v>2</v>
      </c>
      <c r="F94" s="47">
        <v>1.2</v>
      </c>
      <c r="G94" s="48">
        <v>2</v>
      </c>
      <c r="H94" s="49">
        <v>16.666666666666664</v>
      </c>
      <c r="I94" s="50">
        <v>0</v>
      </c>
      <c r="J94" s="51" t="e">
        <v>#DIV/0!</v>
      </c>
      <c r="K94" s="50" t="e">
        <v>#DIV/0!</v>
      </c>
      <c r="L94" s="51">
        <v>-6.6666666666666723</v>
      </c>
      <c r="M94" s="50">
        <v>-33.333333333333329</v>
      </c>
      <c r="N94" s="51">
        <v>-6.6666666666666723</v>
      </c>
      <c r="O94" s="52">
        <v>0</v>
      </c>
    </row>
    <row r="95" spans="2:16" x14ac:dyDescent="0.3">
      <c r="B95" s="55" t="s">
        <v>25</v>
      </c>
      <c r="C95" s="44" t="s">
        <v>40</v>
      </c>
      <c r="D95" s="45">
        <v>1</v>
      </c>
      <c r="E95" s="46">
        <v>2.4</v>
      </c>
      <c r="F95" s="47">
        <v>1</v>
      </c>
      <c r="G95" s="48">
        <v>2.4</v>
      </c>
      <c r="H95" s="49">
        <v>0</v>
      </c>
      <c r="I95" s="50">
        <v>0</v>
      </c>
      <c r="J95" s="51">
        <v>11.111111111111107</v>
      </c>
      <c r="K95" s="50">
        <v>4.3478260869565259</v>
      </c>
      <c r="L95" s="51">
        <v>0</v>
      </c>
      <c r="M95" s="50">
        <v>9.0909090909090793</v>
      </c>
      <c r="N95" s="51">
        <v>-28.571428571428566</v>
      </c>
      <c r="O95" s="52">
        <v>-20.000000000000004</v>
      </c>
    </row>
    <row r="96" spans="2:16" x14ac:dyDescent="0.3">
      <c r="B96" s="57" t="s">
        <v>26</v>
      </c>
      <c r="C96" s="44" t="e">
        <v>#N/A</v>
      </c>
      <c r="D96" s="45" t="e">
        <v>#N/A</v>
      </c>
      <c r="E96" s="46" t="e">
        <v>#N/A</v>
      </c>
      <c r="F96" s="47" t="e">
        <v>#N/A</v>
      </c>
      <c r="G96" s="48" t="e">
        <v>#N/A</v>
      </c>
      <c r="H96" s="49" t="e">
        <v>#N/A</v>
      </c>
      <c r="I96" s="50" t="e">
        <v>#N/A</v>
      </c>
      <c r="J96" s="51" t="e">
        <v>#N/A</v>
      </c>
      <c r="K96" s="50" t="e">
        <v>#N/A</v>
      </c>
      <c r="L96" s="51" t="e">
        <v>#N/A</v>
      </c>
      <c r="M96" s="50" t="e">
        <v>#N/A</v>
      </c>
      <c r="N96" s="51" t="e">
        <v>#N/A</v>
      </c>
      <c r="O96" s="52" t="e">
        <v>#N/A</v>
      </c>
    </row>
    <row r="97" spans="2:15" x14ac:dyDescent="0.3">
      <c r="B97" s="57" t="s">
        <v>27</v>
      </c>
      <c r="C97" s="44" t="s">
        <v>50</v>
      </c>
      <c r="D97" s="45">
        <v>2</v>
      </c>
      <c r="E97" s="46">
        <v>3</v>
      </c>
      <c r="F97" s="47">
        <v>2</v>
      </c>
      <c r="G97" s="48">
        <v>3</v>
      </c>
      <c r="H97" s="49">
        <v>0</v>
      </c>
      <c r="I97" s="50">
        <v>0</v>
      </c>
      <c r="J97" s="51">
        <v>53.846153846153847</v>
      </c>
      <c r="K97" s="50">
        <v>-6.2500000000000053</v>
      </c>
      <c r="L97" s="51">
        <v>0</v>
      </c>
      <c r="M97" s="50">
        <v>-21.052631578947363</v>
      </c>
      <c r="N97" s="51">
        <v>-42.857142857142854</v>
      </c>
      <c r="O97" s="52">
        <v>-33.333333333333329</v>
      </c>
    </row>
    <row r="98" spans="2:15" x14ac:dyDescent="0.3">
      <c r="B98" s="57" t="s">
        <v>28</v>
      </c>
      <c r="C98" s="44" t="s">
        <v>50</v>
      </c>
      <c r="D98" s="45">
        <v>1.7</v>
      </c>
      <c r="E98" s="46">
        <v>3.4</v>
      </c>
      <c r="F98" s="47">
        <v>2</v>
      </c>
      <c r="G98" s="48">
        <v>3.4</v>
      </c>
      <c r="H98" s="49">
        <v>-15.000000000000002</v>
      </c>
      <c r="I98" s="50">
        <v>0</v>
      </c>
      <c r="J98" s="51">
        <v>-5.5555555555555598</v>
      </c>
      <c r="K98" s="50">
        <v>-5.5555555555555598</v>
      </c>
      <c r="L98" s="51">
        <v>-15.000000000000002</v>
      </c>
      <c r="M98" s="50">
        <v>-5.5555555555555598</v>
      </c>
      <c r="N98" s="51">
        <v>-29.166666666666668</v>
      </c>
      <c r="O98" s="52">
        <v>-5.5555555555555598</v>
      </c>
    </row>
    <row r="99" spans="2:15" x14ac:dyDescent="0.3">
      <c r="B99" s="57" t="s">
        <v>29</v>
      </c>
      <c r="C99" s="44" t="s">
        <v>50</v>
      </c>
      <c r="D99" s="45">
        <v>4</v>
      </c>
      <c r="E99" s="46">
        <v>7</v>
      </c>
      <c r="F99" s="47">
        <v>4</v>
      </c>
      <c r="G99" s="48">
        <v>7</v>
      </c>
      <c r="H99" s="49">
        <v>0</v>
      </c>
      <c r="I99" s="50">
        <v>0</v>
      </c>
      <c r="J99" s="51">
        <v>-11.111111111111111</v>
      </c>
      <c r="K99" s="50">
        <v>0</v>
      </c>
      <c r="L99" s="51">
        <v>-11.111111111111111</v>
      </c>
      <c r="M99" s="50">
        <v>0</v>
      </c>
      <c r="N99" s="51">
        <v>-11.111111111111111</v>
      </c>
      <c r="O99" s="52">
        <v>0</v>
      </c>
    </row>
    <row r="100" spans="2:15" x14ac:dyDescent="0.3">
      <c r="B100" s="58" t="s">
        <v>30</v>
      </c>
      <c r="C100" s="44" t="s">
        <v>50</v>
      </c>
      <c r="D100" s="45">
        <v>2.8</v>
      </c>
      <c r="E100" s="46">
        <v>5</v>
      </c>
      <c r="F100" s="47">
        <v>2.8</v>
      </c>
      <c r="G100" s="48">
        <v>5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0</v>
      </c>
      <c r="N100" s="51">
        <v>0</v>
      </c>
      <c r="O100" s="52">
        <v>0</v>
      </c>
    </row>
    <row r="101" spans="2:15" x14ac:dyDescent="0.3">
      <c r="B101" s="58" t="s">
        <v>31</v>
      </c>
      <c r="C101" s="44" t="e">
        <v>#N/A</v>
      </c>
      <c r="D101" s="45" t="e">
        <v>#N/A</v>
      </c>
      <c r="E101" s="46" t="e">
        <v>#N/A</v>
      </c>
      <c r="F101" s="47" t="e">
        <v>#N/A</v>
      </c>
      <c r="G101" s="48" t="e">
        <v>#N/A</v>
      </c>
      <c r="H101" s="49" t="e">
        <v>#N/A</v>
      </c>
      <c r="I101" s="50" t="e">
        <v>#N/A</v>
      </c>
      <c r="J101" s="51" t="e">
        <v>#N/A</v>
      </c>
      <c r="K101" s="50" t="e">
        <v>#N/A</v>
      </c>
      <c r="L101" s="51" t="e">
        <v>#N/A</v>
      </c>
      <c r="M101" s="50" t="e">
        <v>#N/A</v>
      </c>
      <c r="N101" s="51" t="e">
        <v>#N/A</v>
      </c>
      <c r="O101" s="52" t="e">
        <v>#N/A</v>
      </c>
    </row>
    <row r="102" spans="2:15" x14ac:dyDescent="0.3">
      <c r="B102" s="55" t="s">
        <v>32</v>
      </c>
      <c r="C102" s="44" t="s">
        <v>50</v>
      </c>
      <c r="D102" s="45">
        <v>10</v>
      </c>
      <c r="E102" s="46">
        <v>10</v>
      </c>
      <c r="F102" s="47">
        <v>11</v>
      </c>
      <c r="G102" s="48">
        <v>11</v>
      </c>
      <c r="H102" s="49">
        <v>-9.0909090909090917</v>
      </c>
      <c r="I102" s="50">
        <v>-9.0909090909090917</v>
      </c>
      <c r="J102" s="51">
        <v>25</v>
      </c>
      <c r="K102" s="50">
        <v>25</v>
      </c>
      <c r="L102" s="51">
        <v>11.111111111111111</v>
      </c>
      <c r="M102" s="50">
        <v>-9.0909090909090917</v>
      </c>
      <c r="N102" s="51">
        <v>11.111111111111111</v>
      </c>
      <c r="O102" s="52">
        <v>-9.0909090909090917</v>
      </c>
    </row>
    <row r="103" spans="2:15" x14ac:dyDescent="0.3">
      <c r="B103" s="55" t="s">
        <v>33</v>
      </c>
      <c r="C103" s="44" t="s">
        <v>50</v>
      </c>
      <c r="D103" s="45">
        <v>3.6</v>
      </c>
      <c r="E103" s="46">
        <v>6</v>
      </c>
      <c r="F103" s="47">
        <v>4.75</v>
      </c>
      <c r="G103" s="48">
        <v>6</v>
      </c>
      <c r="H103" s="49">
        <v>-24.210526315789473</v>
      </c>
      <c r="I103" s="50">
        <v>0</v>
      </c>
      <c r="J103" s="51">
        <v>-40</v>
      </c>
      <c r="K103" s="50">
        <v>-25</v>
      </c>
      <c r="L103" s="51" t="e">
        <v>#DIV/0!</v>
      </c>
      <c r="M103" s="50" t="e">
        <v>#DIV/0!</v>
      </c>
      <c r="N103" s="51" t="e">
        <v>#DIV/0!</v>
      </c>
      <c r="O103" s="52" t="e">
        <v>#DIV/0!</v>
      </c>
    </row>
    <row r="104" spans="2:15" x14ac:dyDescent="0.3">
      <c r="B104" s="57" t="s">
        <v>34</v>
      </c>
      <c r="C104" s="44" t="s">
        <v>50</v>
      </c>
      <c r="D104" s="45">
        <v>6</v>
      </c>
      <c r="E104" s="46">
        <v>6</v>
      </c>
      <c r="F104" s="47">
        <v>7</v>
      </c>
      <c r="G104" s="48">
        <v>7</v>
      </c>
      <c r="H104" s="49">
        <v>-14.285714285714285</v>
      </c>
      <c r="I104" s="50">
        <v>-14.285714285714285</v>
      </c>
      <c r="J104" s="51">
        <v>-25</v>
      </c>
      <c r="K104" s="50">
        <v>-25</v>
      </c>
      <c r="L104" s="51">
        <v>-33.333333333333329</v>
      </c>
      <c r="M104" s="50">
        <v>-45.454545454545453</v>
      </c>
      <c r="N104" s="51">
        <v>-33.333333333333329</v>
      </c>
      <c r="O104" s="52">
        <v>-45.454545454545453</v>
      </c>
    </row>
    <row r="105" spans="2:15" x14ac:dyDescent="0.3">
      <c r="B105" s="59" t="s">
        <v>35</v>
      </c>
      <c r="C105" s="44" t="s">
        <v>50</v>
      </c>
      <c r="D105" s="45">
        <v>2</v>
      </c>
      <c r="E105" s="46">
        <v>4.3</v>
      </c>
      <c r="F105" s="47">
        <v>2</v>
      </c>
      <c r="G105" s="48">
        <v>4</v>
      </c>
      <c r="H105" s="49">
        <v>0</v>
      </c>
      <c r="I105" s="50">
        <v>7.4999999999999956</v>
      </c>
      <c r="J105" s="51">
        <v>-14.28571428571429</v>
      </c>
      <c r="K105" s="50">
        <v>7.4999999999999956</v>
      </c>
      <c r="L105" s="51">
        <v>-24.999999999999993</v>
      </c>
      <c r="M105" s="50">
        <v>-0.76923076923076661</v>
      </c>
      <c r="N105" s="51">
        <v>-20</v>
      </c>
      <c r="O105" s="52">
        <v>-14.000000000000004</v>
      </c>
    </row>
    <row r="106" spans="2:15" x14ac:dyDescent="0.3">
      <c r="B106" s="59" t="s">
        <v>36</v>
      </c>
      <c r="C106" s="44" t="e">
        <v>#N/A</v>
      </c>
      <c r="D106" s="45" t="e">
        <v>#N/A</v>
      </c>
      <c r="E106" s="46" t="e">
        <v>#N/A</v>
      </c>
      <c r="F106" s="47" t="e">
        <v>#N/A</v>
      </c>
      <c r="G106" s="48" t="e">
        <v>#N/A</v>
      </c>
      <c r="H106" s="49" t="e">
        <v>#N/A</v>
      </c>
      <c r="I106" s="50" t="e">
        <v>#N/A</v>
      </c>
      <c r="J106" s="51" t="e">
        <v>#N/A</v>
      </c>
      <c r="K106" s="50" t="e">
        <v>#N/A</v>
      </c>
      <c r="L106" s="51" t="e">
        <v>#N/A</v>
      </c>
      <c r="M106" s="50" t="e">
        <v>#N/A</v>
      </c>
      <c r="N106" s="51" t="e">
        <v>#N/A</v>
      </c>
      <c r="O106" s="52" t="e">
        <v>#N/A</v>
      </c>
    </row>
    <row r="107" spans="2:15" x14ac:dyDescent="0.3">
      <c r="B107" s="59" t="s">
        <v>37</v>
      </c>
      <c r="C107" s="44" t="s">
        <v>50</v>
      </c>
      <c r="D107" s="45">
        <v>4</v>
      </c>
      <c r="E107" s="46">
        <v>4</v>
      </c>
      <c r="F107" s="47">
        <v>2</v>
      </c>
      <c r="G107" s="48">
        <v>4</v>
      </c>
      <c r="H107" s="49">
        <v>100</v>
      </c>
      <c r="I107" s="50">
        <v>0</v>
      </c>
      <c r="J107" s="51">
        <v>45.454545454545453</v>
      </c>
      <c r="K107" s="50">
        <v>-11.111111111111111</v>
      </c>
      <c r="L107" s="51">
        <v>45.454545454545453</v>
      </c>
      <c r="M107" s="50">
        <v>-20</v>
      </c>
      <c r="N107" s="51">
        <v>45.454545454545453</v>
      </c>
      <c r="O107" s="52">
        <v>-20</v>
      </c>
    </row>
    <row r="108" spans="2:15" x14ac:dyDescent="0.3">
      <c r="B108" s="59" t="s">
        <v>38</v>
      </c>
      <c r="C108" s="44" t="s">
        <v>21</v>
      </c>
      <c r="D108" s="45">
        <v>0.6</v>
      </c>
      <c r="E108" s="46">
        <v>1.6</v>
      </c>
      <c r="F108" s="47">
        <v>0</v>
      </c>
      <c r="G108" s="48">
        <v>0</v>
      </c>
      <c r="H108" s="49" t="e">
        <v>#DIV/0!</v>
      </c>
      <c r="I108" s="50" t="e">
        <v>#DIV/0!</v>
      </c>
      <c r="J108" s="51" t="e">
        <v>#DIV/0!</v>
      </c>
      <c r="K108" s="50" t="e">
        <v>#DIV/0!</v>
      </c>
      <c r="L108" s="51" t="e">
        <v>#DIV/0!</v>
      </c>
      <c r="M108" s="50" t="e">
        <v>#DIV/0!</v>
      </c>
      <c r="N108" s="51" t="e">
        <v>#DIV/0!</v>
      </c>
      <c r="O108" s="52" t="e">
        <v>#DIV/0!</v>
      </c>
    </row>
    <row r="109" spans="2:15" x14ac:dyDescent="0.3">
      <c r="B109" s="59" t="s">
        <v>39</v>
      </c>
      <c r="C109" s="44" t="s">
        <v>40</v>
      </c>
      <c r="D109" s="45">
        <v>0.75</v>
      </c>
      <c r="E109" s="46">
        <v>1.4</v>
      </c>
      <c r="F109" s="47">
        <v>0.75</v>
      </c>
      <c r="G109" s="48">
        <v>1.4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-12.500000000000011</v>
      </c>
      <c r="N109" s="51">
        <v>0</v>
      </c>
      <c r="O109" s="52">
        <v>-12.500000000000011</v>
      </c>
    </row>
    <row r="110" spans="2:15" x14ac:dyDescent="0.3">
      <c r="B110" s="59" t="s">
        <v>41</v>
      </c>
      <c r="C110" s="44" t="s">
        <v>21</v>
      </c>
      <c r="D110" s="45">
        <v>1</v>
      </c>
      <c r="E110" s="46">
        <v>2</v>
      </c>
      <c r="F110" s="47">
        <v>1</v>
      </c>
      <c r="G110" s="48">
        <v>2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0</v>
      </c>
    </row>
    <row r="111" spans="2:15" x14ac:dyDescent="0.3">
      <c r="B111" s="59" t="s">
        <v>42</v>
      </c>
      <c r="C111" s="44" t="s">
        <v>50</v>
      </c>
      <c r="D111" s="45">
        <v>2.6</v>
      </c>
      <c r="E111" s="46">
        <v>6</v>
      </c>
      <c r="F111" s="47">
        <v>2.6</v>
      </c>
      <c r="G111" s="48">
        <v>6</v>
      </c>
      <c r="H111" s="49">
        <v>0</v>
      </c>
      <c r="I111" s="50">
        <v>0</v>
      </c>
      <c r="J111" s="51">
        <v>0</v>
      </c>
      <c r="K111" s="50">
        <v>20</v>
      </c>
      <c r="L111" s="51">
        <v>8.333333333333341</v>
      </c>
      <c r="M111" s="50">
        <v>50</v>
      </c>
      <c r="N111" s="51">
        <v>8.333333333333341</v>
      </c>
      <c r="O111" s="52">
        <v>50</v>
      </c>
    </row>
    <row r="112" spans="2:15" x14ac:dyDescent="0.3">
      <c r="B112" s="59" t="s">
        <v>43</v>
      </c>
      <c r="C112" s="44" t="s">
        <v>21</v>
      </c>
      <c r="D112" s="45">
        <v>1</v>
      </c>
      <c r="E112" s="46">
        <v>1.8</v>
      </c>
      <c r="F112" s="47">
        <v>0</v>
      </c>
      <c r="G112" s="48">
        <v>0</v>
      </c>
      <c r="H112" s="49" t="e">
        <v>#DIV/0!</v>
      </c>
      <c r="I112" s="50" t="e">
        <v>#DIV/0!</v>
      </c>
      <c r="J112" s="51" t="e">
        <v>#DIV/0!</v>
      </c>
      <c r="K112" s="50" t="e">
        <v>#DIV/0!</v>
      </c>
      <c r="L112" s="51" t="e">
        <v>#DIV/0!</v>
      </c>
      <c r="M112" s="50" t="e">
        <v>#DIV/0!</v>
      </c>
      <c r="N112" s="51" t="e">
        <v>#DIV/0!</v>
      </c>
      <c r="O112" s="52" t="e">
        <v>#DIV/0!</v>
      </c>
    </row>
    <row r="113" spans="2:15" x14ac:dyDescent="0.3">
      <c r="B113" s="59" t="s">
        <v>44</v>
      </c>
      <c r="C113" s="44" t="s">
        <v>50</v>
      </c>
      <c r="D113" s="45">
        <v>0.46666666666666667</v>
      </c>
      <c r="E113" s="46">
        <v>0.93333333333333335</v>
      </c>
      <c r="F113" s="47">
        <v>0.4</v>
      </c>
      <c r="G113" s="48">
        <v>1</v>
      </c>
      <c r="H113" s="49">
        <v>16.666666666666664</v>
      </c>
      <c r="I113" s="50">
        <v>-6.6666666666666652</v>
      </c>
      <c r="J113" s="51">
        <v>33.333333333333343</v>
      </c>
      <c r="K113" s="50">
        <v>0</v>
      </c>
      <c r="L113" s="51">
        <v>40.000000000000007</v>
      </c>
      <c r="M113" s="50">
        <v>-6.6666666666666652</v>
      </c>
      <c r="N113" s="51">
        <v>16.666666666666664</v>
      </c>
      <c r="O113" s="52">
        <v>3.7037037037037028</v>
      </c>
    </row>
    <row r="114" spans="2:15" ht="21" thickBot="1" x14ac:dyDescent="0.35">
      <c r="B114" s="59" t="s">
        <v>45</v>
      </c>
      <c r="C114" s="44" t="s">
        <v>50</v>
      </c>
      <c r="D114" s="45">
        <v>0.46666666666666667</v>
      </c>
      <c r="E114" s="46">
        <v>1.2</v>
      </c>
      <c r="F114" s="47">
        <v>0.4</v>
      </c>
      <c r="G114" s="48">
        <v>1.3</v>
      </c>
      <c r="H114" s="49">
        <v>16.666666666666664</v>
      </c>
      <c r="I114" s="50">
        <v>-7.6923076923076987</v>
      </c>
      <c r="J114" s="51">
        <v>0</v>
      </c>
      <c r="K114" s="50">
        <v>-9.9999999999999982</v>
      </c>
      <c r="L114" s="51">
        <v>-12.499999999999996</v>
      </c>
      <c r="M114" s="50">
        <v>-25.000000000000007</v>
      </c>
      <c r="N114" s="51">
        <v>-56.25</v>
      </c>
      <c r="O114" s="52">
        <v>-52</v>
      </c>
    </row>
    <row r="115" spans="2:15" ht="21" thickBot="1" x14ac:dyDescent="0.35">
      <c r="B115" s="37" t="s">
        <v>46</v>
      </c>
      <c r="C115" s="38"/>
      <c r="D115" s="39"/>
      <c r="E115" s="39"/>
      <c r="F115" s="39"/>
      <c r="G115" s="39"/>
      <c r="H115" s="40"/>
      <c r="I115" s="41"/>
      <c r="J115" s="41"/>
      <c r="K115" s="41"/>
      <c r="L115" s="41"/>
      <c r="M115" s="41"/>
      <c r="N115" s="41"/>
      <c r="O115" s="42"/>
    </row>
    <row r="116" spans="2:15" x14ac:dyDescent="0.3">
      <c r="B116" s="60" t="s">
        <v>47</v>
      </c>
      <c r="C116" s="44" t="e">
        <v>#N/A</v>
      </c>
      <c r="D116" s="45" t="e">
        <v>#N/A</v>
      </c>
      <c r="E116" s="46" t="e">
        <v>#N/A</v>
      </c>
      <c r="F116" s="47" t="e">
        <v>#N/A</v>
      </c>
      <c r="G116" s="48" t="e">
        <v>#N/A</v>
      </c>
      <c r="H116" s="49" t="e">
        <v>#N/A</v>
      </c>
      <c r="I116" s="50" t="e">
        <v>#N/A</v>
      </c>
      <c r="J116" s="51" t="e">
        <v>#N/A</v>
      </c>
      <c r="K116" s="50" t="e">
        <v>#N/A</v>
      </c>
      <c r="L116" s="51" t="e">
        <v>#N/A</v>
      </c>
      <c r="M116" s="50" t="e">
        <v>#N/A</v>
      </c>
      <c r="N116" s="51" t="e">
        <v>#N/A</v>
      </c>
      <c r="O116" s="52" t="e">
        <v>#N/A</v>
      </c>
    </row>
    <row r="117" spans="2:15" x14ac:dyDescent="0.3">
      <c r="B117" s="59" t="s">
        <v>48</v>
      </c>
      <c r="C117" s="44" t="s">
        <v>50</v>
      </c>
      <c r="D117" s="45">
        <v>8</v>
      </c>
      <c r="E117" s="46">
        <v>17</v>
      </c>
      <c r="F117" s="47">
        <v>8</v>
      </c>
      <c r="G117" s="48">
        <v>17</v>
      </c>
      <c r="H117" s="49">
        <v>0</v>
      </c>
      <c r="I117" s="50">
        <v>0</v>
      </c>
      <c r="J117" s="51">
        <v>33.333333333333329</v>
      </c>
      <c r="K117" s="50">
        <v>21.428571428571427</v>
      </c>
      <c r="L117" s="51">
        <v>77.777777777777786</v>
      </c>
      <c r="M117" s="50">
        <v>41.666666666666671</v>
      </c>
      <c r="N117" s="51">
        <v>33.333333333333329</v>
      </c>
      <c r="O117" s="52">
        <v>112.5</v>
      </c>
    </row>
    <row r="118" spans="2:15" x14ac:dyDescent="0.3">
      <c r="B118" s="59" t="s">
        <v>49</v>
      </c>
      <c r="C118" s="44" t="s">
        <v>50</v>
      </c>
      <c r="D118" s="45">
        <v>2.5</v>
      </c>
      <c r="E118" s="46">
        <v>5.4</v>
      </c>
      <c r="F118" s="47">
        <v>2.5</v>
      </c>
      <c r="G118" s="48">
        <v>6.5</v>
      </c>
      <c r="H118" s="49">
        <v>0</v>
      </c>
      <c r="I118" s="50">
        <v>-16.92307692307692</v>
      </c>
      <c r="J118" s="51">
        <v>0</v>
      </c>
      <c r="K118" s="50">
        <v>0</v>
      </c>
      <c r="L118" s="51">
        <v>0</v>
      </c>
      <c r="M118" s="50">
        <v>-9.9999999999999929</v>
      </c>
      <c r="N118" s="51">
        <v>0</v>
      </c>
      <c r="O118" s="52">
        <v>0</v>
      </c>
    </row>
    <row r="119" spans="2:15" x14ac:dyDescent="0.3">
      <c r="B119" s="59" t="s">
        <v>51</v>
      </c>
      <c r="C119" s="44"/>
      <c r="D119" s="45"/>
      <c r="E119" s="46"/>
      <c r="F119" s="47"/>
      <c r="G119" s="48"/>
      <c r="H119" s="49"/>
      <c r="I119" s="50"/>
      <c r="J119" s="51"/>
      <c r="K119" s="50"/>
      <c r="L119" s="51"/>
      <c r="M119" s="50"/>
      <c r="N119" s="51"/>
      <c r="O119" s="52"/>
    </row>
    <row r="120" spans="2:15" x14ac:dyDescent="0.3">
      <c r="B120" s="61" t="s">
        <v>52</v>
      </c>
      <c r="C120" s="44" t="e">
        <v>#N/A</v>
      </c>
      <c r="D120" s="45" t="e">
        <v>#N/A</v>
      </c>
      <c r="E120" s="46" t="e">
        <v>#N/A</v>
      </c>
      <c r="F120" s="47" t="e">
        <v>#N/A</v>
      </c>
      <c r="G120" s="48" t="e">
        <v>#N/A</v>
      </c>
      <c r="H120" s="49" t="e">
        <v>#N/A</v>
      </c>
      <c r="I120" s="50" t="e">
        <v>#N/A</v>
      </c>
      <c r="J120" s="51" t="e">
        <v>#N/A</v>
      </c>
      <c r="K120" s="50" t="e">
        <v>#N/A</v>
      </c>
      <c r="L120" s="51" t="e">
        <v>#N/A</v>
      </c>
      <c r="M120" s="50" t="e">
        <v>#N/A</v>
      </c>
      <c r="N120" s="51" t="e">
        <v>#N/A</v>
      </c>
      <c r="O120" s="52" t="e">
        <v>#N/A</v>
      </c>
    </row>
    <row r="121" spans="2:15" x14ac:dyDescent="0.3">
      <c r="B121" s="62" t="s">
        <v>53</v>
      </c>
      <c r="C121" s="44" t="e">
        <v>#N/A</v>
      </c>
      <c r="D121" s="45" t="e">
        <v>#N/A</v>
      </c>
      <c r="E121" s="46" t="e">
        <v>#N/A</v>
      </c>
      <c r="F121" s="47" t="e">
        <v>#N/A</v>
      </c>
      <c r="G121" s="48" t="e">
        <v>#N/A</v>
      </c>
      <c r="H121" s="49" t="e">
        <v>#N/A</v>
      </c>
      <c r="I121" s="50" t="e">
        <v>#N/A</v>
      </c>
      <c r="J121" s="51" t="e">
        <v>#N/A</v>
      </c>
      <c r="K121" s="50" t="e">
        <v>#N/A</v>
      </c>
      <c r="L121" s="51" t="e">
        <v>#N/A</v>
      </c>
      <c r="M121" s="50" t="e">
        <v>#N/A</v>
      </c>
      <c r="N121" s="51" t="e">
        <v>#N/A</v>
      </c>
      <c r="O121" s="52" t="e">
        <v>#N/A</v>
      </c>
    </row>
    <row r="122" spans="2:15" x14ac:dyDescent="0.3">
      <c r="B122" s="61" t="s">
        <v>54</v>
      </c>
      <c r="C122" s="44" t="s">
        <v>50</v>
      </c>
      <c r="D122" s="45">
        <v>1.3333333333333333</v>
      </c>
      <c r="E122" s="46">
        <v>2.3333333333333335</v>
      </c>
      <c r="F122" s="47">
        <v>1.3333333333333333</v>
      </c>
      <c r="G122" s="48">
        <v>2.3333333333333335</v>
      </c>
      <c r="H122" s="49">
        <v>0</v>
      </c>
      <c r="I122" s="50">
        <v>0</v>
      </c>
      <c r="J122" s="51">
        <v>0</v>
      </c>
      <c r="K122" s="50">
        <v>0</v>
      </c>
      <c r="L122" s="51">
        <v>0</v>
      </c>
      <c r="M122" s="50">
        <v>-12.499999999999989</v>
      </c>
      <c r="N122" s="51">
        <v>0</v>
      </c>
      <c r="O122" s="52">
        <v>-12.499999999999989</v>
      </c>
    </row>
    <row r="123" spans="2:15" x14ac:dyDescent="0.3">
      <c r="B123" s="62" t="s">
        <v>55</v>
      </c>
      <c r="C123" s="44" t="e">
        <v>#N/A</v>
      </c>
      <c r="D123" s="45" t="e">
        <v>#N/A</v>
      </c>
      <c r="E123" s="46" t="e">
        <v>#N/A</v>
      </c>
      <c r="F123" s="47" t="e">
        <v>#N/A</v>
      </c>
      <c r="G123" s="48" t="e">
        <v>#N/A</v>
      </c>
      <c r="H123" s="49" t="e">
        <v>#N/A</v>
      </c>
      <c r="I123" s="50" t="e">
        <v>#N/A</v>
      </c>
      <c r="J123" s="51" t="e">
        <v>#N/A</v>
      </c>
      <c r="K123" s="50" t="e">
        <v>#N/A</v>
      </c>
      <c r="L123" s="51" t="e">
        <v>#N/A</v>
      </c>
      <c r="M123" s="50" t="e">
        <v>#N/A</v>
      </c>
      <c r="N123" s="51" t="e">
        <v>#N/A</v>
      </c>
      <c r="O123" s="52" t="e">
        <v>#N/A</v>
      </c>
    </row>
    <row r="124" spans="2:15" x14ac:dyDescent="0.3">
      <c r="B124" s="61" t="s">
        <v>56</v>
      </c>
      <c r="C124" s="44" t="s">
        <v>50</v>
      </c>
      <c r="D124" s="45">
        <v>0</v>
      </c>
      <c r="E124" s="46">
        <v>0</v>
      </c>
      <c r="F124" s="47">
        <v>2.33</v>
      </c>
      <c r="G124" s="48">
        <v>3</v>
      </c>
      <c r="H124" s="49">
        <v>-100</v>
      </c>
      <c r="I124" s="50">
        <v>-100</v>
      </c>
      <c r="J124" s="51" t="e">
        <v>#DIV/0!</v>
      </c>
      <c r="K124" s="50" t="e">
        <v>#DIV/0!</v>
      </c>
      <c r="L124" s="51" t="e">
        <v>#DIV/0!</v>
      </c>
      <c r="M124" s="50" t="e">
        <v>#DIV/0!</v>
      </c>
      <c r="N124" s="51" t="e">
        <v>#DIV/0!</v>
      </c>
      <c r="O124" s="52" t="e">
        <v>#DIV/0!</v>
      </c>
    </row>
    <row r="125" spans="2:15" x14ac:dyDescent="0.3">
      <c r="B125" s="61" t="s">
        <v>57</v>
      </c>
      <c r="C125" s="44" t="s">
        <v>50</v>
      </c>
      <c r="D125" s="45">
        <v>1.5</v>
      </c>
      <c r="E125" s="46">
        <v>2.5</v>
      </c>
      <c r="F125" s="47">
        <v>1.5</v>
      </c>
      <c r="G125" s="48">
        <v>2.5</v>
      </c>
      <c r="H125" s="49">
        <v>0</v>
      </c>
      <c r="I125" s="50">
        <v>0</v>
      </c>
      <c r="J125" s="51">
        <v>0</v>
      </c>
      <c r="K125" s="50">
        <v>0</v>
      </c>
      <c r="L125" s="51">
        <v>0</v>
      </c>
      <c r="M125" s="50">
        <v>0</v>
      </c>
      <c r="N125" s="51">
        <v>0</v>
      </c>
      <c r="O125" s="52">
        <v>-6.2499999999999947</v>
      </c>
    </row>
    <row r="126" spans="2:15" x14ac:dyDescent="0.3">
      <c r="B126" s="61" t="s">
        <v>58</v>
      </c>
      <c r="C126" s="44" t="e">
        <v>#N/A</v>
      </c>
      <c r="D126" s="45" t="e">
        <v>#N/A</v>
      </c>
      <c r="E126" s="46" t="e">
        <v>#N/A</v>
      </c>
      <c r="F126" s="47" t="e">
        <v>#N/A</v>
      </c>
      <c r="G126" s="48" t="e">
        <v>#N/A</v>
      </c>
      <c r="H126" s="49" t="e">
        <v>#N/A</v>
      </c>
      <c r="I126" s="50" t="e">
        <v>#N/A</v>
      </c>
      <c r="J126" s="51" t="e">
        <v>#N/A</v>
      </c>
      <c r="K126" s="50" t="e">
        <v>#N/A</v>
      </c>
      <c r="L126" s="51" t="e">
        <v>#N/A</v>
      </c>
      <c r="M126" s="50" t="e">
        <v>#N/A</v>
      </c>
      <c r="N126" s="51" t="e">
        <v>#N/A</v>
      </c>
      <c r="O126" s="52" t="e">
        <v>#N/A</v>
      </c>
    </row>
    <row r="127" spans="2:15" x14ac:dyDescent="0.3">
      <c r="B127" s="61" t="s">
        <v>59</v>
      </c>
      <c r="C127" s="44" t="s">
        <v>50</v>
      </c>
      <c r="D127" s="45">
        <v>1.5</v>
      </c>
      <c r="E127" s="46">
        <v>2.5</v>
      </c>
      <c r="F127" s="47">
        <v>1.5</v>
      </c>
      <c r="G127" s="48">
        <v>2.5</v>
      </c>
      <c r="H127" s="49">
        <v>0</v>
      </c>
      <c r="I127" s="50">
        <v>0</v>
      </c>
      <c r="J127" s="51">
        <v>0</v>
      </c>
      <c r="K127" s="50">
        <v>-16.666666666666664</v>
      </c>
      <c r="L127" s="51">
        <v>0</v>
      </c>
      <c r="M127" s="50">
        <v>0</v>
      </c>
      <c r="N127" s="51">
        <v>0</v>
      </c>
      <c r="O127" s="52">
        <v>0</v>
      </c>
    </row>
    <row r="128" spans="2:15" x14ac:dyDescent="0.3">
      <c r="B128" s="61" t="s">
        <v>60</v>
      </c>
      <c r="C128" s="44" t="s">
        <v>50</v>
      </c>
      <c r="D128" s="45">
        <v>1.5</v>
      </c>
      <c r="E128" s="46">
        <v>3</v>
      </c>
      <c r="F128" s="47">
        <v>1.5</v>
      </c>
      <c r="G128" s="48">
        <v>3</v>
      </c>
      <c r="H128" s="49">
        <v>0</v>
      </c>
      <c r="I128" s="50">
        <v>0</v>
      </c>
      <c r="J128" s="51">
        <v>0</v>
      </c>
      <c r="K128" s="50">
        <v>0</v>
      </c>
      <c r="L128" s="51">
        <v>0</v>
      </c>
      <c r="M128" s="50">
        <v>12.359550561797755</v>
      </c>
      <c r="N128" s="51">
        <v>0</v>
      </c>
      <c r="O128" s="52">
        <v>12.359550561797755</v>
      </c>
    </row>
    <row r="129" spans="2:15" x14ac:dyDescent="0.3">
      <c r="B129" s="61" t="s">
        <v>61</v>
      </c>
      <c r="C129" s="44" t="s">
        <v>50</v>
      </c>
      <c r="D129" s="45">
        <v>1</v>
      </c>
      <c r="E129" s="46">
        <v>2</v>
      </c>
      <c r="F129" s="47">
        <v>1</v>
      </c>
      <c r="G129" s="48">
        <v>2</v>
      </c>
      <c r="H129" s="49">
        <v>0</v>
      </c>
      <c r="I129" s="50">
        <v>0</v>
      </c>
      <c r="J129" s="51">
        <v>0</v>
      </c>
      <c r="K129" s="50">
        <v>7.1428571428571415</v>
      </c>
      <c r="L129" s="51">
        <v>0</v>
      </c>
      <c r="M129" s="50">
        <v>7.1428571428571415</v>
      </c>
      <c r="N129" s="51">
        <v>0</v>
      </c>
      <c r="O129" s="52">
        <v>7.1428571428571415</v>
      </c>
    </row>
    <row r="130" spans="2:15" x14ac:dyDescent="0.3">
      <c r="B130" s="61" t="s">
        <v>62</v>
      </c>
      <c r="C130" s="44" t="s">
        <v>50</v>
      </c>
      <c r="D130" s="45">
        <v>1.65</v>
      </c>
      <c r="E130" s="46">
        <v>2</v>
      </c>
      <c r="F130" s="47">
        <v>1.65</v>
      </c>
      <c r="G130" s="48">
        <v>2</v>
      </c>
      <c r="H130" s="49">
        <v>0</v>
      </c>
      <c r="I130" s="50">
        <v>0</v>
      </c>
      <c r="J130" s="51">
        <v>0</v>
      </c>
      <c r="K130" s="50">
        <v>0</v>
      </c>
      <c r="L130" s="51">
        <v>0</v>
      </c>
      <c r="M130" s="50">
        <v>0</v>
      </c>
      <c r="N130" s="51">
        <v>0</v>
      </c>
      <c r="O130" s="52">
        <v>0</v>
      </c>
    </row>
    <row r="131" spans="2:15" x14ac:dyDescent="0.3">
      <c r="B131" s="61" t="s">
        <v>63</v>
      </c>
      <c r="C131" s="44" t="s">
        <v>50</v>
      </c>
      <c r="D131" s="45">
        <v>1.3333333333333333</v>
      </c>
      <c r="E131" s="46">
        <v>3</v>
      </c>
      <c r="F131" s="47">
        <v>1.3333333333333333</v>
      </c>
      <c r="G131" s="48">
        <v>3</v>
      </c>
      <c r="H131" s="49">
        <v>0</v>
      </c>
      <c r="I131" s="50">
        <v>0</v>
      </c>
      <c r="J131" s="51">
        <v>0</v>
      </c>
      <c r="K131" s="50">
        <v>0</v>
      </c>
      <c r="L131" s="51">
        <v>0</v>
      </c>
      <c r="M131" s="50">
        <v>0</v>
      </c>
      <c r="N131" s="51">
        <v>0.25062656641602921</v>
      </c>
      <c r="O131" s="52">
        <v>12.359550561797755</v>
      </c>
    </row>
    <row r="132" spans="2:15" x14ac:dyDescent="0.3">
      <c r="B132" s="61" t="s">
        <v>64</v>
      </c>
      <c r="C132" s="44" t="s">
        <v>50</v>
      </c>
      <c r="D132" s="45">
        <v>1.6666666666666667</v>
      </c>
      <c r="E132" s="46">
        <v>3</v>
      </c>
      <c r="F132" s="47">
        <v>1.6666666666666667</v>
      </c>
      <c r="G132" s="48">
        <v>3</v>
      </c>
      <c r="H132" s="49">
        <v>0</v>
      </c>
      <c r="I132" s="50">
        <v>0</v>
      </c>
      <c r="J132" s="51">
        <v>0</v>
      </c>
      <c r="K132" s="50">
        <v>0</v>
      </c>
      <c r="L132" s="51">
        <v>0</v>
      </c>
      <c r="M132" s="50">
        <v>9.0909090909090917</v>
      </c>
      <c r="N132" s="51">
        <v>0</v>
      </c>
      <c r="O132" s="52">
        <v>9.0909090909090917</v>
      </c>
    </row>
    <row r="133" spans="2:15" x14ac:dyDescent="0.3">
      <c r="B133" s="61" t="s">
        <v>65</v>
      </c>
      <c r="C133" s="44" t="e">
        <v>#N/A</v>
      </c>
      <c r="D133" s="45" t="e">
        <v>#N/A</v>
      </c>
      <c r="E133" s="46" t="e">
        <v>#N/A</v>
      </c>
      <c r="F133" s="47" t="e">
        <v>#N/A</v>
      </c>
      <c r="G133" s="48" t="e">
        <v>#N/A</v>
      </c>
      <c r="H133" s="49" t="e">
        <v>#N/A</v>
      </c>
      <c r="I133" s="50" t="e">
        <v>#N/A</v>
      </c>
      <c r="J133" s="51" t="e">
        <v>#N/A</v>
      </c>
      <c r="K133" s="50" t="e">
        <v>#N/A</v>
      </c>
      <c r="L133" s="51" t="e">
        <v>#N/A</v>
      </c>
      <c r="M133" s="50" t="e">
        <v>#N/A</v>
      </c>
      <c r="N133" s="51" t="e">
        <v>#N/A</v>
      </c>
      <c r="O133" s="52" t="e">
        <v>#N/A</v>
      </c>
    </row>
    <row r="134" spans="2:15" x14ac:dyDescent="0.3">
      <c r="B134" s="61" t="s">
        <v>66</v>
      </c>
      <c r="C134" s="44" t="e">
        <v>#N/A</v>
      </c>
      <c r="D134" s="45" t="e">
        <v>#N/A</v>
      </c>
      <c r="E134" s="46" t="e">
        <v>#N/A</v>
      </c>
      <c r="F134" s="47" t="e">
        <v>#N/A</v>
      </c>
      <c r="G134" s="48" t="e">
        <v>#N/A</v>
      </c>
      <c r="H134" s="49" t="e">
        <v>#N/A</v>
      </c>
      <c r="I134" s="50" t="e">
        <v>#N/A</v>
      </c>
      <c r="J134" s="51" t="e">
        <v>#N/A</v>
      </c>
      <c r="K134" s="50" t="e">
        <v>#N/A</v>
      </c>
      <c r="L134" s="51" t="e">
        <v>#N/A</v>
      </c>
      <c r="M134" s="50" t="e">
        <v>#N/A</v>
      </c>
      <c r="N134" s="51" t="e">
        <v>#N/A</v>
      </c>
      <c r="O134" s="52" t="e">
        <v>#N/A</v>
      </c>
    </row>
    <row r="135" spans="2:15" x14ac:dyDescent="0.3">
      <c r="B135" s="61" t="s">
        <v>67</v>
      </c>
      <c r="C135" s="44" t="s">
        <v>50</v>
      </c>
      <c r="D135" s="45">
        <v>1.6666666666666667</v>
      </c>
      <c r="E135" s="46">
        <v>2.4666666666666668</v>
      </c>
      <c r="F135" s="47">
        <v>1.6666666666666667</v>
      </c>
      <c r="G135" s="48">
        <v>2.4666666666666668</v>
      </c>
      <c r="H135" s="49">
        <v>0</v>
      </c>
      <c r="I135" s="50">
        <v>0</v>
      </c>
      <c r="J135" s="51">
        <v>0</v>
      </c>
      <c r="K135" s="50">
        <v>0</v>
      </c>
      <c r="L135" s="51">
        <v>0</v>
      </c>
      <c r="M135" s="50">
        <v>0</v>
      </c>
      <c r="N135" s="51">
        <v>0</v>
      </c>
      <c r="O135" s="52">
        <v>0</v>
      </c>
    </row>
    <row r="136" spans="2:15" x14ac:dyDescent="0.3">
      <c r="B136" s="61" t="s">
        <v>68</v>
      </c>
      <c r="C136" s="44" t="s">
        <v>50</v>
      </c>
      <c r="D136" s="45">
        <v>1.3333333333333333</v>
      </c>
      <c r="E136" s="46">
        <v>3</v>
      </c>
      <c r="F136" s="47">
        <v>1.3333333333333333</v>
      </c>
      <c r="G136" s="48">
        <v>3</v>
      </c>
      <c r="H136" s="49">
        <v>0</v>
      </c>
      <c r="I136" s="50">
        <v>0</v>
      </c>
      <c r="J136" s="51">
        <v>33.333333333333329</v>
      </c>
      <c r="K136" s="50">
        <v>0</v>
      </c>
      <c r="L136" s="51">
        <v>33.333333333333329</v>
      </c>
      <c r="M136" s="50">
        <v>9.0909090909090917</v>
      </c>
      <c r="N136" s="51">
        <v>33.333333333333329</v>
      </c>
      <c r="O136" s="52">
        <v>9.0909090909090917</v>
      </c>
    </row>
    <row r="137" spans="2:15" x14ac:dyDescent="0.3">
      <c r="B137" s="61" t="s">
        <v>69</v>
      </c>
      <c r="C137" s="44" t="e">
        <v>#N/A</v>
      </c>
      <c r="D137" s="45" t="e">
        <v>#N/A</v>
      </c>
      <c r="E137" s="46" t="e">
        <v>#N/A</v>
      </c>
      <c r="F137" s="47" t="e">
        <v>#N/A</v>
      </c>
      <c r="G137" s="48" t="e">
        <v>#N/A</v>
      </c>
      <c r="H137" s="49" t="e">
        <v>#N/A</v>
      </c>
      <c r="I137" s="50" t="e">
        <v>#N/A</v>
      </c>
      <c r="J137" s="51" t="e">
        <v>#N/A</v>
      </c>
      <c r="K137" s="50" t="e">
        <v>#N/A</v>
      </c>
      <c r="L137" s="51" t="e">
        <v>#N/A</v>
      </c>
      <c r="M137" s="50" t="e">
        <v>#N/A</v>
      </c>
      <c r="N137" s="51" t="e">
        <v>#N/A</v>
      </c>
      <c r="O137" s="52" t="e">
        <v>#N/A</v>
      </c>
    </row>
    <row r="138" spans="2:15" x14ac:dyDescent="0.3">
      <c r="B138" s="61" t="s">
        <v>70</v>
      </c>
      <c r="C138" s="44" t="e">
        <v>#N/A</v>
      </c>
      <c r="D138" s="45" t="e">
        <v>#N/A</v>
      </c>
      <c r="E138" s="46" t="e">
        <v>#N/A</v>
      </c>
      <c r="F138" s="47" t="e">
        <v>#N/A</v>
      </c>
      <c r="G138" s="48" t="e">
        <v>#N/A</v>
      </c>
      <c r="H138" s="49" t="e">
        <v>#N/A</v>
      </c>
      <c r="I138" s="50" t="e">
        <v>#N/A</v>
      </c>
      <c r="J138" s="51" t="e">
        <v>#N/A</v>
      </c>
      <c r="K138" s="50" t="e">
        <v>#N/A</v>
      </c>
      <c r="L138" s="51" t="e">
        <v>#N/A</v>
      </c>
      <c r="M138" s="50" t="e">
        <v>#N/A</v>
      </c>
      <c r="N138" s="51" t="e">
        <v>#N/A</v>
      </c>
      <c r="O138" s="52" t="e">
        <v>#N/A</v>
      </c>
    </row>
    <row r="139" spans="2:15" x14ac:dyDescent="0.3">
      <c r="B139" s="61" t="s">
        <v>71</v>
      </c>
      <c r="C139" s="44" t="e">
        <v>#N/A</v>
      </c>
      <c r="D139" s="45" t="e">
        <v>#N/A</v>
      </c>
      <c r="E139" s="46" t="e">
        <v>#N/A</v>
      </c>
      <c r="F139" s="47" t="e">
        <v>#N/A</v>
      </c>
      <c r="G139" s="48" t="e">
        <v>#N/A</v>
      </c>
      <c r="H139" s="49" t="e">
        <v>#N/A</v>
      </c>
      <c r="I139" s="50" t="e">
        <v>#N/A</v>
      </c>
      <c r="J139" s="51" t="e">
        <v>#N/A</v>
      </c>
      <c r="K139" s="50" t="e">
        <v>#N/A</v>
      </c>
      <c r="L139" s="51" t="e">
        <v>#N/A</v>
      </c>
      <c r="M139" s="50" t="e">
        <v>#N/A</v>
      </c>
      <c r="N139" s="51" t="e">
        <v>#N/A</v>
      </c>
      <c r="O139" s="52" t="e">
        <v>#N/A</v>
      </c>
    </row>
    <row r="140" spans="2:15" x14ac:dyDescent="0.3">
      <c r="B140" s="61" t="s">
        <v>56</v>
      </c>
      <c r="C140" s="44" t="s">
        <v>50</v>
      </c>
      <c r="D140" s="45">
        <v>0</v>
      </c>
      <c r="E140" s="46">
        <v>0</v>
      </c>
      <c r="F140" s="47">
        <v>2.33</v>
      </c>
      <c r="G140" s="48">
        <v>3</v>
      </c>
      <c r="H140" s="49">
        <v>-100</v>
      </c>
      <c r="I140" s="50">
        <v>-100</v>
      </c>
      <c r="J140" s="51" t="e">
        <v>#DIV/0!</v>
      </c>
      <c r="K140" s="50" t="e">
        <v>#DIV/0!</v>
      </c>
      <c r="L140" s="51" t="e">
        <v>#DIV/0!</v>
      </c>
      <c r="M140" s="50" t="e">
        <v>#DIV/0!</v>
      </c>
      <c r="N140" s="51" t="e">
        <v>#DIV/0!</v>
      </c>
      <c r="O140" s="52" t="e">
        <v>#DIV/0!</v>
      </c>
    </row>
    <row r="141" spans="2:15" x14ac:dyDescent="0.3">
      <c r="B141" s="61" t="s">
        <v>65</v>
      </c>
      <c r="C141" s="44" t="e">
        <v>#N/A</v>
      </c>
      <c r="D141" s="45" t="e">
        <v>#N/A</v>
      </c>
      <c r="E141" s="46" t="e">
        <v>#N/A</v>
      </c>
      <c r="F141" s="47" t="e">
        <v>#N/A</v>
      </c>
      <c r="G141" s="48" t="e">
        <v>#N/A</v>
      </c>
      <c r="H141" s="49" t="e">
        <v>#N/A</v>
      </c>
      <c r="I141" s="50" t="e">
        <v>#N/A</v>
      </c>
      <c r="J141" s="51" t="e">
        <v>#N/A</v>
      </c>
      <c r="K141" s="50" t="e">
        <v>#N/A</v>
      </c>
      <c r="L141" s="51" t="e">
        <v>#N/A</v>
      </c>
      <c r="M141" s="50" t="e">
        <v>#N/A</v>
      </c>
      <c r="N141" s="51" t="e">
        <v>#N/A</v>
      </c>
      <c r="O141" s="52" t="e">
        <v>#N/A</v>
      </c>
    </row>
    <row r="142" spans="2:15" x14ac:dyDescent="0.3">
      <c r="B142" s="61" t="s">
        <v>72</v>
      </c>
      <c r="C142" s="44" t="e">
        <v>#N/A</v>
      </c>
      <c r="D142" s="45" t="e">
        <v>#N/A</v>
      </c>
      <c r="E142" s="46" t="e">
        <v>#N/A</v>
      </c>
      <c r="F142" s="47" t="e">
        <v>#N/A</v>
      </c>
      <c r="G142" s="48" t="e">
        <v>#N/A</v>
      </c>
      <c r="H142" s="49" t="e">
        <v>#N/A</v>
      </c>
      <c r="I142" s="50" t="e">
        <v>#N/A</v>
      </c>
      <c r="J142" s="51" t="e">
        <v>#N/A</v>
      </c>
      <c r="K142" s="50" t="e">
        <v>#N/A</v>
      </c>
      <c r="L142" s="51" t="e">
        <v>#N/A</v>
      </c>
      <c r="M142" s="50" t="e">
        <v>#N/A</v>
      </c>
      <c r="N142" s="51" t="e">
        <v>#N/A</v>
      </c>
      <c r="O142" s="52" t="e">
        <v>#N/A</v>
      </c>
    </row>
    <row r="143" spans="2:15" x14ac:dyDescent="0.3">
      <c r="B143" s="61" t="s">
        <v>73</v>
      </c>
      <c r="C143" s="44" t="e">
        <v>#N/A</v>
      </c>
      <c r="D143" s="45" t="e">
        <v>#N/A</v>
      </c>
      <c r="E143" s="46" t="e">
        <v>#N/A</v>
      </c>
      <c r="F143" s="47" t="e">
        <v>#N/A</v>
      </c>
      <c r="G143" s="48" t="e">
        <v>#N/A</v>
      </c>
      <c r="H143" s="49" t="e">
        <v>#N/A</v>
      </c>
      <c r="I143" s="50" t="e">
        <v>#N/A</v>
      </c>
      <c r="J143" s="51" t="e">
        <v>#N/A</v>
      </c>
      <c r="K143" s="50" t="e">
        <v>#N/A</v>
      </c>
      <c r="L143" s="51" t="e">
        <v>#N/A</v>
      </c>
      <c r="M143" s="50" t="e">
        <v>#N/A</v>
      </c>
      <c r="N143" s="51" t="e">
        <v>#N/A</v>
      </c>
      <c r="O143" s="52" t="e">
        <v>#N/A</v>
      </c>
    </row>
    <row r="144" spans="2:15" x14ac:dyDescent="0.3">
      <c r="B144" s="59" t="s">
        <v>74</v>
      </c>
      <c r="C144" s="44" t="s">
        <v>50</v>
      </c>
      <c r="D144" s="45">
        <v>6.2</v>
      </c>
      <c r="E144" s="46">
        <v>16</v>
      </c>
      <c r="F144" s="47">
        <v>9</v>
      </c>
      <c r="G144" s="48">
        <v>24</v>
      </c>
      <c r="H144" s="49">
        <v>-31.111111111111111</v>
      </c>
      <c r="I144" s="50">
        <v>-33.333333333333329</v>
      </c>
      <c r="J144" s="51">
        <v>-74.166666666666671</v>
      </c>
      <c r="K144" s="50">
        <v>-55.555555555555557</v>
      </c>
      <c r="L144" s="51">
        <v>-71.818181818181827</v>
      </c>
      <c r="M144" s="50">
        <v>-60</v>
      </c>
      <c r="N144" s="51">
        <v>-79.333333333333329</v>
      </c>
      <c r="O144" s="52">
        <v>-66.666666666666657</v>
      </c>
    </row>
    <row r="145" spans="2:15" x14ac:dyDescent="0.3">
      <c r="B145" s="59" t="s">
        <v>75</v>
      </c>
      <c r="C145" s="44" t="e">
        <v>#N/A</v>
      </c>
      <c r="D145" s="45" t="e">
        <v>#N/A</v>
      </c>
      <c r="E145" s="46" t="e">
        <v>#N/A</v>
      </c>
      <c r="F145" s="47" t="e">
        <v>#N/A</v>
      </c>
      <c r="G145" s="48" t="e">
        <v>#N/A</v>
      </c>
      <c r="H145" s="49" t="e">
        <v>#N/A</v>
      </c>
      <c r="I145" s="50" t="e">
        <v>#N/A</v>
      </c>
      <c r="J145" s="51" t="e">
        <v>#N/A</v>
      </c>
      <c r="K145" s="50" t="e">
        <v>#N/A</v>
      </c>
      <c r="L145" s="51" t="e">
        <v>#N/A</v>
      </c>
      <c r="M145" s="50" t="e">
        <v>#N/A</v>
      </c>
      <c r="N145" s="51" t="e">
        <v>#N/A</v>
      </c>
      <c r="O145" s="52" t="e">
        <v>#N/A</v>
      </c>
    </row>
    <row r="146" spans="2:15" x14ac:dyDescent="0.3">
      <c r="B146" s="59" t="s">
        <v>76</v>
      </c>
      <c r="C146" s="44" t="e">
        <v>#N/A</v>
      </c>
      <c r="D146" s="45" t="e">
        <v>#N/A</v>
      </c>
      <c r="E146" s="46" t="e">
        <v>#N/A</v>
      </c>
      <c r="F146" s="47" t="e">
        <v>#N/A</v>
      </c>
      <c r="G146" s="48" t="e">
        <v>#N/A</v>
      </c>
      <c r="H146" s="49" t="e">
        <v>#N/A</v>
      </c>
      <c r="I146" s="50" t="e">
        <v>#N/A</v>
      </c>
      <c r="J146" s="51" t="e">
        <v>#N/A</v>
      </c>
      <c r="K146" s="50" t="e">
        <v>#N/A</v>
      </c>
      <c r="L146" s="51" t="e">
        <v>#N/A</v>
      </c>
      <c r="M146" s="50" t="e">
        <v>#N/A</v>
      </c>
      <c r="N146" s="51" t="e">
        <v>#N/A</v>
      </c>
      <c r="O146" s="52" t="e">
        <v>#N/A</v>
      </c>
    </row>
    <row r="147" spans="2:15" x14ac:dyDescent="0.3">
      <c r="B147" s="59" t="s">
        <v>77</v>
      </c>
      <c r="C147" s="44" t="s">
        <v>50</v>
      </c>
      <c r="D147" s="45">
        <v>6</v>
      </c>
      <c r="E147" s="46">
        <v>11.5</v>
      </c>
      <c r="F147" s="47">
        <v>4</v>
      </c>
      <c r="G147" s="48">
        <v>8.5</v>
      </c>
      <c r="H147" s="49">
        <v>50</v>
      </c>
      <c r="I147" s="50">
        <v>35.294117647058826</v>
      </c>
      <c r="J147" s="51">
        <v>71.428571428571431</v>
      </c>
      <c r="K147" s="50">
        <v>43.75</v>
      </c>
      <c r="L147" s="51">
        <v>100</v>
      </c>
      <c r="M147" s="50">
        <v>53.333333333333336</v>
      </c>
      <c r="N147" s="51">
        <v>71.428571428571431</v>
      </c>
      <c r="O147" s="52">
        <v>15</v>
      </c>
    </row>
    <row r="148" spans="2:15" x14ac:dyDescent="0.3">
      <c r="B148" s="59" t="s">
        <v>78</v>
      </c>
      <c r="C148" s="44" t="s">
        <v>50</v>
      </c>
      <c r="D148" s="45">
        <v>3</v>
      </c>
      <c r="E148" s="46">
        <v>7</v>
      </c>
      <c r="F148" s="47">
        <v>4</v>
      </c>
      <c r="G148" s="48">
        <v>7</v>
      </c>
      <c r="H148" s="49">
        <v>-25</v>
      </c>
      <c r="I148" s="50">
        <v>0</v>
      </c>
      <c r="J148" s="51" t="e">
        <v>#DIV/0!</v>
      </c>
      <c r="K148" s="50" t="e">
        <v>#DIV/0!</v>
      </c>
      <c r="L148" s="51" t="e">
        <v>#DIV/0!</v>
      </c>
      <c r="M148" s="50" t="e">
        <v>#DIV/0!</v>
      </c>
      <c r="N148" s="51" t="e">
        <v>#DIV/0!</v>
      </c>
      <c r="O148" s="52" t="e">
        <v>#DIV/0!</v>
      </c>
    </row>
    <row r="149" spans="2:15" x14ac:dyDescent="0.3">
      <c r="B149" s="59" t="s">
        <v>79</v>
      </c>
      <c r="C149" s="44" t="s">
        <v>50</v>
      </c>
      <c r="D149" s="45">
        <v>4</v>
      </c>
      <c r="E149" s="46">
        <v>10</v>
      </c>
      <c r="F149" s="47">
        <v>9</v>
      </c>
      <c r="G149" s="48">
        <v>10</v>
      </c>
      <c r="H149" s="49">
        <v>-55.555555555555557</v>
      </c>
      <c r="I149" s="50">
        <v>0</v>
      </c>
      <c r="J149" s="51" t="e">
        <v>#DIV/0!</v>
      </c>
      <c r="K149" s="50" t="e">
        <v>#DIV/0!</v>
      </c>
      <c r="L149" s="51" t="e">
        <v>#DIV/0!</v>
      </c>
      <c r="M149" s="50" t="e">
        <v>#DIV/0!</v>
      </c>
      <c r="N149" s="51" t="e">
        <v>#DIV/0!</v>
      </c>
      <c r="O149" s="52" t="e">
        <v>#DIV/0!</v>
      </c>
    </row>
    <row r="150" spans="2:15" ht="21" thickBot="1" x14ac:dyDescent="0.35">
      <c r="B150" s="59" t="s">
        <v>80</v>
      </c>
      <c r="C150" s="44" t="s">
        <v>50</v>
      </c>
      <c r="D150" s="45">
        <v>6</v>
      </c>
      <c r="E150" s="46">
        <v>7</v>
      </c>
      <c r="F150" s="47">
        <v>0</v>
      </c>
      <c r="G150" s="48">
        <v>0</v>
      </c>
      <c r="H150" s="49" t="e">
        <v>#DIV/0!</v>
      </c>
      <c r="I150" s="50" t="e">
        <v>#DIV/0!</v>
      </c>
      <c r="J150" s="51" t="e">
        <v>#DIV/0!</v>
      </c>
      <c r="K150" s="50" t="e">
        <v>#DIV/0!</v>
      </c>
      <c r="L150" s="51" t="e">
        <v>#DIV/0!</v>
      </c>
      <c r="M150" s="50" t="e">
        <v>#DIV/0!</v>
      </c>
      <c r="N150" s="51" t="e">
        <v>#DIV/0!</v>
      </c>
      <c r="O150" s="52" t="e">
        <v>#DIV/0!</v>
      </c>
    </row>
    <row r="151" spans="2:15" ht="21" thickBot="1" x14ac:dyDescent="0.35">
      <c r="B151" s="37" t="s">
        <v>81</v>
      </c>
      <c r="C151" s="38"/>
      <c r="D151" s="63"/>
      <c r="E151" s="63"/>
      <c r="F151" s="63"/>
      <c r="G151" s="63"/>
      <c r="H151" s="64"/>
      <c r="I151" s="65"/>
      <c r="J151" s="65"/>
      <c r="K151" s="65"/>
      <c r="L151" s="65"/>
      <c r="M151" s="65"/>
      <c r="N151" s="65"/>
      <c r="O151" s="66"/>
    </row>
    <row r="152" spans="2:15" x14ac:dyDescent="0.3">
      <c r="B152" s="58" t="s">
        <v>17</v>
      </c>
      <c r="C152" s="67" t="s">
        <v>50</v>
      </c>
      <c r="D152" s="45">
        <v>8</v>
      </c>
      <c r="E152" s="46">
        <v>20</v>
      </c>
      <c r="F152" s="47">
        <v>8</v>
      </c>
      <c r="G152" s="48">
        <v>20</v>
      </c>
      <c r="H152" s="49">
        <v>0</v>
      </c>
      <c r="I152" s="50">
        <v>0</v>
      </c>
      <c r="J152" s="51">
        <v>0</v>
      </c>
      <c r="K152" s="50">
        <v>0</v>
      </c>
      <c r="L152" s="51">
        <v>0</v>
      </c>
      <c r="M152" s="50">
        <v>0</v>
      </c>
      <c r="N152" s="51">
        <v>0</v>
      </c>
      <c r="O152" s="52">
        <v>0</v>
      </c>
    </row>
    <row r="153" spans="2:15" x14ac:dyDescent="0.3">
      <c r="B153" s="57" t="s">
        <v>22</v>
      </c>
      <c r="C153" s="67" t="s">
        <v>21</v>
      </c>
      <c r="D153" s="45">
        <v>0</v>
      </c>
      <c r="E153" s="46">
        <v>0</v>
      </c>
      <c r="F153" s="47">
        <v>0</v>
      </c>
      <c r="G153" s="48">
        <v>0</v>
      </c>
      <c r="H153" s="49" t="e">
        <v>#DIV/0!</v>
      </c>
      <c r="I153" s="50" t="e">
        <v>#DIV/0!</v>
      </c>
      <c r="J153" s="51" t="e">
        <v>#DIV/0!</v>
      </c>
      <c r="K153" s="50" t="e">
        <v>#DIV/0!</v>
      </c>
      <c r="L153" s="51" t="e">
        <v>#DIV/0!</v>
      </c>
      <c r="M153" s="50" t="e">
        <v>#DIV/0!</v>
      </c>
      <c r="N153" s="51" t="e">
        <v>#DIV/0!</v>
      </c>
      <c r="O153" s="52" t="e">
        <v>#DIV/0!</v>
      </c>
    </row>
    <row r="154" spans="2:15" x14ac:dyDescent="0.3">
      <c r="B154" s="57" t="s">
        <v>19</v>
      </c>
      <c r="C154" s="67" t="e">
        <v>#N/A</v>
      </c>
      <c r="D154" s="45" t="e">
        <v>#N/A</v>
      </c>
      <c r="E154" s="46" t="e">
        <v>#N/A</v>
      </c>
      <c r="F154" s="47" t="e">
        <v>#N/A</v>
      </c>
      <c r="G154" s="48" t="e">
        <v>#N/A</v>
      </c>
      <c r="H154" s="49" t="e">
        <v>#N/A</v>
      </c>
      <c r="I154" s="50" t="e">
        <v>#N/A</v>
      </c>
      <c r="J154" s="51" t="e">
        <v>#N/A</v>
      </c>
      <c r="K154" s="50" t="e">
        <v>#N/A</v>
      </c>
      <c r="L154" s="51" t="e">
        <v>#N/A</v>
      </c>
      <c r="M154" s="50" t="e">
        <v>#N/A</v>
      </c>
      <c r="N154" s="51" t="e">
        <v>#N/A</v>
      </c>
      <c r="O154" s="52" t="e">
        <v>#N/A</v>
      </c>
    </row>
    <row r="155" spans="2:15" x14ac:dyDescent="0.3">
      <c r="B155" s="57" t="s">
        <v>82</v>
      </c>
      <c r="C155" s="67" t="s">
        <v>21</v>
      </c>
      <c r="D155" s="45">
        <v>0</v>
      </c>
      <c r="E155" s="46">
        <v>0</v>
      </c>
      <c r="F155" s="47">
        <v>0</v>
      </c>
      <c r="G155" s="48">
        <v>0</v>
      </c>
      <c r="H155" s="49" t="e">
        <v>#DIV/0!</v>
      </c>
      <c r="I155" s="50" t="e">
        <v>#DIV/0!</v>
      </c>
      <c r="J155" s="51" t="e">
        <v>#DIV/0!</v>
      </c>
      <c r="K155" s="50" t="e">
        <v>#DIV/0!</v>
      </c>
      <c r="L155" s="51" t="e">
        <v>#DIV/0!</v>
      </c>
      <c r="M155" s="50" t="e">
        <v>#DIV/0!</v>
      </c>
      <c r="N155" s="51" t="e">
        <v>#DIV/0!</v>
      </c>
      <c r="O155" s="52" t="e">
        <v>#DIV/0!</v>
      </c>
    </row>
    <row r="156" spans="2:15" x14ac:dyDescent="0.3">
      <c r="B156" s="57" t="s">
        <v>23</v>
      </c>
      <c r="C156" s="67" t="e">
        <v>#N/A</v>
      </c>
      <c r="D156" s="45" t="e">
        <v>#N/A</v>
      </c>
      <c r="E156" s="46" t="e">
        <v>#N/A</v>
      </c>
      <c r="F156" s="47" t="e">
        <v>#N/A</v>
      </c>
      <c r="G156" s="48" t="e">
        <v>#N/A</v>
      </c>
      <c r="H156" s="49" t="e">
        <v>#N/A</v>
      </c>
      <c r="I156" s="50" t="e">
        <v>#N/A</v>
      </c>
      <c r="J156" s="51" t="e">
        <v>#N/A</v>
      </c>
      <c r="K156" s="50" t="e">
        <v>#N/A</v>
      </c>
      <c r="L156" s="51" t="e">
        <v>#N/A</v>
      </c>
      <c r="M156" s="50" t="e">
        <v>#N/A</v>
      </c>
      <c r="N156" s="51" t="e">
        <v>#N/A</v>
      </c>
      <c r="O156" s="52" t="e">
        <v>#N/A</v>
      </c>
    </row>
    <row r="157" spans="2:15" x14ac:dyDescent="0.3">
      <c r="B157" s="57" t="s">
        <v>24</v>
      </c>
      <c r="C157" s="67" t="e">
        <v>#N/A</v>
      </c>
      <c r="D157" s="45" t="e">
        <v>#N/A</v>
      </c>
      <c r="E157" s="46" t="e">
        <v>#N/A</v>
      </c>
      <c r="F157" s="47" t="e">
        <v>#N/A</v>
      </c>
      <c r="G157" s="48" t="e">
        <v>#N/A</v>
      </c>
      <c r="H157" s="49" t="e">
        <v>#N/A</v>
      </c>
      <c r="I157" s="50" t="e">
        <v>#N/A</v>
      </c>
      <c r="J157" s="51" t="e">
        <v>#N/A</v>
      </c>
      <c r="K157" s="50" t="e">
        <v>#N/A</v>
      </c>
      <c r="L157" s="51" t="e">
        <v>#N/A</v>
      </c>
      <c r="M157" s="50" t="e">
        <v>#N/A</v>
      </c>
      <c r="N157" s="51" t="e">
        <v>#N/A</v>
      </c>
      <c r="O157" s="52" t="e">
        <v>#N/A</v>
      </c>
    </row>
    <row r="158" spans="2:15" x14ac:dyDescent="0.3">
      <c r="B158" s="57" t="s">
        <v>26</v>
      </c>
      <c r="C158" s="67" t="e">
        <v>#N/A</v>
      </c>
      <c r="D158" s="45" t="e">
        <v>#N/A</v>
      </c>
      <c r="E158" s="46" t="e">
        <v>#N/A</v>
      </c>
      <c r="F158" s="47" t="e">
        <v>#N/A</v>
      </c>
      <c r="G158" s="48" t="e">
        <v>#N/A</v>
      </c>
      <c r="H158" s="49" t="e">
        <v>#N/A</v>
      </c>
      <c r="I158" s="50" t="e">
        <v>#N/A</v>
      </c>
      <c r="J158" s="51" t="e">
        <v>#N/A</v>
      </c>
      <c r="K158" s="50" t="e">
        <v>#N/A</v>
      </c>
      <c r="L158" s="51" t="e">
        <v>#N/A</v>
      </c>
      <c r="M158" s="50" t="e">
        <v>#N/A</v>
      </c>
      <c r="N158" s="51" t="e">
        <v>#N/A</v>
      </c>
      <c r="O158" s="52" t="e">
        <v>#N/A</v>
      </c>
    </row>
    <row r="159" spans="2:15" x14ac:dyDescent="0.3">
      <c r="B159" s="57" t="s">
        <v>28</v>
      </c>
      <c r="C159" s="67" t="s">
        <v>50</v>
      </c>
      <c r="D159" s="45">
        <v>0</v>
      </c>
      <c r="E159" s="46">
        <v>0</v>
      </c>
      <c r="F159" s="47">
        <v>0</v>
      </c>
      <c r="G159" s="48">
        <v>0</v>
      </c>
      <c r="H159" s="49" t="e">
        <v>#DIV/0!</v>
      </c>
      <c r="I159" s="50" t="e">
        <v>#DIV/0!</v>
      </c>
      <c r="J159" s="51" t="e">
        <v>#DIV/0!</v>
      </c>
      <c r="K159" s="50" t="e">
        <v>#DIV/0!</v>
      </c>
      <c r="L159" s="51">
        <v>-100</v>
      </c>
      <c r="M159" s="50">
        <v>-100</v>
      </c>
      <c r="N159" s="51">
        <v>-100</v>
      </c>
      <c r="O159" s="52">
        <v>-100</v>
      </c>
    </row>
    <row r="160" spans="2:15" x14ac:dyDescent="0.3">
      <c r="B160" s="57" t="s">
        <v>32</v>
      </c>
      <c r="C160" s="67" t="s">
        <v>50</v>
      </c>
      <c r="D160" s="45">
        <v>8</v>
      </c>
      <c r="E160" s="46">
        <v>12</v>
      </c>
      <c r="F160" s="47">
        <v>9.6</v>
      </c>
      <c r="G160" s="48">
        <v>12</v>
      </c>
      <c r="H160" s="49">
        <v>-16.666666666666664</v>
      </c>
      <c r="I160" s="50">
        <v>0</v>
      </c>
      <c r="J160" s="51">
        <v>14.285714285714285</v>
      </c>
      <c r="K160" s="50">
        <v>33.333333333333329</v>
      </c>
      <c r="L160" s="51">
        <v>14.285714285714285</v>
      </c>
      <c r="M160" s="50">
        <v>20</v>
      </c>
      <c r="N160" s="51">
        <v>14.285714285714285</v>
      </c>
      <c r="O160" s="52">
        <v>27.659574468085101</v>
      </c>
    </row>
    <row r="161" spans="2:15" x14ac:dyDescent="0.3">
      <c r="B161" s="57" t="s">
        <v>33</v>
      </c>
      <c r="C161" s="67" t="s">
        <v>50</v>
      </c>
      <c r="D161" s="45">
        <v>9</v>
      </c>
      <c r="E161" s="46">
        <v>11</v>
      </c>
      <c r="F161" s="47">
        <v>8</v>
      </c>
      <c r="G161" s="48">
        <v>11.4</v>
      </c>
      <c r="H161" s="49">
        <v>12.5</v>
      </c>
      <c r="I161" s="50">
        <v>-3.5087719298245648</v>
      </c>
      <c r="J161" s="51">
        <v>0</v>
      </c>
      <c r="K161" s="50">
        <v>-8.3333333333333321</v>
      </c>
      <c r="L161" s="51">
        <v>12.5</v>
      </c>
      <c r="M161" s="50">
        <v>4.7619047619047619</v>
      </c>
      <c r="N161" s="51">
        <v>28.571428571428569</v>
      </c>
      <c r="O161" s="52">
        <v>10</v>
      </c>
    </row>
    <row r="162" spans="2:15" x14ac:dyDescent="0.3">
      <c r="B162" s="57" t="s">
        <v>34</v>
      </c>
      <c r="C162" s="67" t="s">
        <v>50</v>
      </c>
      <c r="D162" s="45">
        <v>6</v>
      </c>
      <c r="E162" s="46">
        <v>12</v>
      </c>
      <c r="F162" s="47">
        <v>8</v>
      </c>
      <c r="G162" s="48">
        <v>12</v>
      </c>
      <c r="H162" s="49">
        <v>-25</v>
      </c>
      <c r="I162" s="50">
        <v>0</v>
      </c>
      <c r="J162" s="51">
        <v>-14.285714285714285</v>
      </c>
      <c r="K162" s="50">
        <v>33.333333333333329</v>
      </c>
      <c r="L162" s="51">
        <v>-14.285714285714285</v>
      </c>
      <c r="M162" s="50">
        <v>20</v>
      </c>
      <c r="N162" s="51">
        <v>-14.285714285714285</v>
      </c>
      <c r="O162" s="52">
        <v>20</v>
      </c>
    </row>
    <row r="163" spans="2:15" x14ac:dyDescent="0.3">
      <c r="B163" s="57" t="s">
        <v>35</v>
      </c>
      <c r="C163" s="67" t="e">
        <v>#N/A</v>
      </c>
      <c r="D163" s="45" t="e">
        <v>#N/A</v>
      </c>
      <c r="E163" s="46" t="e">
        <v>#N/A</v>
      </c>
      <c r="F163" s="47" t="e">
        <v>#N/A</v>
      </c>
      <c r="G163" s="48" t="e">
        <v>#N/A</v>
      </c>
      <c r="H163" s="49" t="e">
        <v>#N/A</v>
      </c>
      <c r="I163" s="50" t="e">
        <v>#N/A</v>
      </c>
      <c r="J163" s="51" t="e">
        <v>#N/A</v>
      </c>
      <c r="K163" s="50" t="e">
        <v>#N/A</v>
      </c>
      <c r="L163" s="51" t="e">
        <v>#N/A</v>
      </c>
      <c r="M163" s="50" t="e">
        <v>#N/A</v>
      </c>
      <c r="N163" s="51" t="e">
        <v>#N/A</v>
      </c>
      <c r="O163" s="52" t="e">
        <v>#N/A</v>
      </c>
    </row>
    <row r="164" spans="2:15" x14ac:dyDescent="0.3">
      <c r="B164" s="57" t="s">
        <v>83</v>
      </c>
      <c r="C164" s="67" t="s">
        <v>50</v>
      </c>
      <c r="D164" s="45">
        <v>4.5</v>
      </c>
      <c r="E164" s="46">
        <v>5</v>
      </c>
      <c r="F164" s="47">
        <v>4.5</v>
      </c>
      <c r="G164" s="48">
        <v>5</v>
      </c>
      <c r="H164" s="49">
        <v>0</v>
      </c>
      <c r="I164" s="50">
        <v>0</v>
      </c>
      <c r="J164" s="51">
        <v>0</v>
      </c>
      <c r="K164" s="50">
        <v>0</v>
      </c>
      <c r="L164" s="51">
        <v>12.5</v>
      </c>
      <c r="M164" s="50">
        <v>0</v>
      </c>
      <c r="N164" s="51">
        <v>12.5</v>
      </c>
      <c r="O164" s="52">
        <v>0</v>
      </c>
    </row>
    <row r="165" spans="2:15" x14ac:dyDescent="0.3">
      <c r="B165" s="57" t="s">
        <v>39</v>
      </c>
      <c r="C165" s="67" t="e">
        <v>#N/A</v>
      </c>
      <c r="D165" s="45" t="e">
        <v>#N/A</v>
      </c>
      <c r="E165" s="46" t="e">
        <v>#N/A</v>
      </c>
      <c r="F165" s="47" t="e">
        <v>#N/A</v>
      </c>
      <c r="G165" s="48" t="e">
        <v>#N/A</v>
      </c>
      <c r="H165" s="49" t="e">
        <v>#N/A</v>
      </c>
      <c r="I165" s="50" t="e">
        <v>#N/A</v>
      </c>
      <c r="J165" s="51" t="e">
        <v>#N/A</v>
      </c>
      <c r="K165" s="50" t="e">
        <v>#N/A</v>
      </c>
      <c r="L165" s="51" t="e">
        <v>#N/A</v>
      </c>
      <c r="M165" s="50" t="e">
        <v>#N/A</v>
      </c>
      <c r="N165" s="51" t="e">
        <v>#N/A</v>
      </c>
      <c r="O165" s="52" t="e">
        <v>#N/A</v>
      </c>
    </row>
    <row r="166" spans="2:15" x14ac:dyDescent="0.3">
      <c r="B166" s="57" t="s">
        <v>41</v>
      </c>
      <c r="C166" s="67" t="s">
        <v>21</v>
      </c>
      <c r="D166" s="45">
        <v>0</v>
      </c>
      <c r="E166" s="46">
        <v>0</v>
      </c>
      <c r="F166" s="47">
        <v>0</v>
      </c>
      <c r="G166" s="48">
        <v>0</v>
      </c>
      <c r="H166" s="49" t="e">
        <v>#DIV/0!</v>
      </c>
      <c r="I166" s="50" t="e">
        <v>#DIV/0!</v>
      </c>
      <c r="J166" s="51" t="e">
        <v>#DIV/0!</v>
      </c>
      <c r="K166" s="50" t="e">
        <v>#DIV/0!</v>
      </c>
      <c r="L166" s="51">
        <v>-100</v>
      </c>
      <c r="M166" s="50">
        <v>-100</v>
      </c>
      <c r="N166" s="51">
        <v>-100</v>
      </c>
      <c r="O166" s="52">
        <v>-100</v>
      </c>
    </row>
    <row r="167" spans="2:15" x14ac:dyDescent="0.3">
      <c r="B167" s="57" t="s">
        <v>44</v>
      </c>
      <c r="C167" s="67" t="e">
        <v>#N/A</v>
      </c>
      <c r="D167" s="45" t="e">
        <v>#N/A</v>
      </c>
      <c r="E167" s="46" t="e">
        <v>#N/A</v>
      </c>
      <c r="F167" s="47" t="e">
        <v>#N/A</v>
      </c>
      <c r="G167" s="48" t="e">
        <v>#N/A</v>
      </c>
      <c r="H167" s="49" t="e">
        <v>#N/A</v>
      </c>
      <c r="I167" s="50" t="e">
        <v>#N/A</v>
      </c>
      <c r="J167" s="51" t="e">
        <v>#N/A</v>
      </c>
      <c r="K167" s="50" t="e">
        <v>#N/A</v>
      </c>
      <c r="L167" s="51" t="e">
        <v>#N/A</v>
      </c>
      <c r="M167" s="50" t="e">
        <v>#N/A</v>
      </c>
      <c r="N167" s="51" t="e">
        <v>#N/A</v>
      </c>
      <c r="O167" s="52" t="e">
        <v>#N/A</v>
      </c>
    </row>
    <row r="168" spans="2:15" ht="21" thickBot="1" x14ac:dyDescent="0.35">
      <c r="B168" s="57" t="s">
        <v>45</v>
      </c>
      <c r="C168" s="67" t="s">
        <v>50</v>
      </c>
      <c r="D168" s="45">
        <v>0.6</v>
      </c>
      <c r="E168" s="46">
        <v>2.5</v>
      </c>
      <c r="F168" s="47">
        <v>0.6</v>
      </c>
      <c r="G168" s="48">
        <v>2.5</v>
      </c>
      <c r="H168" s="49">
        <v>0</v>
      </c>
      <c r="I168" s="50">
        <v>0</v>
      </c>
      <c r="J168" s="51">
        <v>-40</v>
      </c>
      <c r="K168" s="50">
        <v>78.571428571428584</v>
      </c>
      <c r="L168" s="51">
        <v>-60</v>
      </c>
      <c r="M168" s="50">
        <v>0</v>
      </c>
      <c r="N168" s="51">
        <v>-60</v>
      </c>
      <c r="O168" s="52">
        <v>0</v>
      </c>
    </row>
    <row r="169" spans="2:15" ht="21" thickBot="1" x14ac:dyDescent="0.35">
      <c r="B169" s="37" t="s">
        <v>84</v>
      </c>
      <c r="C169" s="38"/>
      <c r="D169" s="63"/>
      <c r="E169" s="63"/>
      <c r="F169" s="63"/>
      <c r="G169" s="63"/>
      <c r="H169" s="64"/>
      <c r="I169" s="65"/>
      <c r="J169" s="65"/>
      <c r="K169" s="65"/>
      <c r="L169" s="65"/>
      <c r="M169" s="65"/>
      <c r="N169" s="65"/>
      <c r="O169" s="66"/>
    </row>
    <row r="170" spans="2:15" x14ac:dyDescent="0.3">
      <c r="B170" s="58" t="s">
        <v>85</v>
      </c>
      <c r="C170" s="67" t="s">
        <v>50</v>
      </c>
      <c r="D170" s="45">
        <v>3.5</v>
      </c>
      <c r="E170" s="46">
        <v>10</v>
      </c>
      <c r="F170" s="47">
        <v>3.5</v>
      </c>
      <c r="G170" s="48">
        <v>10</v>
      </c>
      <c r="H170" s="49">
        <v>0</v>
      </c>
      <c r="I170" s="50">
        <v>0</v>
      </c>
      <c r="J170" s="51">
        <v>0</v>
      </c>
      <c r="K170" s="50">
        <v>0</v>
      </c>
      <c r="L170" s="51">
        <v>0</v>
      </c>
      <c r="M170" s="50">
        <v>0</v>
      </c>
      <c r="N170" s="51">
        <v>0</v>
      </c>
      <c r="O170" s="52">
        <v>-9.0909090909090917</v>
      </c>
    </row>
    <row r="171" spans="2:15" x14ac:dyDescent="0.3">
      <c r="B171" s="58" t="s">
        <v>86</v>
      </c>
      <c r="C171" s="44" t="s">
        <v>50</v>
      </c>
      <c r="D171" s="45">
        <v>1.35</v>
      </c>
      <c r="E171" s="46">
        <v>3.7</v>
      </c>
      <c r="F171" s="47">
        <v>1.35</v>
      </c>
      <c r="G171" s="48">
        <v>2.2000000000000002</v>
      </c>
      <c r="H171" s="49">
        <v>0</v>
      </c>
      <c r="I171" s="50">
        <v>68.181818181818173</v>
      </c>
      <c r="J171" s="51">
        <v>0</v>
      </c>
      <c r="K171" s="50">
        <v>-7.4999999999999956</v>
      </c>
      <c r="L171" s="51">
        <v>-32.499999999999993</v>
      </c>
      <c r="M171" s="50">
        <v>-7.4999999999999956</v>
      </c>
      <c r="N171" s="51">
        <v>-38.636363636363633</v>
      </c>
      <c r="O171" s="52">
        <v>5.7142857142857197</v>
      </c>
    </row>
    <row r="172" spans="2:15" x14ac:dyDescent="0.3">
      <c r="B172" s="58" t="s">
        <v>87</v>
      </c>
      <c r="C172" s="44" t="s">
        <v>50</v>
      </c>
      <c r="D172" s="45">
        <v>3.1111111111111112</v>
      </c>
      <c r="E172" s="46">
        <v>5.2222222222222223</v>
      </c>
      <c r="F172" s="47">
        <v>3.4</v>
      </c>
      <c r="G172" s="48">
        <v>5.4</v>
      </c>
      <c r="H172" s="49">
        <v>-8.4967320261437873</v>
      </c>
      <c r="I172" s="50">
        <v>-3.2921810699588523</v>
      </c>
      <c r="J172" s="51">
        <v>-22.222222222222221</v>
      </c>
      <c r="K172" s="50">
        <v>-4.0816326530612264</v>
      </c>
      <c r="L172" s="51">
        <v>-22.222222222222221</v>
      </c>
      <c r="M172" s="50">
        <v>-5.0505050505050493</v>
      </c>
      <c r="N172" s="51">
        <v>-22.222222222222221</v>
      </c>
      <c r="O172" s="52">
        <v>-10.476190476190469</v>
      </c>
    </row>
    <row r="173" spans="2:15" x14ac:dyDescent="0.3">
      <c r="B173" s="56" t="s">
        <v>47</v>
      </c>
      <c r="C173" s="44" t="s">
        <v>50</v>
      </c>
      <c r="D173" s="45">
        <v>3</v>
      </c>
      <c r="E173" s="46">
        <v>5</v>
      </c>
      <c r="F173" s="47">
        <v>3</v>
      </c>
      <c r="G173" s="48">
        <v>5.5</v>
      </c>
      <c r="H173" s="49">
        <v>0</v>
      </c>
      <c r="I173" s="50">
        <v>-9.0909090909090917</v>
      </c>
      <c r="J173" s="51">
        <v>-20</v>
      </c>
      <c r="K173" s="50">
        <v>-16.666666666666664</v>
      </c>
      <c r="L173" s="51">
        <v>-28.571428571428577</v>
      </c>
      <c r="M173" s="50">
        <v>-23.076923076923077</v>
      </c>
      <c r="N173" s="51">
        <v>-33.333333333333329</v>
      </c>
      <c r="O173" s="52">
        <v>-23.076923076923077</v>
      </c>
    </row>
    <row r="174" spans="2:15" x14ac:dyDescent="0.3">
      <c r="B174" s="58" t="s">
        <v>88</v>
      </c>
      <c r="C174" s="44" t="s">
        <v>50</v>
      </c>
      <c r="D174" s="45">
        <v>6</v>
      </c>
      <c r="E174" s="46">
        <v>9</v>
      </c>
      <c r="F174" s="47">
        <v>6</v>
      </c>
      <c r="G174" s="48">
        <v>9</v>
      </c>
      <c r="H174" s="49">
        <v>0</v>
      </c>
      <c r="I174" s="50">
        <v>0</v>
      </c>
      <c r="J174" s="51">
        <v>0</v>
      </c>
      <c r="K174" s="50">
        <v>0</v>
      </c>
      <c r="L174" s="51">
        <v>0</v>
      </c>
      <c r="M174" s="50">
        <v>0</v>
      </c>
      <c r="N174" s="51">
        <v>20</v>
      </c>
      <c r="O174" s="52">
        <v>0</v>
      </c>
    </row>
    <row r="175" spans="2:15" x14ac:dyDescent="0.3">
      <c r="B175" s="58" t="s">
        <v>48</v>
      </c>
      <c r="C175" s="44" t="s">
        <v>50</v>
      </c>
      <c r="D175" s="45">
        <v>0</v>
      </c>
      <c r="E175" s="46">
        <v>0</v>
      </c>
      <c r="F175" s="47">
        <v>0</v>
      </c>
      <c r="G175" s="48">
        <v>0</v>
      </c>
      <c r="H175" s="49" t="e">
        <v>#DIV/0!</v>
      </c>
      <c r="I175" s="50" t="e">
        <v>#DIV/0!</v>
      </c>
      <c r="J175" s="51" t="e">
        <v>#DIV/0!</v>
      </c>
      <c r="K175" s="50" t="e">
        <v>#DIV/0!</v>
      </c>
      <c r="L175" s="51">
        <v>-100</v>
      </c>
      <c r="M175" s="50">
        <v>-100</v>
      </c>
      <c r="N175" s="51" t="e">
        <v>#DIV/0!</v>
      </c>
      <c r="O175" s="52" t="e">
        <v>#DIV/0!</v>
      </c>
    </row>
    <row r="176" spans="2:15" x14ac:dyDescent="0.3">
      <c r="B176" s="58" t="s">
        <v>89</v>
      </c>
      <c r="C176" s="44" t="s">
        <v>50</v>
      </c>
      <c r="D176" s="45">
        <v>5</v>
      </c>
      <c r="E176" s="46">
        <v>9</v>
      </c>
      <c r="F176" s="47">
        <v>5</v>
      </c>
      <c r="G176" s="48">
        <v>9</v>
      </c>
      <c r="H176" s="49">
        <v>0</v>
      </c>
      <c r="I176" s="50">
        <v>0</v>
      </c>
      <c r="J176" s="51">
        <v>-3.8461538461538494</v>
      </c>
      <c r="K176" s="50">
        <v>0</v>
      </c>
      <c r="L176" s="51">
        <v>-3.8461538461538494</v>
      </c>
      <c r="M176" s="50">
        <v>0</v>
      </c>
      <c r="N176" s="51">
        <v>-3.8461538461538494</v>
      </c>
      <c r="O176" s="52">
        <v>0</v>
      </c>
    </row>
    <row r="177" spans="2:15" x14ac:dyDescent="0.3">
      <c r="B177" s="58" t="s">
        <v>49</v>
      </c>
      <c r="C177" s="44">
        <v>0</v>
      </c>
      <c r="D177" s="45">
        <v>4.5</v>
      </c>
      <c r="E177" s="46">
        <v>6.5</v>
      </c>
      <c r="F177" s="47">
        <v>5</v>
      </c>
      <c r="G177" s="48">
        <v>7</v>
      </c>
      <c r="H177" s="49">
        <v>-10</v>
      </c>
      <c r="I177" s="50">
        <v>-7.1428571428571423</v>
      </c>
      <c r="J177" s="51">
        <v>-10</v>
      </c>
      <c r="K177" s="50">
        <v>-7.1428571428571423</v>
      </c>
      <c r="L177" s="51">
        <v>-13.461538461538463</v>
      </c>
      <c r="M177" s="50">
        <v>-7.1428571428571423</v>
      </c>
      <c r="N177" s="51">
        <v>-13.461538461538463</v>
      </c>
      <c r="O177" s="52">
        <v>8.3333333333333321</v>
      </c>
    </row>
    <row r="178" spans="2:15" x14ac:dyDescent="0.3">
      <c r="B178" s="58" t="s">
        <v>90</v>
      </c>
      <c r="C178" s="44" t="s">
        <v>50</v>
      </c>
      <c r="D178" s="45">
        <v>4</v>
      </c>
      <c r="E178" s="46">
        <v>6</v>
      </c>
      <c r="F178" s="47">
        <v>4</v>
      </c>
      <c r="G178" s="48">
        <v>6</v>
      </c>
      <c r="H178" s="49">
        <v>0</v>
      </c>
      <c r="I178" s="50">
        <v>0</v>
      </c>
      <c r="J178" s="51">
        <v>0</v>
      </c>
      <c r="K178" s="50">
        <v>0</v>
      </c>
      <c r="L178" s="51">
        <v>0</v>
      </c>
      <c r="M178" s="50">
        <v>0</v>
      </c>
      <c r="N178" s="51">
        <v>0</v>
      </c>
      <c r="O178" s="52">
        <v>0</v>
      </c>
    </row>
    <row r="179" spans="2:15" x14ac:dyDescent="0.3">
      <c r="B179" s="58" t="s">
        <v>91</v>
      </c>
      <c r="C179" s="44" t="e">
        <v>#N/A</v>
      </c>
      <c r="D179" s="45" t="e">
        <v>#N/A</v>
      </c>
      <c r="E179" s="46" t="e">
        <v>#N/A</v>
      </c>
      <c r="F179" s="47" t="e">
        <v>#N/A</v>
      </c>
      <c r="G179" s="48" t="e">
        <v>#N/A</v>
      </c>
      <c r="H179" s="49" t="e">
        <v>#N/A</v>
      </c>
      <c r="I179" s="50" t="e">
        <v>#N/A</v>
      </c>
      <c r="J179" s="51" t="e">
        <v>#N/A</v>
      </c>
      <c r="K179" s="50" t="e">
        <v>#N/A</v>
      </c>
      <c r="L179" s="51" t="e">
        <v>#N/A</v>
      </c>
      <c r="M179" s="50" t="e">
        <v>#N/A</v>
      </c>
      <c r="N179" s="51" t="e">
        <v>#N/A</v>
      </c>
      <c r="O179" s="52" t="e">
        <v>#N/A</v>
      </c>
    </row>
    <row r="180" spans="2:15" x14ac:dyDescent="0.3">
      <c r="B180" s="58" t="s">
        <v>92</v>
      </c>
      <c r="C180" s="44" t="s">
        <v>50</v>
      </c>
      <c r="D180" s="45">
        <v>4</v>
      </c>
      <c r="E180" s="46">
        <v>10</v>
      </c>
      <c r="F180" s="47">
        <v>4</v>
      </c>
      <c r="G180" s="48">
        <v>10</v>
      </c>
      <c r="H180" s="49">
        <v>0</v>
      </c>
      <c r="I180" s="50">
        <v>0</v>
      </c>
      <c r="J180" s="51">
        <v>0</v>
      </c>
      <c r="K180" s="50">
        <v>25</v>
      </c>
      <c r="L180" s="51">
        <v>0</v>
      </c>
      <c r="M180" s="50">
        <v>25</v>
      </c>
      <c r="N180" s="51">
        <v>0</v>
      </c>
      <c r="O180" s="52">
        <v>25</v>
      </c>
    </row>
    <row r="181" spans="2:15" x14ac:dyDescent="0.3">
      <c r="B181" s="56" t="s">
        <v>75</v>
      </c>
      <c r="C181" s="44" t="s">
        <v>50</v>
      </c>
      <c r="D181" s="45">
        <v>5</v>
      </c>
      <c r="E181" s="46">
        <v>8</v>
      </c>
      <c r="F181" s="47">
        <v>4.8</v>
      </c>
      <c r="G181" s="48">
        <v>8</v>
      </c>
      <c r="H181" s="49">
        <v>4.1666666666666705</v>
      </c>
      <c r="I181" s="50">
        <v>0</v>
      </c>
      <c r="J181" s="51">
        <v>-10.714285714285708</v>
      </c>
      <c r="K181" s="50">
        <v>-11.111111111111111</v>
      </c>
      <c r="L181" s="51">
        <v>25</v>
      </c>
      <c r="M181" s="50">
        <v>-20</v>
      </c>
      <c r="N181" s="51">
        <v>13.636363636363628</v>
      </c>
      <c r="O181" s="52">
        <v>-11.111111111111111</v>
      </c>
    </row>
    <row r="182" spans="2:15" x14ac:dyDescent="0.3">
      <c r="B182" s="58" t="s">
        <v>93</v>
      </c>
      <c r="C182" s="44" t="s">
        <v>50</v>
      </c>
      <c r="D182" s="45">
        <v>3.3</v>
      </c>
      <c r="E182" s="46">
        <v>5</v>
      </c>
      <c r="F182" s="47">
        <v>3</v>
      </c>
      <c r="G182" s="48">
        <v>6</v>
      </c>
      <c r="H182" s="49">
        <v>9.9999999999999929</v>
      </c>
      <c r="I182" s="50">
        <v>-16.666666666666664</v>
      </c>
      <c r="J182" s="51">
        <v>-12.000000000000005</v>
      </c>
      <c r="K182" s="50">
        <v>-28.571428571428569</v>
      </c>
      <c r="L182" s="51">
        <v>-17.500000000000004</v>
      </c>
      <c r="M182" s="50">
        <v>-28.571428571428569</v>
      </c>
      <c r="N182" s="51">
        <v>-26.666666666666671</v>
      </c>
      <c r="O182" s="52">
        <v>-28.571428571428569</v>
      </c>
    </row>
    <row r="183" spans="2:15" x14ac:dyDescent="0.3">
      <c r="B183" s="58" t="s">
        <v>77</v>
      </c>
      <c r="C183" s="44" t="s">
        <v>50</v>
      </c>
      <c r="D183" s="45">
        <v>0</v>
      </c>
      <c r="E183" s="46">
        <v>0</v>
      </c>
      <c r="F183" s="47">
        <v>0</v>
      </c>
      <c r="G183" s="48">
        <v>0</v>
      </c>
      <c r="H183" s="49" t="e">
        <v>#DIV/0!</v>
      </c>
      <c r="I183" s="50" t="e">
        <v>#DIV/0!</v>
      </c>
      <c r="J183" s="51" t="e">
        <v>#DIV/0!</v>
      </c>
      <c r="K183" s="50" t="e">
        <v>#DIV/0!</v>
      </c>
      <c r="L183" s="51" t="e">
        <v>#DIV/0!</v>
      </c>
      <c r="M183" s="50" t="e">
        <v>#DIV/0!</v>
      </c>
      <c r="N183" s="51">
        <v>-100</v>
      </c>
      <c r="O183" s="52">
        <v>-100</v>
      </c>
    </row>
    <row r="184" spans="2:15" x14ac:dyDescent="0.3">
      <c r="B184" s="58" t="s">
        <v>94</v>
      </c>
      <c r="C184" s="44" t="s">
        <v>50</v>
      </c>
      <c r="D184" s="45">
        <v>3.75</v>
      </c>
      <c r="E184" s="46">
        <v>6</v>
      </c>
      <c r="F184" s="47">
        <v>3.6</v>
      </c>
      <c r="G184" s="48">
        <v>6</v>
      </c>
      <c r="H184" s="49">
        <v>4.1666666666666643</v>
      </c>
      <c r="I184" s="50">
        <v>0</v>
      </c>
      <c r="J184" s="51">
        <v>0</v>
      </c>
      <c r="K184" s="50">
        <v>0</v>
      </c>
      <c r="L184" s="51">
        <v>0</v>
      </c>
      <c r="M184" s="50">
        <v>0</v>
      </c>
      <c r="N184" s="51">
        <v>4.1666666666666643</v>
      </c>
      <c r="O184" s="52">
        <v>0</v>
      </c>
    </row>
    <row r="185" spans="2:15" ht="21" thickBot="1" x14ac:dyDescent="0.35">
      <c r="B185" s="68" t="s">
        <v>95</v>
      </c>
      <c r="C185" s="69" t="s">
        <v>50</v>
      </c>
      <c r="D185" s="70">
        <v>6.666666666666667</v>
      </c>
      <c r="E185" s="71">
        <v>13</v>
      </c>
      <c r="F185" s="72">
        <v>6.666666666666667</v>
      </c>
      <c r="G185" s="73">
        <v>16</v>
      </c>
      <c r="H185" s="74">
        <v>0</v>
      </c>
      <c r="I185" s="75">
        <v>-18.75</v>
      </c>
      <c r="J185" s="76">
        <v>-11.111111111111107</v>
      </c>
      <c r="K185" s="75">
        <v>-31.578947368421051</v>
      </c>
      <c r="L185" s="76">
        <v>-11.111111111111107</v>
      </c>
      <c r="M185" s="75">
        <v>-31.578947368421051</v>
      </c>
      <c r="N185" s="76">
        <v>11.111111111111116</v>
      </c>
      <c r="O185" s="77">
        <v>-31.578947368421051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8"/>
  <sheetViews>
    <sheetView showGridLines="0" showZeros="0" zoomScale="118" zoomScaleNormal="118" workbookViewId="0">
      <selection activeCell="P28" sqref="P28"/>
    </sheetView>
  </sheetViews>
  <sheetFormatPr defaultRowHeight="14.25" x14ac:dyDescent="0.2"/>
  <cols>
    <col min="1" max="1" width="19.42578125" style="78" bestFit="1" customWidth="1"/>
    <col min="2" max="2" width="5.7109375" style="79" customWidth="1"/>
    <col min="3" max="3" width="7.7109375" style="78" customWidth="1"/>
    <col min="4" max="15" width="10.140625" style="78" customWidth="1"/>
    <col min="16" max="16" width="10.28515625" style="80" bestFit="1" customWidth="1"/>
    <col min="17" max="16384" width="9.140625" style="80"/>
  </cols>
  <sheetData>
    <row r="2" spans="1:16" ht="15" thickBot="1" x14ac:dyDescent="0.25"/>
    <row r="3" spans="1:16" ht="15.75" thickBot="1" x14ac:dyDescent="0.3">
      <c r="A3" s="81" t="s">
        <v>96</v>
      </c>
      <c r="B3" s="82"/>
      <c r="C3" s="83"/>
      <c r="D3" s="84" t="s">
        <v>97</v>
      </c>
      <c r="E3" s="85"/>
      <c r="F3" s="86" t="s">
        <v>98</v>
      </c>
      <c r="G3" s="85"/>
      <c r="H3" s="85" t="s">
        <v>99</v>
      </c>
      <c r="I3" s="85"/>
      <c r="J3" s="86" t="s">
        <v>100</v>
      </c>
      <c r="K3" s="85"/>
      <c r="L3" s="86" t="s">
        <v>101</v>
      </c>
      <c r="M3" s="85"/>
      <c r="N3" s="85" t="s">
        <v>102</v>
      </c>
      <c r="O3" s="121"/>
    </row>
    <row r="4" spans="1:16" ht="15" x14ac:dyDescent="0.25">
      <c r="A4" s="87" t="s">
        <v>103</v>
      </c>
      <c r="B4" s="88"/>
      <c r="C4" s="89"/>
      <c r="D4" s="90">
        <v>42929</v>
      </c>
      <c r="E4" s="90"/>
      <c r="F4" s="90">
        <v>42929</v>
      </c>
      <c r="G4" s="90"/>
      <c r="H4" s="90">
        <v>42927</v>
      </c>
      <c r="I4" s="90"/>
      <c r="J4" s="90">
        <v>42929</v>
      </c>
      <c r="K4" s="90"/>
      <c r="L4" s="90">
        <v>42928</v>
      </c>
      <c r="M4" s="90"/>
      <c r="N4" s="90">
        <v>42929</v>
      </c>
      <c r="O4" s="122"/>
    </row>
    <row r="5" spans="1:16" ht="15.75" thickBot="1" x14ac:dyDescent="0.3">
      <c r="A5" s="91" t="s">
        <v>104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148" t="s">
        <v>9</v>
      </c>
    </row>
    <row r="6" spans="1:16" ht="15" thickBot="1" x14ac:dyDescent="0.25">
      <c r="A6" s="97" t="s">
        <v>105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30"/>
    </row>
    <row r="7" spans="1:16" x14ac:dyDescent="0.2">
      <c r="A7" s="101" t="s">
        <v>11</v>
      </c>
      <c r="B7" s="102"/>
      <c r="C7" s="103" t="s">
        <v>50</v>
      </c>
      <c r="D7" s="104">
        <v>0.75</v>
      </c>
      <c r="E7" s="105">
        <v>2.5</v>
      </c>
      <c r="F7" s="106"/>
      <c r="G7" s="107"/>
      <c r="H7" s="108">
        <v>0.6</v>
      </c>
      <c r="I7" s="109">
        <v>0.6</v>
      </c>
      <c r="J7" s="106"/>
      <c r="K7" s="107"/>
      <c r="L7" s="106"/>
      <c r="M7" s="107"/>
      <c r="N7" s="108"/>
      <c r="O7" s="149"/>
      <c r="P7" s="150">
        <f t="shared" ref="P7:P33" si="0">AVERAGE(D7:O7)</f>
        <v>1.1125</v>
      </c>
    </row>
    <row r="8" spans="1:16" x14ac:dyDescent="0.2">
      <c r="A8" s="110" t="s">
        <v>12</v>
      </c>
      <c r="B8" s="102"/>
      <c r="C8" s="103" t="s">
        <v>50</v>
      </c>
      <c r="D8" s="111"/>
      <c r="E8" s="112"/>
      <c r="F8" s="106">
        <v>0.7</v>
      </c>
      <c r="G8" s="107">
        <v>0.8</v>
      </c>
      <c r="H8" s="106">
        <v>1.5</v>
      </c>
      <c r="I8" s="107">
        <v>1.5</v>
      </c>
      <c r="J8" s="106">
        <v>0.9</v>
      </c>
      <c r="K8" s="107">
        <v>1.5</v>
      </c>
      <c r="L8" s="106">
        <v>2.8</v>
      </c>
      <c r="M8" s="107">
        <v>3</v>
      </c>
      <c r="N8" s="106">
        <v>1.5</v>
      </c>
      <c r="O8" s="131">
        <v>1.5</v>
      </c>
      <c r="P8" s="150">
        <f t="shared" si="0"/>
        <v>1.5699999999999998</v>
      </c>
    </row>
    <row r="9" spans="1:16" x14ac:dyDescent="0.2">
      <c r="A9" s="101"/>
      <c r="B9" s="102"/>
      <c r="C9" s="103" t="s">
        <v>40</v>
      </c>
      <c r="D9" s="111">
        <v>1.2</v>
      </c>
      <c r="E9" s="112">
        <v>2</v>
      </c>
      <c r="F9" s="106"/>
      <c r="G9" s="107"/>
      <c r="H9" s="106"/>
      <c r="I9" s="107"/>
      <c r="J9" s="106"/>
      <c r="K9" s="107"/>
      <c r="L9" s="106"/>
      <c r="M9" s="107"/>
      <c r="N9" s="106"/>
      <c r="O9" s="131"/>
      <c r="P9" s="150">
        <f t="shared" si="0"/>
        <v>1.6</v>
      </c>
    </row>
    <row r="10" spans="1:16" x14ac:dyDescent="0.2">
      <c r="A10" s="101" t="s">
        <v>15</v>
      </c>
      <c r="B10" s="102"/>
      <c r="C10" s="103" t="s">
        <v>50</v>
      </c>
      <c r="D10" s="111">
        <v>0.55000000000000004</v>
      </c>
      <c r="E10" s="112">
        <v>0.85</v>
      </c>
      <c r="F10" s="106">
        <v>1.4</v>
      </c>
      <c r="G10" s="107">
        <v>1.6</v>
      </c>
      <c r="H10" s="106">
        <v>1</v>
      </c>
      <c r="I10" s="107">
        <v>1</v>
      </c>
      <c r="J10" s="106">
        <v>0.6</v>
      </c>
      <c r="K10" s="107">
        <v>0.8666666666666667</v>
      </c>
      <c r="L10" s="106">
        <v>1.6</v>
      </c>
      <c r="M10" s="107">
        <v>3</v>
      </c>
      <c r="N10" s="106"/>
      <c r="O10" s="131"/>
      <c r="P10" s="150">
        <f t="shared" si="0"/>
        <v>1.2466666666666666</v>
      </c>
    </row>
    <row r="11" spans="1:16" x14ac:dyDescent="0.2">
      <c r="A11" s="101" t="s">
        <v>16</v>
      </c>
      <c r="B11" s="102"/>
      <c r="C11" s="103" t="s">
        <v>50</v>
      </c>
      <c r="D11" s="111">
        <v>2</v>
      </c>
      <c r="E11" s="112">
        <v>2.5</v>
      </c>
      <c r="F11" s="106"/>
      <c r="G11" s="107"/>
      <c r="H11" s="106">
        <v>1.8</v>
      </c>
      <c r="I11" s="107">
        <v>2</v>
      </c>
      <c r="J11" s="106"/>
      <c r="K11" s="107"/>
      <c r="L11" s="106"/>
      <c r="M11" s="107"/>
      <c r="N11" s="106">
        <v>2.4</v>
      </c>
      <c r="O11" s="131">
        <v>2.4</v>
      </c>
      <c r="P11" s="150">
        <f t="shared" si="0"/>
        <v>2.1833333333333336</v>
      </c>
    </row>
    <row r="12" spans="1:16" x14ac:dyDescent="0.2">
      <c r="A12" s="101" t="s">
        <v>22</v>
      </c>
      <c r="B12" s="102"/>
      <c r="C12" s="103" t="s">
        <v>21</v>
      </c>
      <c r="D12" s="111">
        <v>1.5</v>
      </c>
      <c r="E12" s="112">
        <v>2.2000000000000002</v>
      </c>
      <c r="F12" s="106">
        <v>2</v>
      </c>
      <c r="G12" s="107">
        <v>2.5</v>
      </c>
      <c r="H12" s="106">
        <v>3</v>
      </c>
      <c r="I12" s="107">
        <v>3.5</v>
      </c>
      <c r="J12" s="106">
        <v>2</v>
      </c>
      <c r="K12" s="107">
        <v>4</v>
      </c>
      <c r="L12" s="106">
        <v>3</v>
      </c>
      <c r="M12" s="107">
        <v>3.5</v>
      </c>
      <c r="N12" s="106">
        <v>3.5</v>
      </c>
      <c r="O12" s="131">
        <v>4</v>
      </c>
      <c r="P12" s="150">
        <f t="shared" si="0"/>
        <v>2.8916666666666671</v>
      </c>
    </row>
    <row r="13" spans="1:16" x14ac:dyDescent="0.2">
      <c r="A13" s="101" t="s">
        <v>19</v>
      </c>
      <c r="B13" s="102"/>
      <c r="C13" s="103" t="s">
        <v>50</v>
      </c>
      <c r="D13" s="111">
        <v>1</v>
      </c>
      <c r="E13" s="112">
        <v>1.25</v>
      </c>
      <c r="F13" s="106"/>
      <c r="G13" s="107"/>
      <c r="H13" s="106"/>
      <c r="I13" s="107"/>
      <c r="J13" s="106">
        <v>0.75</v>
      </c>
      <c r="K13" s="107">
        <v>1.1000000000000001</v>
      </c>
      <c r="L13" s="106"/>
      <c r="M13" s="107"/>
      <c r="N13" s="106"/>
      <c r="O13" s="131"/>
      <c r="P13" s="150">
        <f t="shared" si="0"/>
        <v>1.0249999999999999</v>
      </c>
    </row>
    <row r="14" spans="1:16" x14ac:dyDescent="0.2">
      <c r="A14" s="101" t="s">
        <v>82</v>
      </c>
      <c r="B14" s="102"/>
      <c r="C14" s="103" t="s">
        <v>21</v>
      </c>
      <c r="D14" s="111">
        <v>2.2999999999999998</v>
      </c>
      <c r="E14" s="112">
        <v>3.5</v>
      </c>
      <c r="F14" s="106">
        <v>1</v>
      </c>
      <c r="G14" s="107">
        <v>1.5</v>
      </c>
      <c r="H14" s="106">
        <v>2</v>
      </c>
      <c r="I14" s="107">
        <v>3.5</v>
      </c>
      <c r="J14" s="106">
        <v>1.5</v>
      </c>
      <c r="K14" s="107">
        <v>3</v>
      </c>
      <c r="L14" s="106">
        <v>1.5</v>
      </c>
      <c r="M14" s="107">
        <v>3</v>
      </c>
      <c r="N14" s="106">
        <v>1</v>
      </c>
      <c r="O14" s="131">
        <v>1</v>
      </c>
      <c r="P14" s="150">
        <f t="shared" si="0"/>
        <v>2.0666666666666669</v>
      </c>
    </row>
    <row r="15" spans="1:16" x14ac:dyDescent="0.2">
      <c r="A15" s="110" t="s">
        <v>23</v>
      </c>
      <c r="B15" s="102"/>
      <c r="C15" s="103" t="s">
        <v>50</v>
      </c>
      <c r="D15" s="111">
        <v>0.7</v>
      </c>
      <c r="E15" s="112">
        <v>1</v>
      </c>
      <c r="F15" s="106">
        <v>0.9</v>
      </c>
      <c r="G15" s="107">
        <v>1.2</v>
      </c>
      <c r="H15" s="106"/>
      <c r="I15" s="107"/>
      <c r="J15" s="106">
        <v>0.8</v>
      </c>
      <c r="K15" s="107">
        <v>1.5</v>
      </c>
      <c r="L15" s="106">
        <v>0.9</v>
      </c>
      <c r="M15" s="107">
        <v>1.8</v>
      </c>
      <c r="N15" s="106"/>
      <c r="O15" s="131"/>
      <c r="P15" s="150">
        <f t="shared" si="0"/>
        <v>1.1000000000000001</v>
      </c>
    </row>
    <row r="16" spans="1:16" x14ac:dyDescent="0.2">
      <c r="A16" s="110" t="s">
        <v>24</v>
      </c>
      <c r="B16" s="102"/>
      <c r="C16" s="103" t="s">
        <v>50</v>
      </c>
      <c r="D16" s="111"/>
      <c r="E16" s="112"/>
      <c r="F16" s="106"/>
      <c r="G16" s="107"/>
      <c r="H16" s="106">
        <v>1.2</v>
      </c>
      <c r="I16" s="107">
        <v>1.5</v>
      </c>
      <c r="J16" s="106"/>
      <c r="K16" s="107"/>
      <c r="L16" s="106"/>
      <c r="M16" s="107"/>
      <c r="N16" s="106">
        <v>1.4</v>
      </c>
      <c r="O16" s="131">
        <v>1.4</v>
      </c>
      <c r="P16" s="150">
        <f t="shared" si="0"/>
        <v>1.375</v>
      </c>
    </row>
    <row r="17" spans="1:16" x14ac:dyDescent="0.2">
      <c r="A17" s="101"/>
      <c r="B17" s="102"/>
      <c r="C17" s="103" t="s">
        <v>40</v>
      </c>
      <c r="D17" s="111">
        <v>1.3</v>
      </c>
      <c r="E17" s="112">
        <v>2</v>
      </c>
      <c r="F17" s="106">
        <v>1</v>
      </c>
      <c r="G17" s="107">
        <v>1.2</v>
      </c>
      <c r="H17" s="106"/>
      <c r="I17" s="107"/>
      <c r="J17" s="106">
        <v>1</v>
      </c>
      <c r="K17" s="107">
        <v>2</v>
      </c>
      <c r="L17" s="106">
        <v>1.6</v>
      </c>
      <c r="M17" s="107">
        <v>2.4</v>
      </c>
      <c r="N17" s="106"/>
      <c r="O17" s="131"/>
      <c r="P17" s="150">
        <f t="shared" si="0"/>
        <v>1.5625</v>
      </c>
    </row>
    <row r="18" spans="1:16" x14ac:dyDescent="0.2">
      <c r="A18" s="101" t="s">
        <v>27</v>
      </c>
      <c r="B18" s="102"/>
      <c r="C18" s="103" t="s">
        <v>50</v>
      </c>
      <c r="D18" s="111">
        <v>1.85</v>
      </c>
      <c r="E18" s="112">
        <v>2.5</v>
      </c>
      <c r="F18" s="106">
        <v>1.6</v>
      </c>
      <c r="G18" s="107">
        <v>2</v>
      </c>
      <c r="H18" s="106">
        <v>2.2000000000000002</v>
      </c>
      <c r="I18" s="107">
        <v>3.5</v>
      </c>
      <c r="J18" s="106"/>
      <c r="K18" s="107"/>
      <c r="L18" s="106"/>
      <c r="M18" s="107"/>
      <c r="N18" s="106">
        <v>2</v>
      </c>
      <c r="O18" s="131">
        <v>2.5</v>
      </c>
      <c r="P18" s="150">
        <f t="shared" si="0"/>
        <v>2.2687499999999998</v>
      </c>
    </row>
    <row r="19" spans="1:16" x14ac:dyDescent="0.2">
      <c r="A19" s="101" t="s">
        <v>28</v>
      </c>
      <c r="B19" s="102"/>
      <c r="C19" s="103" t="s">
        <v>50</v>
      </c>
      <c r="D19" s="111">
        <v>2.85</v>
      </c>
      <c r="E19" s="112">
        <v>3.2</v>
      </c>
      <c r="F19" s="106"/>
      <c r="G19" s="107"/>
      <c r="H19" s="106"/>
      <c r="I19" s="107"/>
      <c r="J19" s="106">
        <v>2</v>
      </c>
      <c r="K19" s="107">
        <v>3.4</v>
      </c>
      <c r="L19" s="106">
        <v>2.4</v>
      </c>
      <c r="M19" s="107">
        <v>3</v>
      </c>
      <c r="N19" s="106">
        <v>2.5</v>
      </c>
      <c r="O19" s="131">
        <v>3</v>
      </c>
      <c r="P19" s="150">
        <f t="shared" si="0"/>
        <v>2.7937500000000002</v>
      </c>
    </row>
    <row r="20" spans="1:16" x14ac:dyDescent="0.2">
      <c r="A20" s="101" t="s">
        <v>32</v>
      </c>
      <c r="B20" s="102"/>
      <c r="C20" s="103" t="s">
        <v>50</v>
      </c>
      <c r="D20" s="111">
        <v>6.85</v>
      </c>
      <c r="E20" s="112">
        <v>8</v>
      </c>
      <c r="F20" s="106">
        <v>8</v>
      </c>
      <c r="G20" s="107">
        <v>8</v>
      </c>
      <c r="H20" s="106">
        <v>9</v>
      </c>
      <c r="I20" s="107">
        <v>9</v>
      </c>
      <c r="J20" s="106"/>
      <c r="K20" s="107"/>
      <c r="L20" s="106">
        <v>8</v>
      </c>
      <c r="M20" s="107">
        <v>9</v>
      </c>
      <c r="N20" s="106"/>
      <c r="O20" s="131"/>
      <c r="P20" s="150">
        <f t="shared" si="0"/>
        <v>8.2312499999999993</v>
      </c>
    </row>
    <row r="21" spans="1:16" x14ac:dyDescent="0.2">
      <c r="A21" s="101" t="s">
        <v>33</v>
      </c>
      <c r="B21" s="102"/>
      <c r="C21" s="103" t="s">
        <v>50</v>
      </c>
      <c r="D21" s="111">
        <v>3</v>
      </c>
      <c r="E21" s="112">
        <v>4</v>
      </c>
      <c r="F21" s="106">
        <v>4</v>
      </c>
      <c r="G21" s="107">
        <v>4</v>
      </c>
      <c r="H21" s="106">
        <v>4</v>
      </c>
      <c r="I21" s="107">
        <v>4</v>
      </c>
      <c r="J21" s="106">
        <v>3</v>
      </c>
      <c r="K21" s="107">
        <v>5</v>
      </c>
      <c r="L21" s="106">
        <v>6</v>
      </c>
      <c r="M21" s="107">
        <v>7</v>
      </c>
      <c r="N21" s="106">
        <v>4</v>
      </c>
      <c r="O21" s="131">
        <v>5</v>
      </c>
      <c r="P21" s="150">
        <f t="shared" si="0"/>
        <v>4.416666666666667</v>
      </c>
    </row>
    <row r="22" spans="1:16" x14ac:dyDescent="0.2">
      <c r="A22" s="101" t="s">
        <v>34</v>
      </c>
      <c r="B22" s="102"/>
      <c r="C22" s="103" t="s">
        <v>50</v>
      </c>
      <c r="D22" s="111">
        <v>6.85</v>
      </c>
      <c r="E22" s="112">
        <v>8</v>
      </c>
      <c r="F22" s="106">
        <v>5</v>
      </c>
      <c r="G22" s="107">
        <v>5</v>
      </c>
      <c r="H22" s="106"/>
      <c r="I22" s="107"/>
      <c r="J22" s="106"/>
      <c r="K22" s="107"/>
      <c r="L22" s="106">
        <v>8</v>
      </c>
      <c r="M22" s="107">
        <v>9</v>
      </c>
      <c r="N22" s="106"/>
      <c r="O22" s="131"/>
      <c r="P22" s="150">
        <f t="shared" si="0"/>
        <v>6.9750000000000005</v>
      </c>
    </row>
    <row r="23" spans="1:16" x14ac:dyDescent="0.2">
      <c r="A23" s="101" t="s">
        <v>30</v>
      </c>
      <c r="B23" s="102"/>
      <c r="C23" s="103" t="s">
        <v>50</v>
      </c>
      <c r="D23" s="111">
        <v>4</v>
      </c>
      <c r="E23" s="112">
        <v>5</v>
      </c>
      <c r="F23" s="106">
        <v>3.5</v>
      </c>
      <c r="G23" s="107">
        <v>4</v>
      </c>
      <c r="H23" s="106">
        <v>4</v>
      </c>
      <c r="I23" s="107">
        <v>4.3</v>
      </c>
      <c r="J23" s="106">
        <v>2.8</v>
      </c>
      <c r="K23" s="107">
        <v>4</v>
      </c>
      <c r="L23" s="106">
        <v>3.6</v>
      </c>
      <c r="M23" s="107">
        <v>3.6</v>
      </c>
      <c r="N23" s="106">
        <v>3.5</v>
      </c>
      <c r="O23" s="131">
        <v>3.5</v>
      </c>
      <c r="P23" s="150">
        <f t="shared" si="0"/>
        <v>3.8166666666666669</v>
      </c>
    </row>
    <row r="24" spans="1:16" x14ac:dyDescent="0.2">
      <c r="A24" s="101" t="s">
        <v>35</v>
      </c>
      <c r="B24" s="102"/>
      <c r="C24" s="103" t="s">
        <v>50</v>
      </c>
      <c r="D24" s="111">
        <v>2</v>
      </c>
      <c r="E24" s="112">
        <v>3</v>
      </c>
      <c r="F24" s="106">
        <v>2</v>
      </c>
      <c r="G24" s="107">
        <v>2.3333333333333335</v>
      </c>
      <c r="H24" s="106">
        <v>2</v>
      </c>
      <c r="I24" s="107">
        <v>3</v>
      </c>
      <c r="J24" s="106">
        <v>2.5</v>
      </c>
      <c r="K24" s="107">
        <v>4</v>
      </c>
      <c r="L24" s="106">
        <v>2</v>
      </c>
      <c r="M24" s="107">
        <v>3</v>
      </c>
      <c r="N24" s="106">
        <v>2.6</v>
      </c>
      <c r="O24" s="131">
        <v>2.6</v>
      </c>
      <c r="P24" s="150">
        <f t="shared" si="0"/>
        <v>2.5861111111111117</v>
      </c>
    </row>
    <row r="25" spans="1:16" x14ac:dyDescent="0.2">
      <c r="A25" s="101" t="s">
        <v>38</v>
      </c>
      <c r="B25" s="102"/>
      <c r="C25" s="103" t="s">
        <v>21</v>
      </c>
      <c r="D25" s="111">
        <v>1</v>
      </c>
      <c r="E25" s="112">
        <v>1.4</v>
      </c>
      <c r="F25" s="106"/>
      <c r="G25" s="107"/>
      <c r="H25" s="106">
        <v>1.6</v>
      </c>
      <c r="I25" s="107">
        <v>1.6</v>
      </c>
      <c r="J25" s="106">
        <v>0.8</v>
      </c>
      <c r="K25" s="107">
        <v>1.5</v>
      </c>
      <c r="L25" s="106"/>
      <c r="M25" s="107"/>
      <c r="N25" s="106"/>
      <c r="O25" s="131"/>
      <c r="P25" s="150">
        <f t="shared" si="0"/>
        <v>1.3166666666666667</v>
      </c>
    </row>
    <row r="26" spans="1:16" x14ac:dyDescent="0.2">
      <c r="A26" s="101" t="s">
        <v>39</v>
      </c>
      <c r="B26" s="102"/>
      <c r="C26" s="103" t="s">
        <v>40</v>
      </c>
      <c r="D26" s="111">
        <v>0.9</v>
      </c>
      <c r="E26" s="112">
        <v>1.5</v>
      </c>
      <c r="F26" s="106">
        <v>1</v>
      </c>
      <c r="G26" s="107">
        <v>1.2</v>
      </c>
      <c r="H26" s="106">
        <v>1.2</v>
      </c>
      <c r="I26" s="107">
        <v>1.2</v>
      </c>
      <c r="J26" s="106">
        <v>0.8</v>
      </c>
      <c r="K26" s="107">
        <v>1.4</v>
      </c>
      <c r="L26" s="106">
        <v>0.9</v>
      </c>
      <c r="M26" s="107">
        <v>1</v>
      </c>
      <c r="N26" s="106">
        <v>1</v>
      </c>
      <c r="O26" s="131">
        <v>1</v>
      </c>
      <c r="P26" s="150">
        <f t="shared" si="0"/>
        <v>1.0916666666666666</v>
      </c>
    </row>
    <row r="27" spans="1:16" x14ac:dyDescent="0.2">
      <c r="A27" s="101" t="s">
        <v>41</v>
      </c>
      <c r="B27" s="102"/>
      <c r="C27" s="103" t="s">
        <v>21</v>
      </c>
      <c r="D27" s="111">
        <v>1</v>
      </c>
      <c r="E27" s="112">
        <v>2.2999999999999998</v>
      </c>
      <c r="F27" s="106">
        <v>1.3333333333333333</v>
      </c>
      <c r="G27" s="107">
        <v>1.6666666666666667</v>
      </c>
      <c r="H27" s="106">
        <v>1.25</v>
      </c>
      <c r="I27" s="107">
        <v>1.5</v>
      </c>
      <c r="J27" s="106">
        <v>1.2</v>
      </c>
      <c r="K27" s="107">
        <v>2</v>
      </c>
      <c r="L27" s="106">
        <v>1</v>
      </c>
      <c r="M27" s="107">
        <v>1.5</v>
      </c>
      <c r="N27" s="106">
        <v>1.6</v>
      </c>
      <c r="O27" s="131">
        <v>1.6</v>
      </c>
      <c r="P27" s="150">
        <f t="shared" si="0"/>
        <v>1.4958333333333336</v>
      </c>
    </row>
    <row r="28" spans="1:16" x14ac:dyDescent="0.2">
      <c r="A28" s="101" t="s">
        <v>42</v>
      </c>
      <c r="B28" s="102"/>
      <c r="C28" s="103" t="s">
        <v>50</v>
      </c>
      <c r="D28" s="111">
        <v>4</v>
      </c>
      <c r="E28" s="112">
        <v>4.75</v>
      </c>
      <c r="F28" s="106">
        <v>3</v>
      </c>
      <c r="G28" s="107">
        <v>3.4</v>
      </c>
      <c r="H28" s="106">
        <v>5</v>
      </c>
      <c r="I28" s="107">
        <v>5</v>
      </c>
      <c r="J28" s="106">
        <v>2.8</v>
      </c>
      <c r="K28" s="107">
        <v>4</v>
      </c>
      <c r="L28" s="106">
        <v>3.6</v>
      </c>
      <c r="M28" s="107">
        <v>3.8</v>
      </c>
      <c r="N28" s="106">
        <v>3.6</v>
      </c>
      <c r="O28" s="131">
        <v>3.6</v>
      </c>
      <c r="P28" s="150">
        <f t="shared" si="0"/>
        <v>3.8791666666666664</v>
      </c>
    </row>
    <row r="29" spans="1:16" x14ac:dyDescent="0.2">
      <c r="A29" s="101" t="s">
        <v>43</v>
      </c>
      <c r="B29" s="102"/>
      <c r="C29" s="103" t="s">
        <v>21</v>
      </c>
      <c r="D29" s="111">
        <v>1</v>
      </c>
      <c r="E29" s="112">
        <v>1.5</v>
      </c>
      <c r="F29" s="106">
        <v>1</v>
      </c>
      <c r="G29" s="107">
        <v>1.5</v>
      </c>
      <c r="H29" s="106">
        <v>1.6</v>
      </c>
      <c r="I29" s="107">
        <v>1.6</v>
      </c>
      <c r="J29" s="106">
        <v>1</v>
      </c>
      <c r="K29" s="107">
        <v>1.48</v>
      </c>
      <c r="L29" s="106"/>
      <c r="M29" s="107"/>
      <c r="N29" s="106"/>
      <c r="O29" s="131"/>
      <c r="P29" s="150">
        <f t="shared" si="0"/>
        <v>1.335</v>
      </c>
    </row>
    <row r="30" spans="1:16" x14ac:dyDescent="0.2">
      <c r="A30" s="101" t="s">
        <v>44</v>
      </c>
      <c r="B30" s="102"/>
      <c r="C30" s="103" t="s">
        <v>50</v>
      </c>
      <c r="D30" s="111">
        <v>0.3</v>
      </c>
      <c r="E30" s="112">
        <v>0.5</v>
      </c>
      <c r="F30" s="106"/>
      <c r="G30" s="107"/>
      <c r="H30" s="106">
        <v>0.7</v>
      </c>
      <c r="I30" s="107">
        <v>0.7</v>
      </c>
      <c r="J30" s="106">
        <v>0.46666666666666667</v>
      </c>
      <c r="K30" s="107">
        <v>0.93333333333333335</v>
      </c>
      <c r="L30" s="106"/>
      <c r="M30" s="107"/>
      <c r="N30" s="106">
        <v>0.6</v>
      </c>
      <c r="O30" s="131">
        <v>0.7</v>
      </c>
      <c r="P30" s="150">
        <f t="shared" si="0"/>
        <v>0.61250000000000004</v>
      </c>
    </row>
    <row r="31" spans="1:16" x14ac:dyDescent="0.2">
      <c r="A31" s="101" t="s">
        <v>45</v>
      </c>
      <c r="B31" s="102"/>
      <c r="C31" s="103" t="s">
        <v>50</v>
      </c>
      <c r="D31" s="111">
        <v>0.3</v>
      </c>
      <c r="E31" s="112">
        <v>0.8</v>
      </c>
      <c r="F31" s="106">
        <v>0.33333333333333331</v>
      </c>
      <c r="G31" s="107">
        <v>0.4</v>
      </c>
      <c r="H31" s="106">
        <v>0.6</v>
      </c>
      <c r="I31" s="107">
        <v>0.7</v>
      </c>
      <c r="J31" s="106">
        <v>0.46666666666666667</v>
      </c>
      <c r="K31" s="107">
        <v>0.93333333333333335</v>
      </c>
      <c r="L31" s="106">
        <v>0.6</v>
      </c>
      <c r="M31" s="107">
        <v>0.93333333333333335</v>
      </c>
      <c r="N31" s="106">
        <v>0.6</v>
      </c>
      <c r="O31" s="131">
        <v>0.6</v>
      </c>
      <c r="P31" s="150">
        <f t="shared" si="0"/>
        <v>0.60555555555555551</v>
      </c>
    </row>
    <row r="32" spans="1:16" x14ac:dyDescent="0.2">
      <c r="A32" s="101" t="s">
        <v>14</v>
      </c>
      <c r="B32" s="102"/>
      <c r="C32" s="103" t="s">
        <v>50</v>
      </c>
      <c r="D32" s="111">
        <v>8</v>
      </c>
      <c r="E32" s="112">
        <v>15</v>
      </c>
      <c r="F32" s="106"/>
      <c r="G32" s="107"/>
      <c r="H32" s="106">
        <v>13</v>
      </c>
      <c r="I32" s="107">
        <v>13</v>
      </c>
      <c r="J32" s="106"/>
      <c r="K32" s="107"/>
      <c r="L32" s="106"/>
      <c r="M32" s="107"/>
      <c r="N32" s="106">
        <v>20</v>
      </c>
      <c r="O32" s="131">
        <v>25</v>
      </c>
      <c r="P32" s="150">
        <f t="shared" si="0"/>
        <v>15.666666666666666</v>
      </c>
    </row>
    <row r="33" spans="1:16" ht="15" thickBot="1" x14ac:dyDescent="0.25">
      <c r="A33" s="101" t="s">
        <v>29</v>
      </c>
      <c r="B33" s="102"/>
      <c r="C33" s="103" t="s">
        <v>50</v>
      </c>
      <c r="D33" s="111">
        <v>4.5</v>
      </c>
      <c r="E33" s="112">
        <v>6</v>
      </c>
      <c r="F33" s="106">
        <v>4.5</v>
      </c>
      <c r="G33" s="107">
        <v>5</v>
      </c>
      <c r="H33" s="106">
        <v>5</v>
      </c>
      <c r="I33" s="107">
        <v>5</v>
      </c>
      <c r="J33" s="106">
        <v>5</v>
      </c>
      <c r="K33" s="107">
        <v>7</v>
      </c>
      <c r="L33" s="106">
        <v>6.25</v>
      </c>
      <c r="M33" s="107">
        <v>7</v>
      </c>
      <c r="N33" s="106">
        <v>4</v>
      </c>
      <c r="O33" s="131">
        <v>6</v>
      </c>
      <c r="P33" s="150">
        <f t="shared" si="0"/>
        <v>5.4375</v>
      </c>
    </row>
    <row r="34" spans="1:16" ht="15" thickBot="1" x14ac:dyDescent="0.25">
      <c r="A34" s="113" t="s">
        <v>106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146"/>
      <c r="P34" s="150"/>
    </row>
    <row r="35" spans="1:16" x14ac:dyDescent="0.2">
      <c r="A35" s="101" t="s">
        <v>17</v>
      </c>
      <c r="B35" s="102"/>
      <c r="C35" s="103" t="s">
        <v>50</v>
      </c>
      <c r="D35" s="111">
        <v>8</v>
      </c>
      <c r="E35" s="112">
        <v>11</v>
      </c>
      <c r="F35" s="106"/>
      <c r="G35" s="107"/>
      <c r="H35" s="106"/>
      <c r="I35" s="107"/>
      <c r="J35" s="106"/>
      <c r="K35" s="107"/>
      <c r="L35" s="106">
        <v>15</v>
      </c>
      <c r="M35" s="107">
        <v>20</v>
      </c>
      <c r="N35" s="106"/>
      <c r="O35" s="131"/>
      <c r="P35" s="150">
        <f>AVERAGE(D35:O35)</f>
        <v>13.5</v>
      </c>
    </row>
    <row r="36" spans="1:16" x14ac:dyDescent="0.2">
      <c r="A36" s="101" t="s">
        <v>32</v>
      </c>
      <c r="B36" s="102"/>
      <c r="C36" s="103" t="s">
        <v>50</v>
      </c>
      <c r="D36" s="111">
        <v>8</v>
      </c>
      <c r="E36" s="112">
        <v>9</v>
      </c>
      <c r="F36" s="106">
        <v>9</v>
      </c>
      <c r="G36" s="107">
        <v>9</v>
      </c>
      <c r="H36" s="106">
        <v>9</v>
      </c>
      <c r="I36" s="107">
        <v>9</v>
      </c>
      <c r="J36" s="106">
        <v>9</v>
      </c>
      <c r="K36" s="107">
        <v>10</v>
      </c>
      <c r="L36" s="106">
        <v>9.4</v>
      </c>
      <c r="M36" s="107">
        <v>10</v>
      </c>
      <c r="N36" s="106">
        <v>10</v>
      </c>
      <c r="O36" s="131">
        <v>10</v>
      </c>
      <c r="P36" s="150">
        <f>AVERAGE(D36:O36)</f>
        <v>9.2833333333333332</v>
      </c>
    </row>
    <row r="37" spans="1:16" x14ac:dyDescent="0.2">
      <c r="A37" s="101" t="s">
        <v>33</v>
      </c>
      <c r="B37" s="102"/>
      <c r="C37" s="103" t="s">
        <v>50</v>
      </c>
      <c r="D37" s="111"/>
      <c r="E37" s="112"/>
      <c r="F37" s="106"/>
      <c r="G37" s="107"/>
      <c r="H37" s="106"/>
      <c r="I37" s="107"/>
      <c r="J37" s="106"/>
      <c r="K37" s="107"/>
      <c r="L37" s="106">
        <v>9.4</v>
      </c>
      <c r="M37" s="107">
        <v>10</v>
      </c>
      <c r="N37" s="106"/>
      <c r="O37" s="131"/>
      <c r="P37" s="150">
        <f>AVERAGE(D37:O37)</f>
        <v>9.6999999999999993</v>
      </c>
    </row>
    <row r="38" spans="1:16" ht="15" thickBot="1" x14ac:dyDescent="0.25">
      <c r="A38" s="114" t="s">
        <v>34</v>
      </c>
      <c r="B38" s="115"/>
      <c r="C38" s="116" t="s">
        <v>50</v>
      </c>
      <c r="D38" s="117">
        <v>8</v>
      </c>
      <c r="E38" s="118">
        <v>9</v>
      </c>
      <c r="F38" s="119">
        <v>8</v>
      </c>
      <c r="G38" s="120">
        <v>8</v>
      </c>
      <c r="H38" s="119"/>
      <c r="I38" s="120"/>
      <c r="J38" s="119">
        <v>10</v>
      </c>
      <c r="K38" s="120">
        <v>11</v>
      </c>
      <c r="L38" s="119">
        <v>9.4</v>
      </c>
      <c r="M38" s="120">
        <v>10</v>
      </c>
      <c r="N38" s="119">
        <v>8</v>
      </c>
      <c r="O38" s="147">
        <v>8</v>
      </c>
      <c r="P38" s="150">
        <f>AVERAGE(D38:O38)</f>
        <v>8.9400000000000013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3"/>
  <sheetViews>
    <sheetView showGridLines="0" showZeros="0" tabSelected="1" topLeftCell="A7" zoomScale="118" zoomScaleNormal="118" workbookViewId="0">
      <selection activeCell="P9" sqref="P9:P10"/>
    </sheetView>
  </sheetViews>
  <sheetFormatPr defaultRowHeight="14.25" x14ac:dyDescent="0.2"/>
  <cols>
    <col min="1" max="1" width="19.5703125" style="78" bestFit="1" customWidth="1"/>
    <col min="2" max="2" width="11.140625" style="79" bestFit="1" customWidth="1"/>
    <col min="3" max="3" width="6.5703125" style="78" customWidth="1"/>
    <col min="4" max="15" width="9.710937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96</v>
      </c>
      <c r="B3" s="82"/>
      <c r="C3" s="83"/>
      <c r="D3" s="84" t="s">
        <v>97</v>
      </c>
      <c r="E3" s="85"/>
      <c r="F3" s="86" t="s">
        <v>98</v>
      </c>
      <c r="G3" s="85"/>
      <c r="H3" s="85" t="s">
        <v>99</v>
      </c>
      <c r="I3" s="85"/>
      <c r="J3" s="86" t="s">
        <v>100</v>
      </c>
      <c r="K3" s="85"/>
      <c r="L3" s="86" t="s">
        <v>101</v>
      </c>
      <c r="M3" s="85"/>
      <c r="N3" s="86" t="s">
        <v>102</v>
      </c>
      <c r="O3" s="121"/>
    </row>
    <row r="4" spans="1:16" ht="15" x14ac:dyDescent="0.25">
      <c r="A4" s="87" t="s">
        <v>103</v>
      </c>
      <c r="B4" s="88"/>
      <c r="C4" s="89"/>
      <c r="D4" s="90">
        <v>42929</v>
      </c>
      <c r="E4" s="90"/>
      <c r="F4" s="90">
        <v>42929</v>
      </c>
      <c r="G4" s="90"/>
      <c r="H4" s="90">
        <v>42927</v>
      </c>
      <c r="I4" s="90"/>
      <c r="J4" s="90">
        <v>42929</v>
      </c>
      <c r="K4" s="90"/>
      <c r="L4" s="90">
        <v>42928</v>
      </c>
      <c r="M4" s="90"/>
      <c r="N4" s="90">
        <v>42929</v>
      </c>
      <c r="O4" s="122"/>
    </row>
    <row r="5" spans="1:16" ht="15.75" thickBot="1" x14ac:dyDescent="0.3">
      <c r="A5" s="123" t="s">
        <v>104</v>
      </c>
      <c r="B5" s="124" t="s">
        <v>107</v>
      </c>
      <c r="C5" s="125" t="s">
        <v>3</v>
      </c>
      <c r="D5" s="126" t="s">
        <v>8</v>
      </c>
      <c r="E5" s="127" t="s">
        <v>9</v>
      </c>
      <c r="F5" s="128" t="s">
        <v>8</v>
      </c>
      <c r="G5" s="127" t="s">
        <v>9</v>
      </c>
      <c r="H5" s="128" t="s">
        <v>8</v>
      </c>
      <c r="I5" s="127" t="s">
        <v>9</v>
      </c>
      <c r="J5" s="128" t="s">
        <v>8</v>
      </c>
      <c r="K5" s="127" t="s">
        <v>9</v>
      </c>
      <c r="L5" s="128" t="s">
        <v>8</v>
      </c>
      <c r="M5" s="127" t="s">
        <v>9</v>
      </c>
      <c r="N5" s="128" t="s">
        <v>8</v>
      </c>
      <c r="O5" s="129" t="s">
        <v>9</v>
      </c>
    </row>
    <row r="6" spans="1:16" ht="15" thickBot="1" x14ac:dyDescent="0.25">
      <c r="A6" s="97" t="s">
        <v>105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30"/>
    </row>
    <row r="7" spans="1:16" x14ac:dyDescent="0.2">
      <c r="A7" s="101" t="s">
        <v>108</v>
      </c>
      <c r="B7" s="102"/>
      <c r="C7" s="103" t="s">
        <v>50</v>
      </c>
      <c r="D7" s="111"/>
      <c r="E7" s="112"/>
      <c r="F7" s="106">
        <v>5</v>
      </c>
      <c r="G7" s="107">
        <v>6</v>
      </c>
      <c r="H7" s="106">
        <v>4</v>
      </c>
      <c r="I7" s="107">
        <v>6</v>
      </c>
      <c r="J7" s="106">
        <v>4</v>
      </c>
      <c r="K7" s="107">
        <v>6</v>
      </c>
      <c r="L7" s="106">
        <v>6</v>
      </c>
      <c r="M7" s="107">
        <v>7</v>
      </c>
      <c r="N7" s="106"/>
      <c r="O7" s="131"/>
      <c r="P7" s="150">
        <f>AVERAGE(D7:O7)</f>
        <v>5.5</v>
      </c>
    </row>
    <row r="8" spans="1:16" x14ac:dyDescent="0.2">
      <c r="A8" s="101" t="s">
        <v>48</v>
      </c>
      <c r="B8" s="102"/>
      <c r="C8" s="103" t="s">
        <v>50</v>
      </c>
      <c r="D8" s="111">
        <v>12</v>
      </c>
      <c r="E8" s="112">
        <v>17</v>
      </c>
      <c r="F8" s="106">
        <v>11</v>
      </c>
      <c r="G8" s="107">
        <v>12</v>
      </c>
      <c r="H8" s="106">
        <v>10</v>
      </c>
      <c r="I8" s="107">
        <v>14</v>
      </c>
      <c r="J8" s="106">
        <v>10</v>
      </c>
      <c r="K8" s="107">
        <v>16</v>
      </c>
      <c r="L8" s="106">
        <v>10</v>
      </c>
      <c r="M8" s="107">
        <v>16</v>
      </c>
      <c r="N8" s="106">
        <v>14</v>
      </c>
      <c r="O8" s="131">
        <v>15</v>
      </c>
      <c r="P8" s="150">
        <f t="shared" ref="P8:P43" si="0">AVERAGE(D8:O8)</f>
        <v>13.083333333333334</v>
      </c>
    </row>
    <row r="9" spans="1:16" ht="15" thickBot="1" x14ac:dyDescent="0.25">
      <c r="A9" s="101" t="s">
        <v>49</v>
      </c>
      <c r="B9" s="102"/>
      <c r="C9" s="103" t="s">
        <v>50</v>
      </c>
      <c r="D9" s="111">
        <v>4</v>
      </c>
      <c r="E9" s="112">
        <v>4.75</v>
      </c>
      <c r="F9" s="106"/>
      <c r="G9" s="107"/>
      <c r="H9" s="106"/>
      <c r="I9" s="107"/>
      <c r="J9" s="106"/>
      <c r="K9" s="107"/>
      <c r="L9" s="106">
        <v>5</v>
      </c>
      <c r="M9" s="107">
        <v>5.4</v>
      </c>
      <c r="N9" s="106">
        <v>4.5</v>
      </c>
      <c r="O9" s="131">
        <v>4.5</v>
      </c>
      <c r="P9" s="151">
        <f t="shared" si="0"/>
        <v>4.6916666666666664</v>
      </c>
    </row>
    <row r="10" spans="1:16" ht="16.5" thickBot="1" x14ac:dyDescent="0.3">
      <c r="A10" s="132" t="s">
        <v>51</v>
      </c>
      <c r="B10" s="133"/>
      <c r="C10" s="134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6"/>
      <c r="P10" s="151">
        <f>AVERAGE(P11:P22)</f>
        <v>2.3224999999999998</v>
      </c>
    </row>
    <row r="11" spans="1:16" ht="15.75" x14ac:dyDescent="0.25">
      <c r="A11" s="137"/>
      <c r="B11" s="138" t="s">
        <v>109</v>
      </c>
      <c r="C11" s="139" t="s">
        <v>50</v>
      </c>
      <c r="D11" s="140">
        <v>1.5</v>
      </c>
      <c r="E11" s="140">
        <v>2.5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1"/>
      <c r="P11" s="150">
        <f t="shared" si="0"/>
        <v>2</v>
      </c>
    </row>
    <row r="12" spans="1:16" ht="15" x14ac:dyDescent="0.25">
      <c r="A12" s="142"/>
      <c r="B12" s="138" t="s">
        <v>110</v>
      </c>
      <c r="C12" s="139" t="s">
        <v>50</v>
      </c>
      <c r="D12" s="140"/>
      <c r="E12" s="140"/>
      <c r="F12" s="140"/>
      <c r="G12" s="140"/>
      <c r="H12" s="140"/>
      <c r="I12" s="140"/>
      <c r="J12" s="140"/>
      <c r="K12" s="140"/>
      <c r="L12" s="140">
        <v>2.6666666666666665</v>
      </c>
      <c r="M12" s="140">
        <v>3</v>
      </c>
      <c r="N12" s="140"/>
      <c r="O12" s="141"/>
      <c r="P12" s="150">
        <f t="shared" si="0"/>
        <v>2.833333333333333</v>
      </c>
    </row>
    <row r="13" spans="1:16" ht="15" x14ac:dyDescent="0.25">
      <c r="A13" s="142"/>
      <c r="B13" s="138" t="s">
        <v>54</v>
      </c>
      <c r="C13" s="139" t="s">
        <v>50</v>
      </c>
      <c r="D13" s="140"/>
      <c r="E13" s="140"/>
      <c r="F13" s="140"/>
      <c r="G13" s="140"/>
      <c r="H13" s="140"/>
      <c r="I13" s="140"/>
      <c r="J13" s="140">
        <v>1.3333333333333333</v>
      </c>
      <c r="K13" s="140">
        <v>2.3333333333333335</v>
      </c>
      <c r="L13" s="140"/>
      <c r="M13" s="140"/>
      <c r="N13" s="140"/>
      <c r="O13" s="141"/>
      <c r="P13" s="150">
        <f t="shared" si="0"/>
        <v>1.8333333333333335</v>
      </c>
    </row>
    <row r="14" spans="1:16" ht="15.75" x14ac:dyDescent="0.25">
      <c r="A14" s="137"/>
      <c r="B14" s="138" t="s">
        <v>57</v>
      </c>
      <c r="C14" s="139" t="s">
        <v>50</v>
      </c>
      <c r="D14" s="140"/>
      <c r="E14" s="140"/>
      <c r="F14" s="140"/>
      <c r="G14" s="140"/>
      <c r="H14" s="140"/>
      <c r="I14" s="140"/>
      <c r="J14" s="140"/>
      <c r="K14" s="140"/>
      <c r="L14" s="140">
        <v>1.6666666666666667</v>
      </c>
      <c r="M14" s="140">
        <v>2.3333333333333335</v>
      </c>
      <c r="N14" s="140"/>
      <c r="O14" s="141"/>
      <c r="P14" s="150">
        <f t="shared" si="0"/>
        <v>2</v>
      </c>
    </row>
    <row r="15" spans="1:16" ht="15.75" x14ac:dyDescent="0.25">
      <c r="A15" s="137"/>
      <c r="B15" s="138" t="s">
        <v>60</v>
      </c>
      <c r="C15" s="139" t="s">
        <v>50</v>
      </c>
      <c r="D15" s="140">
        <v>1.5</v>
      </c>
      <c r="E15" s="140">
        <v>3</v>
      </c>
      <c r="F15" s="140"/>
      <c r="G15" s="140"/>
      <c r="H15" s="140"/>
      <c r="I15" s="140"/>
      <c r="J15" s="140"/>
      <c r="K15" s="140"/>
      <c r="L15" s="140">
        <v>1.6666666666666667</v>
      </c>
      <c r="M15" s="140">
        <v>2.3333333333333335</v>
      </c>
      <c r="N15" s="140"/>
      <c r="O15" s="141"/>
      <c r="P15" s="150">
        <f t="shared" si="0"/>
        <v>2.125</v>
      </c>
    </row>
    <row r="16" spans="1:16" ht="15.75" x14ac:dyDescent="0.25">
      <c r="A16" s="137"/>
      <c r="B16" s="138" t="s">
        <v>61</v>
      </c>
      <c r="C16" s="139" t="s">
        <v>50</v>
      </c>
      <c r="D16" s="140"/>
      <c r="E16" s="140"/>
      <c r="F16" s="140"/>
      <c r="G16" s="140"/>
      <c r="H16" s="140">
        <v>1.67</v>
      </c>
      <c r="I16" s="140">
        <v>1.67</v>
      </c>
      <c r="J16" s="140">
        <v>1</v>
      </c>
      <c r="K16" s="140">
        <v>2</v>
      </c>
      <c r="L16" s="140"/>
      <c r="M16" s="140"/>
      <c r="N16" s="140"/>
      <c r="O16" s="141"/>
      <c r="P16" s="150">
        <f t="shared" si="0"/>
        <v>1.585</v>
      </c>
    </row>
    <row r="17" spans="1:16" ht="15" x14ac:dyDescent="0.25">
      <c r="A17" s="142"/>
      <c r="B17" s="138" t="s">
        <v>62</v>
      </c>
      <c r="C17" s="139" t="s">
        <v>50</v>
      </c>
      <c r="D17" s="140">
        <v>1.65</v>
      </c>
      <c r="E17" s="140">
        <v>2</v>
      </c>
      <c r="F17" s="140"/>
      <c r="G17" s="140"/>
      <c r="H17" s="140"/>
      <c r="I17" s="140"/>
      <c r="J17" s="140"/>
      <c r="K17" s="140"/>
      <c r="L17" s="140"/>
      <c r="M17" s="140"/>
      <c r="N17" s="140"/>
      <c r="O17" s="141"/>
      <c r="P17" s="150">
        <f t="shared" si="0"/>
        <v>1.825</v>
      </c>
    </row>
    <row r="18" spans="1:16" ht="15" x14ac:dyDescent="0.25">
      <c r="A18" s="142"/>
      <c r="B18" s="138" t="s">
        <v>111</v>
      </c>
      <c r="C18" s="139" t="s">
        <v>50</v>
      </c>
      <c r="D18" s="140"/>
      <c r="E18" s="140"/>
      <c r="F18" s="140"/>
      <c r="G18" s="140"/>
      <c r="H18" s="140"/>
      <c r="I18" s="140"/>
      <c r="J18" s="140">
        <v>1.3333333333333333</v>
      </c>
      <c r="K18" s="140">
        <v>2.3333333333333335</v>
      </c>
      <c r="L18" s="140"/>
      <c r="M18" s="140"/>
      <c r="N18" s="140"/>
      <c r="O18" s="141"/>
      <c r="P18" s="150">
        <f t="shared" si="0"/>
        <v>1.8333333333333335</v>
      </c>
    </row>
    <row r="19" spans="1:16" ht="15" x14ac:dyDescent="0.25">
      <c r="A19" s="142"/>
      <c r="B19" s="138" t="s">
        <v>63</v>
      </c>
      <c r="C19" s="139" t="s">
        <v>50</v>
      </c>
      <c r="D19" s="140">
        <v>1.5</v>
      </c>
      <c r="E19" s="140">
        <v>2.5</v>
      </c>
      <c r="F19" s="140"/>
      <c r="G19" s="140"/>
      <c r="H19" s="140">
        <v>2</v>
      </c>
      <c r="I19" s="140">
        <v>2.5299999999999998</v>
      </c>
      <c r="J19" s="140">
        <v>3.5333333333333332</v>
      </c>
      <c r="K19" s="140">
        <v>4.8666666666666671</v>
      </c>
      <c r="L19" s="140">
        <v>1.6666666666666667</v>
      </c>
      <c r="M19" s="140">
        <v>2.3333333333333335</v>
      </c>
      <c r="N19" s="140"/>
      <c r="O19" s="141"/>
      <c r="P19" s="150">
        <f t="shared" si="0"/>
        <v>2.61625</v>
      </c>
    </row>
    <row r="20" spans="1:16" ht="15" x14ac:dyDescent="0.25">
      <c r="A20" s="142"/>
      <c r="B20" s="138" t="s">
        <v>64</v>
      </c>
      <c r="C20" s="139" t="s">
        <v>50</v>
      </c>
      <c r="D20" s="140"/>
      <c r="E20" s="140"/>
      <c r="F20" s="140"/>
      <c r="G20" s="140"/>
      <c r="H20" s="140"/>
      <c r="I20" s="140"/>
      <c r="J20" s="140">
        <v>4.4666666666666668</v>
      </c>
      <c r="K20" s="140">
        <v>5.4666666666666668</v>
      </c>
      <c r="L20" s="140"/>
      <c r="M20" s="140"/>
      <c r="N20" s="140"/>
      <c r="O20" s="141"/>
      <c r="P20" s="150">
        <f t="shared" si="0"/>
        <v>4.9666666666666668</v>
      </c>
    </row>
    <row r="21" spans="1:16" ht="15" x14ac:dyDescent="0.25">
      <c r="A21" s="142"/>
      <c r="B21" s="138" t="s">
        <v>67</v>
      </c>
      <c r="C21" s="139" t="s">
        <v>50</v>
      </c>
      <c r="D21" s="140"/>
      <c r="E21" s="140"/>
      <c r="F21" s="140"/>
      <c r="G21" s="140"/>
      <c r="H21" s="140"/>
      <c r="I21" s="140"/>
      <c r="J21" s="140"/>
      <c r="K21" s="140"/>
      <c r="L21" s="140">
        <v>1.6666666666666667</v>
      </c>
      <c r="M21" s="140">
        <v>2.4666666666666668</v>
      </c>
      <c r="N21" s="140"/>
      <c r="O21" s="141"/>
      <c r="P21" s="150">
        <f t="shared" si="0"/>
        <v>2.0666666666666669</v>
      </c>
    </row>
    <row r="22" spans="1:16" ht="15" x14ac:dyDescent="0.25">
      <c r="A22" s="142"/>
      <c r="B22" s="138" t="s">
        <v>68</v>
      </c>
      <c r="C22" s="139" t="s">
        <v>50</v>
      </c>
      <c r="D22" s="140">
        <v>1.85</v>
      </c>
      <c r="E22" s="140">
        <v>2.5</v>
      </c>
      <c r="F22" s="140"/>
      <c r="G22" s="140"/>
      <c r="H22" s="140">
        <v>2.33</v>
      </c>
      <c r="I22" s="140">
        <v>2.67</v>
      </c>
      <c r="J22" s="140">
        <v>1.3333333333333333</v>
      </c>
      <c r="K22" s="140">
        <v>2.6666666666666665</v>
      </c>
      <c r="L22" s="140">
        <v>1.6666666666666667</v>
      </c>
      <c r="M22" s="140">
        <v>2.4666666666666668</v>
      </c>
      <c r="N22" s="140"/>
      <c r="O22" s="141"/>
      <c r="P22" s="150">
        <f t="shared" si="0"/>
        <v>2.1854166666666668</v>
      </c>
    </row>
    <row r="23" spans="1:16" x14ac:dyDescent="0.2">
      <c r="A23" s="143" t="s">
        <v>74</v>
      </c>
      <c r="B23" s="102"/>
      <c r="C23" s="144" t="s">
        <v>50</v>
      </c>
      <c r="D23" s="145">
        <v>7</v>
      </c>
      <c r="E23" s="140">
        <v>9</v>
      </c>
      <c r="F23" s="140">
        <v>12</v>
      </c>
      <c r="G23" s="140">
        <v>12</v>
      </c>
      <c r="H23" s="140">
        <v>7</v>
      </c>
      <c r="I23" s="140">
        <v>8</v>
      </c>
      <c r="J23" s="140">
        <v>7</v>
      </c>
      <c r="K23" s="140">
        <v>8</v>
      </c>
      <c r="L23" s="140">
        <v>16</v>
      </c>
      <c r="M23" s="140">
        <v>20</v>
      </c>
      <c r="N23" s="140">
        <v>11.2</v>
      </c>
      <c r="O23" s="141">
        <v>12</v>
      </c>
      <c r="P23" s="150">
        <f t="shared" si="0"/>
        <v>10.766666666666666</v>
      </c>
    </row>
    <row r="24" spans="1:16" x14ac:dyDescent="0.2">
      <c r="A24" s="101" t="s">
        <v>79</v>
      </c>
      <c r="B24" s="102"/>
      <c r="C24" s="144" t="s">
        <v>50</v>
      </c>
      <c r="D24" s="145"/>
      <c r="E24" s="140"/>
      <c r="F24" s="140">
        <v>4</v>
      </c>
      <c r="G24" s="140">
        <v>4</v>
      </c>
      <c r="H24" s="140">
        <v>2.5</v>
      </c>
      <c r="I24" s="140">
        <v>3.5</v>
      </c>
      <c r="J24" s="140">
        <v>2.5</v>
      </c>
      <c r="K24" s="140">
        <v>5</v>
      </c>
      <c r="L24" s="140">
        <v>6</v>
      </c>
      <c r="M24" s="140">
        <v>7</v>
      </c>
      <c r="N24" s="140">
        <v>4</v>
      </c>
      <c r="O24" s="141">
        <v>5</v>
      </c>
      <c r="P24" s="150">
        <f t="shared" si="0"/>
        <v>4.3499999999999996</v>
      </c>
    </row>
    <row r="25" spans="1:16" x14ac:dyDescent="0.2">
      <c r="A25" s="101" t="s">
        <v>78</v>
      </c>
      <c r="B25" s="102"/>
      <c r="C25" s="103" t="s">
        <v>50</v>
      </c>
      <c r="D25" s="111">
        <v>7.5</v>
      </c>
      <c r="E25" s="112">
        <v>9.5</v>
      </c>
      <c r="F25" s="106">
        <v>5</v>
      </c>
      <c r="G25" s="107">
        <v>5</v>
      </c>
      <c r="H25" s="106">
        <v>3</v>
      </c>
      <c r="I25" s="107">
        <v>3</v>
      </c>
      <c r="J25" s="106"/>
      <c r="K25" s="107"/>
      <c r="L25" s="106">
        <v>6</v>
      </c>
      <c r="M25" s="107">
        <v>8</v>
      </c>
      <c r="N25" s="106">
        <v>3</v>
      </c>
      <c r="O25" s="131">
        <v>4</v>
      </c>
      <c r="P25" s="150">
        <f t="shared" si="0"/>
        <v>5.4</v>
      </c>
    </row>
    <row r="26" spans="1:16" x14ac:dyDescent="0.2">
      <c r="A26" s="101" t="s">
        <v>76</v>
      </c>
      <c r="B26" s="102"/>
      <c r="C26" s="103" t="s">
        <v>50</v>
      </c>
      <c r="D26" s="111">
        <v>6</v>
      </c>
      <c r="E26" s="112">
        <v>7</v>
      </c>
      <c r="F26" s="106"/>
      <c r="G26" s="107"/>
      <c r="H26" s="106">
        <v>6</v>
      </c>
      <c r="I26" s="107">
        <v>6</v>
      </c>
      <c r="J26" s="106"/>
      <c r="K26" s="107"/>
      <c r="L26" s="106"/>
      <c r="M26" s="107"/>
      <c r="N26" s="106">
        <v>5</v>
      </c>
      <c r="O26" s="131">
        <v>8</v>
      </c>
      <c r="P26" s="150">
        <f t="shared" si="0"/>
        <v>6.333333333333333</v>
      </c>
    </row>
    <row r="27" spans="1:16" x14ac:dyDescent="0.2">
      <c r="A27" s="101" t="s">
        <v>77</v>
      </c>
      <c r="B27" s="102"/>
      <c r="C27" s="103" t="s">
        <v>50</v>
      </c>
      <c r="D27" s="111">
        <v>6.5</v>
      </c>
      <c r="E27" s="112">
        <v>8.5</v>
      </c>
      <c r="F27" s="106">
        <v>6</v>
      </c>
      <c r="G27" s="107">
        <v>7</v>
      </c>
      <c r="H27" s="106">
        <v>5</v>
      </c>
      <c r="I27" s="107">
        <v>10</v>
      </c>
      <c r="J27" s="106">
        <v>6</v>
      </c>
      <c r="K27" s="107">
        <v>9</v>
      </c>
      <c r="L27" s="106">
        <v>8</v>
      </c>
      <c r="M27" s="107">
        <v>10</v>
      </c>
      <c r="N27" s="106">
        <v>9</v>
      </c>
      <c r="O27" s="131">
        <v>10</v>
      </c>
      <c r="P27" s="150">
        <f t="shared" si="0"/>
        <v>7.916666666666667</v>
      </c>
    </row>
    <row r="28" spans="1:16" ht="15" thickBot="1" x14ac:dyDescent="0.25">
      <c r="A28" s="101" t="s">
        <v>80</v>
      </c>
      <c r="B28" s="102"/>
      <c r="C28" s="103" t="s">
        <v>50</v>
      </c>
      <c r="D28" s="111">
        <v>5.5</v>
      </c>
      <c r="E28" s="112">
        <v>6.5</v>
      </c>
      <c r="F28" s="106">
        <v>5</v>
      </c>
      <c r="G28" s="107">
        <v>5</v>
      </c>
      <c r="H28" s="106">
        <v>6</v>
      </c>
      <c r="I28" s="107">
        <v>7</v>
      </c>
      <c r="J28" s="106"/>
      <c r="K28" s="107"/>
      <c r="L28" s="106">
        <v>6</v>
      </c>
      <c r="M28" s="107">
        <v>7</v>
      </c>
      <c r="N28" s="106"/>
      <c r="O28" s="131"/>
      <c r="P28" s="150">
        <f t="shared" si="0"/>
        <v>6</v>
      </c>
    </row>
    <row r="29" spans="1:16" ht="15" thickBot="1" x14ac:dyDescent="0.25">
      <c r="A29" s="113" t="s">
        <v>106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146"/>
      <c r="P29" s="150"/>
    </row>
    <row r="30" spans="1:16" x14ac:dyDescent="0.2">
      <c r="A30" s="101" t="s">
        <v>85</v>
      </c>
      <c r="B30" s="102"/>
      <c r="C30" s="103" t="s">
        <v>21</v>
      </c>
      <c r="D30" s="111">
        <v>3.5</v>
      </c>
      <c r="E30" s="112">
        <v>4</v>
      </c>
      <c r="F30" s="106">
        <v>5</v>
      </c>
      <c r="G30" s="107">
        <v>5</v>
      </c>
      <c r="H30" s="106">
        <v>5</v>
      </c>
      <c r="I30" s="107">
        <v>5</v>
      </c>
      <c r="J30" s="106">
        <v>5</v>
      </c>
      <c r="K30" s="107">
        <v>10</v>
      </c>
      <c r="L30" s="106">
        <v>5</v>
      </c>
      <c r="M30" s="107">
        <v>10</v>
      </c>
      <c r="N30" s="106">
        <v>5</v>
      </c>
      <c r="O30" s="131">
        <v>7</v>
      </c>
      <c r="P30" s="150">
        <f t="shared" si="0"/>
        <v>5.791666666666667</v>
      </c>
    </row>
    <row r="31" spans="1:16" x14ac:dyDescent="0.2">
      <c r="A31" s="101" t="s">
        <v>86</v>
      </c>
      <c r="B31" s="102"/>
      <c r="C31" s="103" t="s">
        <v>50</v>
      </c>
      <c r="D31" s="111">
        <v>0.85</v>
      </c>
      <c r="E31" s="112">
        <v>1.4</v>
      </c>
      <c r="F31" s="106">
        <v>1.4</v>
      </c>
      <c r="G31" s="107">
        <v>1.4</v>
      </c>
      <c r="H31" s="106">
        <v>1.3</v>
      </c>
      <c r="I31" s="107">
        <v>1.5</v>
      </c>
      <c r="J31" s="106">
        <v>1.8</v>
      </c>
      <c r="K31" s="107">
        <v>2</v>
      </c>
      <c r="L31" s="106"/>
      <c r="M31" s="107"/>
      <c r="N31" s="106">
        <v>1.5</v>
      </c>
      <c r="O31" s="131">
        <v>3</v>
      </c>
      <c r="P31" s="150">
        <f t="shared" si="0"/>
        <v>1.6149999999999998</v>
      </c>
    </row>
    <row r="32" spans="1:16" x14ac:dyDescent="0.2">
      <c r="A32" s="101" t="s">
        <v>87</v>
      </c>
      <c r="B32" s="102"/>
      <c r="C32" s="103" t="s">
        <v>50</v>
      </c>
      <c r="D32" s="111">
        <v>4</v>
      </c>
      <c r="E32" s="112">
        <v>4.75</v>
      </c>
      <c r="F32" s="106">
        <v>3.4444444444444446</v>
      </c>
      <c r="G32" s="107">
        <v>3.4444444444444446</v>
      </c>
      <c r="H32" s="106">
        <v>3.5</v>
      </c>
      <c r="I32" s="107">
        <v>3.6</v>
      </c>
      <c r="J32" s="106">
        <v>3.8888888888888888</v>
      </c>
      <c r="K32" s="107">
        <v>4.7222222222222223</v>
      </c>
      <c r="L32" s="106">
        <v>3.7777777777777777</v>
      </c>
      <c r="M32" s="107">
        <v>5</v>
      </c>
      <c r="N32" s="106">
        <v>3.6</v>
      </c>
      <c r="O32" s="131">
        <v>5</v>
      </c>
      <c r="P32" s="150">
        <f t="shared" si="0"/>
        <v>4.0606481481481485</v>
      </c>
    </row>
    <row r="33" spans="1:16" x14ac:dyDescent="0.2">
      <c r="A33" s="101" t="s">
        <v>47</v>
      </c>
      <c r="B33" s="102"/>
      <c r="C33" s="103" t="s">
        <v>50</v>
      </c>
      <c r="D33" s="111">
        <v>3</v>
      </c>
      <c r="E33" s="112">
        <v>4</v>
      </c>
      <c r="F33" s="106">
        <v>3</v>
      </c>
      <c r="G33" s="107">
        <v>4</v>
      </c>
      <c r="H33" s="106">
        <v>3.8</v>
      </c>
      <c r="I33" s="107">
        <v>4</v>
      </c>
      <c r="J33" s="106">
        <v>4</v>
      </c>
      <c r="K33" s="107">
        <v>4.5</v>
      </c>
      <c r="L33" s="106">
        <v>4.5</v>
      </c>
      <c r="M33" s="107">
        <v>5</v>
      </c>
      <c r="N33" s="106">
        <v>4</v>
      </c>
      <c r="O33" s="131">
        <v>5</v>
      </c>
      <c r="P33" s="150">
        <f t="shared" si="0"/>
        <v>4.0666666666666664</v>
      </c>
    </row>
    <row r="34" spans="1:16" x14ac:dyDescent="0.2">
      <c r="A34" s="101" t="s">
        <v>88</v>
      </c>
      <c r="B34" s="102"/>
      <c r="C34" s="103" t="s">
        <v>50</v>
      </c>
      <c r="D34" s="111">
        <v>6</v>
      </c>
      <c r="E34" s="112">
        <v>9</v>
      </c>
      <c r="F34" s="106">
        <v>7</v>
      </c>
      <c r="G34" s="107">
        <v>7</v>
      </c>
      <c r="H34" s="106">
        <v>6.6</v>
      </c>
      <c r="I34" s="107">
        <v>7</v>
      </c>
      <c r="J34" s="106">
        <v>7.5</v>
      </c>
      <c r="K34" s="107">
        <v>8</v>
      </c>
      <c r="L34" s="106">
        <v>7.5</v>
      </c>
      <c r="M34" s="107">
        <v>8</v>
      </c>
      <c r="N34" s="106">
        <v>6.2</v>
      </c>
      <c r="O34" s="131">
        <v>6.5</v>
      </c>
      <c r="P34" s="150">
        <f t="shared" si="0"/>
        <v>7.1916666666666664</v>
      </c>
    </row>
    <row r="35" spans="1:16" x14ac:dyDescent="0.2">
      <c r="A35" s="101" t="s">
        <v>89</v>
      </c>
      <c r="B35" s="102"/>
      <c r="C35" s="103" t="s">
        <v>50</v>
      </c>
      <c r="D35" s="111">
        <v>5</v>
      </c>
      <c r="E35" s="112">
        <v>9</v>
      </c>
      <c r="F35" s="106">
        <v>7</v>
      </c>
      <c r="G35" s="107">
        <v>7</v>
      </c>
      <c r="H35" s="106">
        <v>6</v>
      </c>
      <c r="I35" s="107">
        <v>6</v>
      </c>
      <c r="J35" s="106">
        <v>6.7857142857142856</v>
      </c>
      <c r="K35" s="107">
        <v>7.1428571428571432</v>
      </c>
      <c r="L35" s="106">
        <v>6.7857142857142856</v>
      </c>
      <c r="M35" s="107">
        <v>7.8571428571428568</v>
      </c>
      <c r="N35" s="106">
        <v>5.7</v>
      </c>
      <c r="O35" s="131">
        <v>5.7</v>
      </c>
      <c r="P35" s="150">
        <f t="shared" si="0"/>
        <v>6.6642857142857146</v>
      </c>
    </row>
    <row r="36" spans="1:16" x14ac:dyDescent="0.2">
      <c r="A36" s="101" t="s">
        <v>49</v>
      </c>
      <c r="B36" s="102"/>
      <c r="C36" s="103" t="s">
        <v>50</v>
      </c>
      <c r="D36" s="111">
        <v>5.2</v>
      </c>
      <c r="E36" s="112">
        <v>6.5</v>
      </c>
      <c r="F36" s="106"/>
      <c r="G36" s="107"/>
      <c r="H36" s="106"/>
      <c r="I36" s="107"/>
      <c r="J36" s="106">
        <v>5.416666666666667</v>
      </c>
      <c r="K36" s="107">
        <v>5.833333333333333</v>
      </c>
      <c r="L36" s="106">
        <v>5.5</v>
      </c>
      <c r="M36" s="107">
        <v>6</v>
      </c>
      <c r="N36" s="106">
        <v>5.4</v>
      </c>
      <c r="O36" s="131">
        <v>6</v>
      </c>
      <c r="P36" s="150">
        <f t="shared" si="0"/>
        <v>5.7312500000000002</v>
      </c>
    </row>
    <row r="37" spans="1:16" x14ac:dyDescent="0.2">
      <c r="A37" s="101" t="s">
        <v>90</v>
      </c>
      <c r="B37" s="102"/>
      <c r="C37" s="103" t="s">
        <v>50</v>
      </c>
      <c r="D37" s="111">
        <v>4</v>
      </c>
      <c r="E37" s="112">
        <v>6</v>
      </c>
      <c r="F37" s="106"/>
      <c r="G37" s="107"/>
      <c r="H37" s="106"/>
      <c r="I37" s="107"/>
      <c r="J37" s="106"/>
      <c r="K37" s="107"/>
      <c r="L37" s="106">
        <v>4</v>
      </c>
      <c r="M37" s="107">
        <v>6</v>
      </c>
      <c r="N37" s="106"/>
      <c r="O37" s="131"/>
      <c r="P37" s="150">
        <f t="shared" si="0"/>
        <v>5</v>
      </c>
    </row>
    <row r="38" spans="1:16" x14ac:dyDescent="0.2">
      <c r="A38" s="101" t="s">
        <v>92</v>
      </c>
      <c r="B38" s="102"/>
      <c r="C38" s="103" t="s">
        <v>50</v>
      </c>
      <c r="D38" s="111">
        <v>7.5</v>
      </c>
      <c r="E38" s="112">
        <v>10</v>
      </c>
      <c r="F38" s="106"/>
      <c r="G38" s="107"/>
      <c r="H38" s="106">
        <v>9.5</v>
      </c>
      <c r="I38" s="107">
        <v>9.5</v>
      </c>
      <c r="J38" s="106">
        <v>4</v>
      </c>
      <c r="K38" s="107">
        <v>7</v>
      </c>
      <c r="L38" s="106"/>
      <c r="M38" s="107"/>
      <c r="N38" s="106">
        <v>8</v>
      </c>
      <c r="O38" s="131">
        <v>8</v>
      </c>
      <c r="P38" s="150">
        <f t="shared" si="0"/>
        <v>7.9375</v>
      </c>
    </row>
    <row r="39" spans="1:16" x14ac:dyDescent="0.2">
      <c r="A39" s="101" t="s">
        <v>75</v>
      </c>
      <c r="B39" s="102"/>
      <c r="C39" s="103" t="s">
        <v>50</v>
      </c>
      <c r="D39" s="111">
        <v>5</v>
      </c>
      <c r="E39" s="112">
        <v>8</v>
      </c>
      <c r="F39" s="106">
        <v>5</v>
      </c>
      <c r="G39" s="107">
        <v>6</v>
      </c>
      <c r="H39" s="106">
        <v>5.6</v>
      </c>
      <c r="I39" s="107">
        <v>7</v>
      </c>
      <c r="J39" s="106">
        <v>6</v>
      </c>
      <c r="K39" s="107">
        <v>7</v>
      </c>
      <c r="L39" s="106">
        <v>6</v>
      </c>
      <c r="M39" s="107">
        <v>7.6</v>
      </c>
      <c r="N39" s="106">
        <v>5</v>
      </c>
      <c r="O39" s="131">
        <v>7</v>
      </c>
      <c r="P39" s="150">
        <f t="shared" si="0"/>
        <v>6.2666666666666666</v>
      </c>
    </row>
    <row r="40" spans="1:16" x14ac:dyDescent="0.2">
      <c r="A40" s="101" t="s">
        <v>93</v>
      </c>
      <c r="B40" s="102"/>
      <c r="C40" s="103" t="s">
        <v>50</v>
      </c>
      <c r="D40" s="111">
        <v>3</v>
      </c>
      <c r="E40" s="112">
        <v>4.5</v>
      </c>
      <c r="F40" s="106">
        <v>4.5</v>
      </c>
      <c r="G40" s="107">
        <v>4.5</v>
      </c>
      <c r="H40" s="106">
        <v>3.3</v>
      </c>
      <c r="I40" s="107">
        <v>4.5</v>
      </c>
      <c r="J40" s="106">
        <v>4</v>
      </c>
      <c r="K40" s="107">
        <v>4.5</v>
      </c>
      <c r="L40" s="106">
        <v>4.5</v>
      </c>
      <c r="M40" s="107">
        <v>5</v>
      </c>
      <c r="N40" s="106">
        <v>3.5</v>
      </c>
      <c r="O40" s="131">
        <v>5</v>
      </c>
      <c r="P40" s="150">
        <f t="shared" si="0"/>
        <v>4.2333333333333334</v>
      </c>
    </row>
    <row r="41" spans="1:16" x14ac:dyDescent="0.2">
      <c r="A41" s="101" t="s">
        <v>94</v>
      </c>
      <c r="B41" s="102"/>
      <c r="C41" s="103" t="s">
        <v>50</v>
      </c>
      <c r="D41" s="111">
        <v>4.5</v>
      </c>
      <c r="E41" s="112">
        <v>6</v>
      </c>
      <c r="F41" s="106">
        <v>5.2</v>
      </c>
      <c r="G41" s="107">
        <v>5.2</v>
      </c>
      <c r="H41" s="106">
        <v>4.5</v>
      </c>
      <c r="I41" s="107">
        <v>4.5</v>
      </c>
      <c r="J41" s="106">
        <v>4.5</v>
      </c>
      <c r="K41" s="107">
        <v>6</v>
      </c>
      <c r="L41" s="106">
        <v>5</v>
      </c>
      <c r="M41" s="107">
        <v>5.7</v>
      </c>
      <c r="N41" s="106">
        <v>5.5</v>
      </c>
      <c r="O41" s="131">
        <v>5.5</v>
      </c>
      <c r="P41" s="150">
        <f t="shared" si="0"/>
        <v>5.1749999999999998</v>
      </c>
    </row>
    <row r="42" spans="1:16" x14ac:dyDescent="0.2">
      <c r="A42" s="101" t="s">
        <v>76</v>
      </c>
      <c r="B42" s="102"/>
      <c r="C42" s="103" t="s">
        <v>50</v>
      </c>
      <c r="D42" s="111">
        <v>4</v>
      </c>
      <c r="E42" s="112">
        <v>7</v>
      </c>
      <c r="F42" s="106"/>
      <c r="G42" s="107"/>
      <c r="H42" s="106"/>
      <c r="I42" s="107"/>
      <c r="J42" s="106">
        <v>7</v>
      </c>
      <c r="K42" s="107">
        <v>8</v>
      </c>
      <c r="L42" s="106">
        <v>7</v>
      </c>
      <c r="M42" s="107">
        <v>7.5</v>
      </c>
      <c r="N42" s="106"/>
      <c r="O42" s="131"/>
      <c r="P42" s="150">
        <f t="shared" si="0"/>
        <v>6.75</v>
      </c>
    </row>
    <row r="43" spans="1:16" ht="15" thickBot="1" x14ac:dyDescent="0.25">
      <c r="A43" s="114" t="s">
        <v>95</v>
      </c>
      <c r="B43" s="115"/>
      <c r="C43" s="116" t="s">
        <v>50</v>
      </c>
      <c r="D43" s="117">
        <v>7.5</v>
      </c>
      <c r="E43" s="118">
        <v>9</v>
      </c>
      <c r="F43" s="119">
        <v>11.5</v>
      </c>
      <c r="G43" s="120">
        <v>11.5</v>
      </c>
      <c r="H43" s="119">
        <v>7.8</v>
      </c>
      <c r="I43" s="120">
        <v>7.8</v>
      </c>
      <c r="J43" s="119">
        <v>9.2857142857142865</v>
      </c>
      <c r="K43" s="120">
        <v>10</v>
      </c>
      <c r="L43" s="119">
        <v>10</v>
      </c>
      <c r="M43" s="120">
        <v>10.714285714285714</v>
      </c>
      <c r="N43" s="119">
        <v>1</v>
      </c>
      <c r="O43" s="147">
        <v>10</v>
      </c>
      <c r="P43" s="150">
        <f t="shared" si="0"/>
        <v>8.8416666666666668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2017-07-13T11:57:07Z</dcterms:created>
  <dcterms:modified xsi:type="dcterms:W3CDTF">2017-08-10T11:34:14Z</dcterms:modified>
</cp:coreProperties>
</file>