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T8" i="3" l="1"/>
  <c r="T9" i="3"/>
  <c r="T10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7" i="2"/>
  <c r="R38" i="2"/>
  <c r="R39" i="2"/>
  <c r="R40" i="2"/>
  <c r="R7" i="2"/>
  <c r="T11" i="3" l="1"/>
</calcChain>
</file>

<file path=xl/sharedStrings.xml><?xml version="1.0" encoding="utf-8"?>
<sst xmlns="http://schemas.openxmlformats.org/spreadsheetml/2006/main" count="340" uniqueCount="92">
  <si>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</si>
  <si>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</si>
  <si>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</si>
  <si>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</si>
  <si>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</si>
  <si>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</si>
  <si>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</si>
  <si>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</si>
  <si>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</si>
  <si>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</si>
  <si>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</si>
  <si>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</si>
  <si>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</si>
  <si>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</si>
  <si>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</si>
  <si>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</si>
  <si>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</si>
  <si>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</si>
  <si>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>Kapusta biała</t>
  </si>
  <si>
    <t>szt.</t>
  </si>
  <si>
    <t>Kalafiory</t>
  </si>
  <si>
    <t>Marchew</t>
  </si>
  <si>
    <t>Marchew młoda</t>
  </si>
  <si>
    <t xml:space="preserve">Marchew młoda 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</si>
  <si>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</si>
  <si>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</si>
  <si>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</si>
  <si>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</si>
  <si>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</si>
  <si>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</si>
  <si>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</si>
  <si>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</si>
  <si>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</si>
  <si>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</si>
  <si>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</si>
  <si>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</si>
  <si>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</si>
  <si>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</si>
  <si>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</si>
  <si>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</si>
  <si>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</si>
  <si>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</si>
  <si>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</si>
  <si>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</si>
  <si>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</si>
  <si>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</si>
  <si>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</si>
  <si>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</si>
  <si>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</si>
  <si>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</si>
  <si>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</si>
  <si>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</si>
  <si>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</si>
  <si>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</si>
  <si>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Szampion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</si>
  <si>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</si>
  <si>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</si>
  <si>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</si>
  <si>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</si>
  <si>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</si>
  <si>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</si>
  <si>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</si>
  <si>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</si>
  <si>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</si>
  <si>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</si>
  <si>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</si>
  <si>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</si>
  <si>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</si>
  <si>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</si>
  <si>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</si>
  <si>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</si>
  <si>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</si>
  <si>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</si>
  <si>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</si>
  <si>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</si>
  <si>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</si>
  <si>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</si>
  <si>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</si>
  <si>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</si>
  <si>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</si>
  <si>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</si>
  <si>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</si>
  <si>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</si>
  <si>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</si>
  <si>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</si>
  <si>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</si>
  <si>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</si>
  <si>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</si>
  <si>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Agrest</t>
  </si>
  <si>
    <t>Boskoop</t>
  </si>
  <si>
    <t>Early Geneva</t>
  </si>
  <si>
    <t>Papierówka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</si>
</sst>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indexed="64"/>
      </top>
      <bottom style="thin">
        <color indexed="64"/>
      </bottom>
      <diagonal/>
    </border>
    <border>
      <left/>
      <right style="thin">
        <color indexed="64"/>
      </right>
      <top style="slantDashDot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2" fillId="0" borderId="70" xfId="0" applyNumberFormat="1" applyFont="1" applyBorder="1" applyAlignment="1">
      <alignment horizontal="left"/>
    </xf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62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2" fillId="0" borderId="7" xfId="0" applyNumberFormat="1" applyFont="1" applyBorder="1" applyAlignment="1">
      <alignment horizontal="left"/>
    </xf>
    <xf numFmtId="2" fontId="12" fillId="0" borderId="0" xfId="0" applyNumberFormat="1" applyFont="1" applyBorder="1" applyAlignment="1">
      <alignment horizontal="left"/>
    </xf>
    <xf numFmtId="2" fontId="12" fillId="0" borderId="0" xfId="0" applyNumberFormat="1" applyFont="1" applyBorder="1"/>
    <xf numFmtId="2" fontId="16" fillId="0" borderId="0" xfId="2" applyNumberFormat="1" applyFont="1" applyBorder="1"/>
    <xf numFmtId="2" fontId="16" fillId="0" borderId="81" xfId="2" applyNumberFormat="1" applyFont="1" applyBorder="1"/>
    <xf numFmtId="2" fontId="17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3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85" xfId="0" applyNumberFormat="1" applyFont="1" applyBorder="1" applyAlignment="1">
      <alignment horizontal="left"/>
    </xf>
    <xf numFmtId="2" fontId="12" fillId="0" borderId="86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90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91" xfId="2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2" fontId="12" fillId="0" borderId="93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2" fillId="0" borderId="94" xfId="0" applyNumberFormat="1" applyFont="1" applyBorder="1" applyAlignment="1">
      <alignment horizontal="left"/>
    </xf>
    <xf numFmtId="2" fontId="12" fillId="0" borderId="95" xfId="0" applyNumberFormat="1" applyFont="1" applyBorder="1"/>
    <xf numFmtId="2" fontId="16" fillId="0" borderId="96" xfId="2" applyNumberFormat="1" applyFont="1" applyBorder="1"/>
    <xf numFmtId="2" fontId="16" fillId="0" borderId="97" xfId="2" applyNumberFormat="1" applyFont="1" applyBorder="1"/>
    <xf numFmtId="2" fontId="16" fillId="0" borderId="95" xfId="2" applyNumberFormat="1" applyFont="1" applyBorder="1"/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75"/>
  <sheetViews>
    <sheetView showGridLines="0" topLeftCell="A4" zoomScale="90" zoomScaleNormal="90" workbookViewId="0">
      <selection activeCell="P17" sqref="P17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42936</v>
      </c>
      <c r="E3" s="12"/>
      <c r="F3" s="13">
        <v>42929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44</v>
      </c>
      <c r="D7" s="45">
        <v>0.5</v>
      </c>
      <c r="E7" s="46">
        <v>1.4</v>
      </c>
      <c r="F7" s="47">
        <v>0.6</v>
      </c>
      <c r="G7" s="48">
        <v>2.5</v>
      </c>
      <c r="H7" s="49">
        <v>-16.666666666666664</v>
      </c>
      <c r="I7" s="50">
        <v>-44.000000000000007</v>
      </c>
      <c r="J7" s="51">
        <v>-28.571428571428566</v>
      </c>
      <c r="K7" s="50">
        <v>-44.000000000000007</v>
      </c>
      <c r="L7" s="51">
        <v>-28.571428571428566</v>
      </c>
      <c r="M7" s="50">
        <v>-44.000000000000007</v>
      </c>
      <c r="N7" s="51">
        <v>-28.571428571428566</v>
      </c>
      <c r="O7" s="52">
        <v>-44.000000000000007</v>
      </c>
    </row>
    <row r="8" spans="2:15" x14ac:dyDescent="0.3">
      <c r="B8" s="54" t="s">
        <v>12</v>
      </c>
      <c r="C8" s="44" t="s">
        <v>44</v>
      </c>
      <c r="D8" s="45">
        <v>0.5</v>
      </c>
      <c r="E8" s="46">
        <v>3</v>
      </c>
      <c r="F8" s="47">
        <v>0.7</v>
      </c>
      <c r="G8" s="48">
        <v>3</v>
      </c>
      <c r="H8" s="49">
        <v>-28.571428571428566</v>
      </c>
      <c r="I8" s="50">
        <v>0</v>
      </c>
      <c r="J8" s="51">
        <v>-44.44444444444445</v>
      </c>
      <c r="K8" s="50">
        <v>0</v>
      </c>
      <c r="L8" s="51">
        <v>-66.666666666666657</v>
      </c>
      <c r="M8" s="50">
        <v>0</v>
      </c>
      <c r="N8" s="51">
        <v>-50</v>
      </c>
      <c r="O8" s="52">
        <v>-11.764705882352938</v>
      </c>
    </row>
    <row r="9" spans="2:15" x14ac:dyDescent="0.3">
      <c r="B9" s="54" t="s">
        <v>13</v>
      </c>
      <c r="C9" s="44" t="s">
        <v>34</v>
      </c>
      <c r="D9" s="45">
        <v>1.5</v>
      </c>
      <c r="E9" s="46">
        <v>2</v>
      </c>
      <c r="F9" s="47">
        <v>1.2</v>
      </c>
      <c r="G9" s="48">
        <v>2</v>
      </c>
      <c r="H9" s="49">
        <v>25.000000000000007</v>
      </c>
      <c r="I9" s="50">
        <v>0</v>
      </c>
      <c r="J9" s="51">
        <v>25.000000000000007</v>
      </c>
      <c r="K9" s="50">
        <v>0</v>
      </c>
      <c r="L9" s="51">
        <v>25.000000000000007</v>
      </c>
      <c r="M9" s="50">
        <v>0</v>
      </c>
      <c r="N9" s="51">
        <v>25.000000000000007</v>
      </c>
      <c r="O9" s="52">
        <v>0</v>
      </c>
    </row>
    <row r="10" spans="2:15" x14ac:dyDescent="0.3">
      <c r="B10" s="54" t="s">
        <v>14</v>
      </c>
      <c r="C10" s="44" t="s">
        <v>44</v>
      </c>
      <c r="D10" s="45">
        <v>8</v>
      </c>
      <c r="E10" s="46">
        <v>25</v>
      </c>
      <c r="F10" s="47">
        <v>8</v>
      </c>
      <c r="G10" s="48">
        <v>25</v>
      </c>
      <c r="H10" s="49">
        <v>0</v>
      </c>
      <c r="I10" s="50">
        <v>0</v>
      </c>
      <c r="J10" s="51">
        <v>0</v>
      </c>
      <c r="K10" s="50">
        <v>42.857142857142854</v>
      </c>
      <c r="L10" s="51">
        <v>0</v>
      </c>
      <c r="M10" s="50">
        <v>42.857142857142854</v>
      </c>
      <c r="N10" s="51">
        <v>0</v>
      </c>
      <c r="O10" s="52">
        <v>42.857142857142854</v>
      </c>
    </row>
    <row r="11" spans="2:15" x14ac:dyDescent="0.3">
      <c r="B11" s="55" t="s">
        <v>15</v>
      </c>
      <c r="C11" s="44" t="s">
        <v>44</v>
      </c>
      <c r="D11" s="45">
        <v>0.55000000000000004</v>
      </c>
      <c r="E11" s="46">
        <v>3</v>
      </c>
      <c r="F11" s="47">
        <v>0.55000000000000004</v>
      </c>
      <c r="G11" s="48">
        <v>3</v>
      </c>
      <c r="H11" s="49">
        <v>0</v>
      </c>
      <c r="I11" s="50">
        <v>0</v>
      </c>
      <c r="J11" s="51">
        <v>0</v>
      </c>
      <c r="K11" s="50">
        <v>-14.285714285714285</v>
      </c>
      <c r="L11" s="51">
        <v>0</v>
      </c>
      <c r="M11" s="50">
        <v>66.666666666666657</v>
      </c>
      <c r="N11" s="51">
        <v>22.222222222222229</v>
      </c>
      <c r="O11" s="52">
        <v>66.666666666666657</v>
      </c>
    </row>
    <row r="12" spans="2:15" x14ac:dyDescent="0.3">
      <c r="B12" s="55" t="s">
        <v>16</v>
      </c>
      <c r="C12" s="44" t="s">
        <v>44</v>
      </c>
      <c r="D12" s="45">
        <v>1</v>
      </c>
      <c r="E12" s="46">
        <v>2.2000000000000002</v>
      </c>
      <c r="F12" s="47">
        <v>1.8</v>
      </c>
      <c r="G12" s="48">
        <v>2.5</v>
      </c>
      <c r="H12" s="49">
        <v>-44.44444444444445</v>
      </c>
      <c r="I12" s="50">
        <v>-11.999999999999993</v>
      </c>
      <c r="J12" s="51">
        <v>-28.571428571428566</v>
      </c>
      <c r="K12" s="50">
        <v>-8.3333333333333233</v>
      </c>
      <c r="L12" s="51">
        <v>-33.333333333333329</v>
      </c>
      <c r="M12" s="50">
        <v>-15.38461538461538</v>
      </c>
      <c r="N12" s="51">
        <v>-50</v>
      </c>
      <c r="O12" s="52">
        <v>-35.294117647058812</v>
      </c>
    </row>
    <row r="13" spans="2:15" x14ac:dyDescent="0.3">
      <c r="B13" s="56" t="s">
        <v>18</v>
      </c>
      <c r="C13" s="44" t="s">
        <v>44</v>
      </c>
      <c r="D13" s="45">
        <v>0.75</v>
      </c>
      <c r="E13" s="46">
        <v>1.5</v>
      </c>
      <c r="F13" s="47">
        <v>0.75</v>
      </c>
      <c r="G13" s="48">
        <v>1.25</v>
      </c>
      <c r="H13" s="49">
        <v>0</v>
      </c>
      <c r="I13" s="50">
        <v>20</v>
      </c>
      <c r="J13" s="51">
        <v>0</v>
      </c>
      <c r="K13" s="50">
        <v>0</v>
      </c>
      <c r="L13" s="51">
        <v>0</v>
      </c>
      <c r="M13" s="50">
        <v>-25</v>
      </c>
      <c r="N13" s="51">
        <v>0</v>
      </c>
      <c r="O13" s="52">
        <v>-25</v>
      </c>
    </row>
    <row r="14" spans="2:15" x14ac:dyDescent="0.3">
      <c r="B14" s="56" t="s">
        <v>20</v>
      </c>
      <c r="C14" s="44" t="s">
        <v>19</v>
      </c>
      <c r="D14" s="45">
        <v>1.5</v>
      </c>
      <c r="E14" s="46">
        <v>4</v>
      </c>
      <c r="F14" s="47">
        <v>1.5</v>
      </c>
      <c r="G14" s="48">
        <v>4</v>
      </c>
      <c r="H14" s="49">
        <v>0</v>
      </c>
      <c r="I14" s="50">
        <v>0</v>
      </c>
      <c r="J14" s="51">
        <v>-50</v>
      </c>
      <c r="K14" s="50">
        <v>-27.27272727272727</v>
      </c>
      <c r="L14" s="51">
        <v>-25</v>
      </c>
      <c r="M14" s="50">
        <v>-27.27272727272727</v>
      </c>
      <c r="N14" s="51">
        <v>-25</v>
      </c>
      <c r="O14" s="52">
        <v>-20</v>
      </c>
    </row>
    <row r="15" spans="2:15" x14ac:dyDescent="0.3">
      <c r="B15" s="55" t="s">
        <v>21</v>
      </c>
      <c r="C15" s="44" t="s">
        <v>44</v>
      </c>
      <c r="D15" s="45">
        <v>0.7</v>
      </c>
      <c r="E15" s="46">
        <v>1.6</v>
      </c>
      <c r="F15" s="47">
        <v>0.7</v>
      </c>
      <c r="G15" s="48">
        <v>1.8</v>
      </c>
      <c r="H15" s="49">
        <v>0</v>
      </c>
      <c r="I15" s="50">
        <v>-11.111111111111107</v>
      </c>
      <c r="J15" s="51">
        <v>16.666666666666664</v>
      </c>
      <c r="K15" s="50">
        <v>23.076923076923077</v>
      </c>
      <c r="L15" s="51">
        <v>16.666666666666664</v>
      </c>
      <c r="M15" s="50">
        <v>23.076923076923077</v>
      </c>
      <c r="N15" s="51">
        <v>16.666666666666664</v>
      </c>
      <c r="O15" s="52">
        <v>23.076923076923077</v>
      </c>
    </row>
    <row r="16" spans="2:15" x14ac:dyDescent="0.3">
      <c r="B16" s="55" t="s">
        <v>22</v>
      </c>
      <c r="C16" s="44" t="s">
        <v>44</v>
      </c>
      <c r="D16" s="45">
        <v>1.2</v>
      </c>
      <c r="E16" s="46">
        <v>1.6</v>
      </c>
      <c r="F16" s="47">
        <v>1.2</v>
      </c>
      <c r="G16" s="48">
        <v>1.5</v>
      </c>
      <c r="H16" s="49">
        <v>0</v>
      </c>
      <c r="I16" s="50">
        <v>6.6666666666666723</v>
      </c>
      <c r="J16" s="51">
        <v>-14.285714285714283</v>
      </c>
      <c r="K16" s="50">
        <v>-19.999999999999996</v>
      </c>
      <c r="L16" s="51">
        <v>0</v>
      </c>
      <c r="M16" s="50">
        <v>-19.999999999999996</v>
      </c>
      <c r="N16" s="51"/>
      <c r="O16" s="52"/>
    </row>
    <row r="17" spans="2:15" x14ac:dyDescent="0.3">
      <c r="B17" s="55" t="s">
        <v>23</v>
      </c>
      <c r="C17" s="44" t="s">
        <v>34</v>
      </c>
      <c r="D17" s="45">
        <v>1</v>
      </c>
      <c r="E17" s="46">
        <v>2</v>
      </c>
      <c r="F17" s="47">
        <v>1</v>
      </c>
      <c r="G17" s="48">
        <v>2.4</v>
      </c>
      <c r="H17" s="49">
        <v>0</v>
      </c>
      <c r="I17" s="50">
        <v>-16.666666666666664</v>
      </c>
      <c r="J17" s="51">
        <v>0</v>
      </c>
      <c r="K17" s="50">
        <v>-16.666666666666664</v>
      </c>
      <c r="L17" s="51">
        <v>0</v>
      </c>
      <c r="M17" s="50">
        <v>-16.666666666666664</v>
      </c>
      <c r="N17" s="51">
        <v>11.111111111111107</v>
      </c>
      <c r="O17" s="52">
        <v>-13.043478260869559</v>
      </c>
    </row>
    <row r="18" spans="2:15" x14ac:dyDescent="0.3">
      <c r="B18" s="57" t="s">
        <v>24</v>
      </c>
      <c r="C18" s="44" t="s">
        <v>44</v>
      </c>
      <c r="D18" s="45">
        <v>1</v>
      </c>
      <c r="E18" s="46">
        <v>3</v>
      </c>
      <c r="F18" s="47">
        <v>1.6</v>
      </c>
      <c r="G18" s="48">
        <v>3.5</v>
      </c>
      <c r="H18" s="49">
        <v>-37.500000000000007</v>
      </c>
      <c r="I18" s="50">
        <v>-14.285714285714285</v>
      </c>
      <c r="J18" s="51">
        <v>-50</v>
      </c>
      <c r="K18" s="50">
        <v>0</v>
      </c>
      <c r="L18" s="51">
        <v>-50</v>
      </c>
      <c r="M18" s="50">
        <v>0</v>
      </c>
      <c r="N18" s="51">
        <v>-23.076923076923077</v>
      </c>
      <c r="O18" s="52">
        <v>-6.2500000000000053</v>
      </c>
    </row>
    <row r="19" spans="2:15" x14ac:dyDescent="0.3">
      <c r="B19" s="57" t="s">
        <v>25</v>
      </c>
      <c r="C19" s="44" t="s">
        <v>44</v>
      </c>
      <c r="D19" s="45">
        <v>1.2</v>
      </c>
      <c r="E19" s="46">
        <v>3.2</v>
      </c>
      <c r="F19" s="47">
        <v>2</v>
      </c>
      <c r="G19" s="48">
        <v>3.4</v>
      </c>
      <c r="H19" s="49">
        <v>-40</v>
      </c>
      <c r="I19" s="50">
        <v>-5.882352941176463</v>
      </c>
      <c r="J19" s="51">
        <v>-29.411764705882355</v>
      </c>
      <c r="K19" s="50">
        <v>-5.882352941176463</v>
      </c>
      <c r="L19" s="51">
        <v>-40</v>
      </c>
      <c r="M19" s="50">
        <v>-5.882352941176463</v>
      </c>
      <c r="N19" s="51">
        <v>-33.333333333333336</v>
      </c>
      <c r="O19" s="52">
        <v>-11.111111111111107</v>
      </c>
    </row>
    <row r="20" spans="2:15" x14ac:dyDescent="0.3">
      <c r="B20" s="57" t="s">
        <v>26</v>
      </c>
      <c r="C20" s="44" t="s">
        <v>44</v>
      </c>
      <c r="D20" s="45">
        <v>4</v>
      </c>
      <c r="E20" s="46">
        <v>7</v>
      </c>
      <c r="F20" s="47">
        <v>4</v>
      </c>
      <c r="G20" s="48">
        <v>7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-11.111111111111111</v>
      </c>
      <c r="O20" s="52">
        <v>0</v>
      </c>
    </row>
    <row r="21" spans="2:15" x14ac:dyDescent="0.3">
      <c r="B21" s="58" t="s">
        <v>27</v>
      </c>
      <c r="C21" s="44" t="s">
        <v>44</v>
      </c>
      <c r="D21" s="45">
        <v>3.2</v>
      </c>
      <c r="E21" s="46">
        <v>6</v>
      </c>
      <c r="F21" s="47">
        <v>2.8</v>
      </c>
      <c r="G21" s="48">
        <v>5</v>
      </c>
      <c r="H21" s="49">
        <v>14.285714285714299</v>
      </c>
      <c r="I21" s="50">
        <v>20</v>
      </c>
      <c r="J21" s="51">
        <v>14.285714285714299</v>
      </c>
      <c r="K21" s="50">
        <v>20</v>
      </c>
      <c r="L21" s="51">
        <v>14.285714285714299</v>
      </c>
      <c r="M21" s="50">
        <v>20</v>
      </c>
      <c r="N21" s="51">
        <v>14.285714285714299</v>
      </c>
      <c r="O21" s="52">
        <v>20</v>
      </c>
    </row>
    <row r="22" spans="2:15" x14ac:dyDescent="0.3">
      <c r="B22" s="55" t="s">
        <v>28</v>
      </c>
      <c r="C22" s="44" t="s">
        <v>44</v>
      </c>
      <c r="D22" s="45">
        <v>5</v>
      </c>
      <c r="E22" s="46">
        <v>8</v>
      </c>
      <c r="F22" s="47">
        <v>6.85</v>
      </c>
      <c r="G22" s="48">
        <v>9</v>
      </c>
      <c r="H22" s="49">
        <v>-27.007299270072988</v>
      </c>
      <c r="I22" s="50">
        <v>-11.111111111111111</v>
      </c>
      <c r="J22" s="51">
        <v>-50</v>
      </c>
      <c r="K22" s="50">
        <v>-20</v>
      </c>
      <c r="L22" s="51">
        <v>-54.54545454545454</v>
      </c>
      <c r="M22" s="50">
        <v>-27.27272727272727</v>
      </c>
      <c r="N22" s="51">
        <v>-37.5</v>
      </c>
      <c r="O22" s="52">
        <v>0</v>
      </c>
    </row>
    <row r="23" spans="2:15" x14ac:dyDescent="0.3">
      <c r="B23" s="55" t="s">
        <v>29</v>
      </c>
      <c r="C23" s="44" t="s">
        <v>44</v>
      </c>
      <c r="D23" s="45">
        <v>2.5</v>
      </c>
      <c r="E23" s="46">
        <v>6</v>
      </c>
      <c r="F23" s="47">
        <v>3</v>
      </c>
      <c r="G23" s="48">
        <v>7</v>
      </c>
      <c r="H23" s="49">
        <v>-16.666666666666664</v>
      </c>
      <c r="I23" s="50">
        <v>-14.285714285714285</v>
      </c>
      <c r="J23" s="51">
        <v>-30.555555555555557</v>
      </c>
      <c r="K23" s="50">
        <v>0</v>
      </c>
      <c r="L23" s="51">
        <v>-47.368421052631575</v>
      </c>
      <c r="M23" s="50">
        <v>0</v>
      </c>
      <c r="N23" s="51">
        <v>-58.333333333333336</v>
      </c>
      <c r="O23" s="52">
        <v>-25</v>
      </c>
    </row>
    <row r="24" spans="2:15" x14ac:dyDescent="0.3">
      <c r="B24" s="57" t="s">
        <v>30</v>
      </c>
      <c r="C24" s="44" t="s">
        <v>44</v>
      </c>
      <c r="D24" s="45">
        <v>4</v>
      </c>
      <c r="E24" s="46">
        <v>8</v>
      </c>
      <c r="F24" s="47">
        <v>5</v>
      </c>
      <c r="G24" s="48">
        <v>9</v>
      </c>
      <c r="H24" s="49">
        <v>-20</v>
      </c>
      <c r="I24" s="50">
        <v>-11.111111111111111</v>
      </c>
      <c r="J24" s="51">
        <v>-33.333333333333329</v>
      </c>
      <c r="K24" s="50">
        <v>33.333333333333329</v>
      </c>
      <c r="L24" s="51">
        <v>-42.857142857142854</v>
      </c>
      <c r="M24" s="50">
        <v>14.285714285714285</v>
      </c>
      <c r="N24" s="51">
        <v>-50</v>
      </c>
      <c r="O24" s="52">
        <v>0</v>
      </c>
    </row>
    <row r="25" spans="2:15" x14ac:dyDescent="0.3">
      <c r="B25" s="59" t="s">
        <v>31</v>
      </c>
      <c r="C25" s="44" t="s">
        <v>44</v>
      </c>
      <c r="D25" s="45">
        <v>2.1666666666666665</v>
      </c>
      <c r="E25" s="46">
        <v>5</v>
      </c>
      <c r="F25" s="47">
        <v>2</v>
      </c>
      <c r="G25" s="48">
        <v>4</v>
      </c>
      <c r="H25" s="49">
        <v>8.333333333333325</v>
      </c>
      <c r="I25" s="50">
        <v>25</v>
      </c>
      <c r="J25" s="51">
        <v>8.333333333333325</v>
      </c>
      <c r="K25" s="50">
        <v>16.279069767441865</v>
      </c>
      <c r="L25" s="51">
        <v>8.333333333333325</v>
      </c>
      <c r="M25" s="50">
        <v>25</v>
      </c>
      <c r="N25" s="51">
        <v>-7.1428571428571548</v>
      </c>
      <c r="O25" s="52">
        <v>25</v>
      </c>
    </row>
    <row r="26" spans="2:15" x14ac:dyDescent="0.3">
      <c r="B26" s="59" t="s">
        <v>32</v>
      </c>
      <c r="C26" s="44" t="s">
        <v>19</v>
      </c>
      <c r="D26" s="45">
        <v>0.8</v>
      </c>
      <c r="E26" s="46">
        <v>1.5</v>
      </c>
      <c r="F26" s="47">
        <v>0.8</v>
      </c>
      <c r="G26" s="48">
        <v>1.6</v>
      </c>
      <c r="H26" s="49">
        <v>0</v>
      </c>
      <c r="I26" s="50">
        <v>-6.2500000000000053</v>
      </c>
      <c r="J26" s="51">
        <v>33.33333333333335</v>
      </c>
      <c r="K26" s="50">
        <v>-6.2500000000000053</v>
      </c>
      <c r="L26" s="51"/>
      <c r="M26" s="50"/>
      <c r="N26" s="51"/>
      <c r="O26" s="52"/>
    </row>
    <row r="27" spans="2:15" x14ac:dyDescent="0.3">
      <c r="B27" s="59" t="s">
        <v>33</v>
      </c>
      <c r="C27" s="44" t="s">
        <v>34</v>
      </c>
      <c r="D27" s="45">
        <v>0.8</v>
      </c>
      <c r="E27" s="46">
        <v>1.5</v>
      </c>
      <c r="F27" s="47">
        <v>0.8</v>
      </c>
      <c r="G27" s="48">
        <v>1.5</v>
      </c>
      <c r="H27" s="49">
        <v>0</v>
      </c>
      <c r="I27" s="50">
        <v>0</v>
      </c>
      <c r="J27" s="51">
        <v>6.6666666666666723</v>
      </c>
      <c r="K27" s="50">
        <v>7.1428571428571495</v>
      </c>
      <c r="L27" s="51">
        <v>6.6666666666666723</v>
      </c>
      <c r="M27" s="50">
        <v>7.1428571428571495</v>
      </c>
      <c r="N27" s="51">
        <v>6.6666666666666723</v>
      </c>
      <c r="O27" s="52">
        <v>7.1428571428571495</v>
      </c>
    </row>
    <row r="28" spans="2:15" x14ac:dyDescent="0.3">
      <c r="B28" s="59" t="s">
        <v>35</v>
      </c>
      <c r="C28" s="44" t="s">
        <v>19</v>
      </c>
      <c r="D28" s="45">
        <v>1</v>
      </c>
      <c r="E28" s="46">
        <v>2</v>
      </c>
      <c r="F28" s="47">
        <v>1</v>
      </c>
      <c r="G28" s="48">
        <v>2.2999999999999998</v>
      </c>
      <c r="H28" s="49">
        <v>0</v>
      </c>
      <c r="I28" s="50">
        <v>-13.043478260869559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0</v>
      </c>
    </row>
    <row r="29" spans="2:15" x14ac:dyDescent="0.3">
      <c r="B29" s="59" t="s">
        <v>36</v>
      </c>
      <c r="C29" s="44" t="s">
        <v>44</v>
      </c>
      <c r="D29" s="45">
        <v>2.5</v>
      </c>
      <c r="E29" s="46">
        <v>5</v>
      </c>
      <c r="F29" s="47">
        <v>2.8</v>
      </c>
      <c r="G29" s="48">
        <v>5</v>
      </c>
      <c r="H29" s="49">
        <v>-10.714285714285708</v>
      </c>
      <c r="I29" s="50">
        <v>0</v>
      </c>
      <c r="J29" s="51">
        <v>-3.8461538461538494</v>
      </c>
      <c r="K29" s="50">
        <v>-16.666666666666664</v>
      </c>
      <c r="L29" s="51">
        <v>-3.8461538461538494</v>
      </c>
      <c r="M29" s="50">
        <v>-16.666666666666664</v>
      </c>
      <c r="N29" s="51">
        <v>-3.8461538461538494</v>
      </c>
      <c r="O29" s="52">
        <v>0</v>
      </c>
    </row>
    <row r="30" spans="2:15" x14ac:dyDescent="0.3">
      <c r="B30" s="59" t="s">
        <v>37</v>
      </c>
      <c r="C30" s="44" t="s">
        <v>19</v>
      </c>
      <c r="D30" s="45">
        <v>1</v>
      </c>
      <c r="E30" s="46">
        <v>1.5</v>
      </c>
      <c r="F30" s="47">
        <v>1</v>
      </c>
      <c r="G30" s="48">
        <v>1.6</v>
      </c>
      <c r="H30" s="49">
        <v>0</v>
      </c>
      <c r="I30" s="50">
        <v>-6.2500000000000053</v>
      </c>
      <c r="J30" s="51">
        <v>0</v>
      </c>
      <c r="K30" s="50">
        <v>-16.666666666666668</v>
      </c>
      <c r="L30" s="51"/>
      <c r="M30" s="50"/>
      <c r="N30" s="51"/>
      <c r="O30" s="52"/>
    </row>
    <row r="31" spans="2:15" x14ac:dyDescent="0.3">
      <c r="B31" s="59" t="s">
        <v>38</v>
      </c>
      <c r="C31" s="44" t="s">
        <v>44</v>
      </c>
      <c r="D31" s="45">
        <v>0.33</v>
      </c>
      <c r="E31" s="46">
        <v>0.7</v>
      </c>
      <c r="F31" s="47">
        <v>0.3</v>
      </c>
      <c r="G31" s="48">
        <v>0.93333333333333335</v>
      </c>
      <c r="H31" s="49">
        <v>10.000000000000009</v>
      </c>
      <c r="I31" s="50">
        <v>-25.000000000000007</v>
      </c>
      <c r="J31" s="51">
        <v>-29.285714285714281</v>
      </c>
      <c r="K31" s="50">
        <v>-25.000000000000007</v>
      </c>
      <c r="L31" s="51">
        <v>-17.5</v>
      </c>
      <c r="M31" s="50">
        <v>-30.000000000000004</v>
      </c>
      <c r="N31" s="51">
        <v>-5.7142857142857038</v>
      </c>
      <c r="O31" s="52">
        <v>-25.000000000000007</v>
      </c>
    </row>
    <row r="32" spans="2:15" ht="21" thickBot="1" x14ac:dyDescent="0.35">
      <c r="B32" s="59" t="s">
        <v>39</v>
      </c>
      <c r="C32" s="44" t="s">
        <v>44</v>
      </c>
      <c r="D32" s="45">
        <v>0.26666666666666666</v>
      </c>
      <c r="E32" s="46">
        <v>0.93333333333333335</v>
      </c>
      <c r="F32" s="47">
        <v>0.3</v>
      </c>
      <c r="G32" s="48">
        <v>0.93333333333333335</v>
      </c>
      <c r="H32" s="49">
        <v>-11.111111111111109</v>
      </c>
      <c r="I32" s="50">
        <v>0</v>
      </c>
      <c r="J32" s="51">
        <v>-42.857142857142861</v>
      </c>
      <c r="K32" s="50">
        <v>-22.222222222222218</v>
      </c>
      <c r="L32" s="51">
        <v>-33.333333333333336</v>
      </c>
      <c r="M32" s="50">
        <v>-28.205128205128204</v>
      </c>
      <c r="N32" s="51">
        <v>-42.857142857142861</v>
      </c>
      <c r="O32" s="52">
        <v>-29.999999999999993</v>
      </c>
    </row>
    <row r="33" spans="2:15" ht="21" thickBot="1" x14ac:dyDescent="0.35">
      <c r="B33" s="37" t="s">
        <v>40</v>
      </c>
      <c r="C33" s="38"/>
      <c r="D33" s="39"/>
      <c r="E33" s="39"/>
      <c r="F33" s="39"/>
      <c r="G33" s="39"/>
      <c r="H33" s="40"/>
      <c r="I33" s="41"/>
      <c r="J33" s="41"/>
      <c r="K33" s="41"/>
      <c r="L33" s="41"/>
      <c r="M33" s="41"/>
      <c r="N33" s="41"/>
      <c r="O33" s="42"/>
    </row>
    <row r="34" spans="2:15" x14ac:dyDescent="0.3">
      <c r="B34" s="59" t="s">
        <v>42</v>
      </c>
      <c r="C34" s="44" t="s">
        <v>44</v>
      </c>
      <c r="D34" s="45">
        <v>12</v>
      </c>
      <c r="E34" s="46">
        <v>18</v>
      </c>
      <c r="F34" s="47">
        <v>10</v>
      </c>
      <c r="G34" s="48">
        <v>17</v>
      </c>
      <c r="H34" s="49">
        <v>20</v>
      </c>
      <c r="I34" s="50">
        <v>5.8823529411764701</v>
      </c>
      <c r="J34" s="51">
        <v>50</v>
      </c>
      <c r="K34" s="50">
        <v>5.8823529411764701</v>
      </c>
      <c r="L34" s="51">
        <v>50</v>
      </c>
      <c r="M34" s="50">
        <v>5.8823529411764701</v>
      </c>
      <c r="N34" s="51">
        <v>100</v>
      </c>
      <c r="O34" s="52">
        <v>28.571428571428569</v>
      </c>
    </row>
    <row r="35" spans="2:15" x14ac:dyDescent="0.3">
      <c r="B35" s="59" t="s">
        <v>43</v>
      </c>
      <c r="C35" s="44" t="s">
        <v>44</v>
      </c>
      <c r="D35" s="45">
        <v>4</v>
      </c>
      <c r="E35" s="46">
        <v>5.4</v>
      </c>
      <c r="F35" s="47">
        <v>4</v>
      </c>
      <c r="G35" s="48">
        <v>5.4</v>
      </c>
      <c r="H35" s="49">
        <v>0</v>
      </c>
      <c r="I35" s="50">
        <v>0</v>
      </c>
      <c r="J35" s="51">
        <v>60</v>
      </c>
      <c r="K35" s="50">
        <v>0</v>
      </c>
      <c r="L35" s="51">
        <v>60</v>
      </c>
      <c r="M35" s="50">
        <v>-16.92307692307692</v>
      </c>
      <c r="N35" s="51">
        <v>60</v>
      </c>
      <c r="O35" s="52">
        <v>0</v>
      </c>
    </row>
    <row r="36" spans="2:15" x14ac:dyDescent="0.3">
      <c r="B36" s="59" t="s">
        <v>45</v>
      </c>
      <c r="C36" s="44"/>
      <c r="D36" s="45"/>
      <c r="E36" s="46"/>
      <c r="F36" s="47"/>
      <c r="G36" s="48"/>
      <c r="H36" s="49"/>
      <c r="I36" s="50"/>
      <c r="J36" s="51"/>
      <c r="K36" s="50"/>
      <c r="L36" s="51"/>
      <c r="M36" s="50"/>
      <c r="N36" s="51"/>
      <c r="O36" s="52"/>
    </row>
    <row r="37" spans="2:15" x14ac:dyDescent="0.3">
      <c r="B37" s="60" t="s">
        <v>46</v>
      </c>
      <c r="C37" s="44" t="s">
        <v>44</v>
      </c>
      <c r="D37" s="45">
        <v>1.3333333333333333</v>
      </c>
      <c r="E37" s="46">
        <v>2.3333333333333335</v>
      </c>
      <c r="F37" s="47">
        <v>1.3333333333333333</v>
      </c>
      <c r="G37" s="48">
        <v>2.3333333333333335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60" t="s">
        <v>47</v>
      </c>
      <c r="C38" s="44" t="s">
        <v>44</v>
      </c>
      <c r="D38" s="45">
        <v>1.6666666666666667</v>
      </c>
      <c r="E38" s="46">
        <v>2.3333333333333335</v>
      </c>
      <c r="F38" s="47">
        <v>1.6666666666666667</v>
      </c>
      <c r="G38" s="48">
        <v>2.3333333333333335</v>
      </c>
      <c r="H38" s="49">
        <v>0</v>
      </c>
      <c r="I38" s="50">
        <v>0</v>
      </c>
      <c r="J38" s="51">
        <v>11.111111111111116</v>
      </c>
      <c r="K38" s="50">
        <v>-6.6666666666666607</v>
      </c>
      <c r="L38" s="51">
        <v>11.111111111111116</v>
      </c>
      <c r="M38" s="50">
        <v>-6.6666666666666607</v>
      </c>
      <c r="N38" s="51">
        <v>11.111111111111116</v>
      </c>
      <c r="O38" s="52">
        <v>-6.6666666666666607</v>
      </c>
    </row>
    <row r="39" spans="2:15" x14ac:dyDescent="0.3">
      <c r="B39" s="60" t="s">
        <v>49</v>
      </c>
      <c r="C39" s="44" t="s">
        <v>44</v>
      </c>
      <c r="D39" s="45">
        <v>1.5</v>
      </c>
      <c r="E39" s="46">
        <v>3</v>
      </c>
      <c r="F39" s="47">
        <v>1.5</v>
      </c>
      <c r="G39" s="48">
        <v>3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60" t="s">
        <v>50</v>
      </c>
      <c r="C40" s="44" t="s">
        <v>44</v>
      </c>
      <c r="D40" s="45">
        <v>1</v>
      </c>
      <c r="E40" s="46">
        <v>3</v>
      </c>
      <c r="F40" s="47">
        <v>1</v>
      </c>
      <c r="G40" s="48">
        <v>2</v>
      </c>
      <c r="H40" s="49">
        <v>0</v>
      </c>
      <c r="I40" s="50">
        <v>50</v>
      </c>
      <c r="J40" s="51">
        <v>0</v>
      </c>
      <c r="K40" s="50">
        <v>50</v>
      </c>
      <c r="L40" s="51">
        <v>0</v>
      </c>
      <c r="M40" s="50">
        <v>50</v>
      </c>
      <c r="N40" s="51">
        <v>0</v>
      </c>
      <c r="O40" s="52">
        <v>60.714285714285708</v>
      </c>
    </row>
    <row r="41" spans="2:15" x14ac:dyDescent="0.3">
      <c r="B41" s="60" t="s">
        <v>51</v>
      </c>
      <c r="C41" s="44" t="s">
        <v>44</v>
      </c>
      <c r="D41" s="45">
        <v>1.65</v>
      </c>
      <c r="E41" s="46">
        <v>2</v>
      </c>
      <c r="F41" s="47">
        <v>1.65</v>
      </c>
      <c r="G41" s="48">
        <v>2</v>
      </c>
      <c r="H41" s="49">
        <v>0</v>
      </c>
      <c r="I41" s="50">
        <v>0</v>
      </c>
      <c r="J41" s="51">
        <v>0</v>
      </c>
      <c r="K41" s="50">
        <v>0</v>
      </c>
      <c r="L41" s="51">
        <v>0</v>
      </c>
      <c r="M41" s="50">
        <v>0</v>
      </c>
      <c r="N41" s="51">
        <v>0</v>
      </c>
      <c r="O41" s="52">
        <v>0</v>
      </c>
    </row>
    <row r="42" spans="2:15" x14ac:dyDescent="0.3">
      <c r="B42" s="60" t="s">
        <v>52</v>
      </c>
      <c r="C42" s="44" t="s">
        <v>44</v>
      </c>
      <c r="D42" s="45">
        <v>1.3333333333333333</v>
      </c>
      <c r="E42" s="46">
        <v>2.6666666666666665</v>
      </c>
      <c r="F42" s="47">
        <v>1.3333333333333333</v>
      </c>
      <c r="G42" s="48">
        <v>2.6666666666666665</v>
      </c>
      <c r="H42" s="49">
        <v>0</v>
      </c>
      <c r="I42" s="50">
        <v>0</v>
      </c>
      <c r="J42" s="51">
        <v>0</v>
      </c>
      <c r="K42" s="50">
        <v>-11.111111111111116</v>
      </c>
      <c r="L42" s="51">
        <v>0</v>
      </c>
      <c r="M42" s="50">
        <v>-11.111111111111116</v>
      </c>
      <c r="N42" s="51">
        <v>0</v>
      </c>
      <c r="O42" s="52">
        <v>-11.111111111111116</v>
      </c>
    </row>
    <row r="43" spans="2:15" x14ac:dyDescent="0.3">
      <c r="B43" s="60" t="s">
        <v>53</v>
      </c>
      <c r="C43" s="44" t="s">
        <v>44</v>
      </c>
      <c r="D43" s="45">
        <v>1.6666666666666667</v>
      </c>
      <c r="E43" s="46">
        <v>2.8</v>
      </c>
      <c r="F43" s="47">
        <v>1.6666666666666667</v>
      </c>
      <c r="G43" s="48">
        <v>2.8</v>
      </c>
      <c r="H43" s="49">
        <v>0</v>
      </c>
      <c r="I43" s="50">
        <v>0</v>
      </c>
      <c r="J43" s="51">
        <v>0</v>
      </c>
      <c r="K43" s="50">
        <v>-6.6666666666666723</v>
      </c>
      <c r="L43" s="51">
        <v>0</v>
      </c>
      <c r="M43" s="50">
        <v>-6.6666666666666723</v>
      </c>
      <c r="N43" s="51">
        <v>0</v>
      </c>
      <c r="O43" s="52">
        <v>-6.6666666666666723</v>
      </c>
    </row>
    <row r="44" spans="2:15" x14ac:dyDescent="0.3">
      <c r="B44" s="60" t="s">
        <v>54</v>
      </c>
      <c r="C44" s="44" t="s">
        <v>44</v>
      </c>
      <c r="D44" s="45">
        <v>1.3333333333333333</v>
      </c>
      <c r="E44" s="46">
        <v>2.6666666666666665</v>
      </c>
      <c r="F44" s="47">
        <v>1.3333333333333333</v>
      </c>
      <c r="G44" s="48">
        <v>2.67</v>
      </c>
      <c r="H44" s="49">
        <v>0</v>
      </c>
      <c r="I44" s="50">
        <v>-0.12484394506866706</v>
      </c>
      <c r="J44" s="51">
        <v>0</v>
      </c>
      <c r="K44" s="50">
        <v>-11.111111111111116</v>
      </c>
      <c r="L44" s="51">
        <v>0</v>
      </c>
      <c r="M44" s="50">
        <v>-11.111111111111116</v>
      </c>
      <c r="N44" s="51">
        <v>33.333333333333329</v>
      </c>
      <c r="O44" s="52">
        <v>-11.111111111111116</v>
      </c>
    </row>
    <row r="45" spans="2:15" x14ac:dyDescent="0.3">
      <c r="B45" s="59" t="s">
        <v>55</v>
      </c>
      <c r="C45" s="44" t="s">
        <v>44</v>
      </c>
      <c r="D45" s="45">
        <v>8</v>
      </c>
      <c r="E45" s="46">
        <v>14</v>
      </c>
      <c r="F45" s="47">
        <v>7</v>
      </c>
      <c r="G45" s="48">
        <v>20</v>
      </c>
      <c r="H45" s="49">
        <v>14.285714285714285</v>
      </c>
      <c r="I45" s="50">
        <v>-30</v>
      </c>
      <c r="J45" s="51">
        <v>29.032258064516125</v>
      </c>
      <c r="K45" s="50">
        <v>-12.5</v>
      </c>
      <c r="L45" s="51">
        <v>-11.111111111111111</v>
      </c>
      <c r="M45" s="50">
        <v>-41.666666666666671</v>
      </c>
      <c r="N45" s="51">
        <v>-66.666666666666657</v>
      </c>
      <c r="O45" s="52">
        <v>-61.111111111111114</v>
      </c>
    </row>
    <row r="46" spans="2:15" x14ac:dyDescent="0.3">
      <c r="B46" s="59" t="s">
        <v>56</v>
      </c>
      <c r="C46" s="44" t="s">
        <v>44</v>
      </c>
      <c r="D46" s="45">
        <v>3</v>
      </c>
      <c r="E46" s="46">
        <v>8</v>
      </c>
      <c r="F46" s="47">
        <v>0</v>
      </c>
      <c r="G46" s="48">
        <v>0</v>
      </c>
      <c r="H46" s="49"/>
      <c r="I46" s="50"/>
      <c r="J46" s="51"/>
      <c r="K46" s="50"/>
      <c r="L46" s="51"/>
      <c r="M46" s="50"/>
      <c r="N46" s="51"/>
      <c r="O46" s="52"/>
    </row>
    <row r="47" spans="2:15" x14ac:dyDescent="0.3">
      <c r="B47" s="59" t="s">
        <v>57</v>
      </c>
      <c r="C47" s="44" t="s">
        <v>44</v>
      </c>
      <c r="D47" s="45">
        <v>3</v>
      </c>
      <c r="E47" s="46">
        <v>5</v>
      </c>
      <c r="F47" s="47">
        <v>5</v>
      </c>
      <c r="G47" s="48">
        <v>8</v>
      </c>
      <c r="H47" s="49">
        <v>-40</v>
      </c>
      <c r="I47" s="50">
        <v>-37.5</v>
      </c>
      <c r="J47" s="51"/>
      <c r="K47" s="50"/>
      <c r="L47" s="51"/>
      <c r="M47" s="50"/>
      <c r="N47" s="51"/>
      <c r="O47" s="52"/>
    </row>
    <row r="48" spans="2:15" x14ac:dyDescent="0.3">
      <c r="B48" s="59" t="s">
        <v>58</v>
      </c>
      <c r="C48" s="44" t="s">
        <v>44</v>
      </c>
      <c r="D48" s="45">
        <v>6</v>
      </c>
      <c r="E48" s="46">
        <v>12.5</v>
      </c>
      <c r="F48" s="47">
        <v>5</v>
      </c>
      <c r="G48" s="48">
        <v>10</v>
      </c>
      <c r="H48" s="49">
        <v>20</v>
      </c>
      <c r="I48" s="50">
        <v>25</v>
      </c>
      <c r="J48" s="51">
        <v>0</v>
      </c>
      <c r="K48" s="50">
        <v>8.695652173913043</v>
      </c>
      <c r="L48" s="51">
        <v>50</v>
      </c>
      <c r="M48" s="50">
        <v>47.058823529411761</v>
      </c>
      <c r="N48" s="51">
        <v>71.428571428571431</v>
      </c>
      <c r="O48" s="52">
        <v>56.25</v>
      </c>
    </row>
    <row r="49" spans="2:15" x14ac:dyDescent="0.3">
      <c r="B49" s="59" t="s">
        <v>59</v>
      </c>
      <c r="C49" s="44" t="s">
        <v>44</v>
      </c>
      <c r="D49" s="45">
        <v>2.5</v>
      </c>
      <c r="E49" s="46">
        <v>6</v>
      </c>
      <c r="F49" s="47">
        <v>3</v>
      </c>
      <c r="G49" s="48">
        <v>8</v>
      </c>
      <c r="H49" s="49">
        <v>-16.666666666666664</v>
      </c>
      <c r="I49" s="50">
        <v>-25</v>
      </c>
      <c r="J49" s="51">
        <v>-16.666666666666664</v>
      </c>
      <c r="K49" s="50">
        <v>-14.285714285714285</v>
      </c>
      <c r="L49" s="51">
        <v>-37.5</v>
      </c>
      <c r="M49" s="50">
        <v>-14.285714285714285</v>
      </c>
      <c r="N49" s="51"/>
      <c r="O49" s="52"/>
    </row>
    <row r="50" spans="2:15" x14ac:dyDescent="0.3">
      <c r="B50" s="59" t="s">
        <v>60</v>
      </c>
      <c r="C50" s="44" t="s">
        <v>44</v>
      </c>
      <c r="D50" s="45">
        <v>1.5</v>
      </c>
      <c r="E50" s="46">
        <v>6</v>
      </c>
      <c r="F50" s="47">
        <v>2.5</v>
      </c>
      <c r="G50" s="48">
        <v>7</v>
      </c>
      <c r="H50" s="49">
        <v>-40</v>
      </c>
      <c r="I50" s="50">
        <v>-14.285714285714285</v>
      </c>
      <c r="J50" s="51">
        <v>-62.5</v>
      </c>
      <c r="K50" s="50">
        <v>-40</v>
      </c>
      <c r="L50" s="51">
        <v>-83.333333333333343</v>
      </c>
      <c r="M50" s="50">
        <v>-40</v>
      </c>
      <c r="N50" s="51"/>
      <c r="O50" s="52"/>
    </row>
    <row r="51" spans="2:15" ht="21" thickBot="1" x14ac:dyDescent="0.35">
      <c r="B51" s="59" t="s">
        <v>61</v>
      </c>
      <c r="C51" s="44" t="s">
        <v>44</v>
      </c>
      <c r="D51" s="45">
        <v>5</v>
      </c>
      <c r="E51" s="46">
        <v>8</v>
      </c>
      <c r="F51" s="47">
        <v>5</v>
      </c>
      <c r="G51" s="48">
        <v>7</v>
      </c>
      <c r="H51" s="49">
        <v>0</v>
      </c>
      <c r="I51" s="50">
        <v>14.285714285714285</v>
      </c>
      <c r="J51" s="51">
        <v>-16.666666666666664</v>
      </c>
      <c r="K51" s="50">
        <v>14.285714285714285</v>
      </c>
      <c r="L51" s="51"/>
      <c r="M51" s="50"/>
      <c r="N51" s="51"/>
      <c r="O51" s="52"/>
    </row>
    <row r="52" spans="2:15" ht="21" thickBot="1" x14ac:dyDescent="0.35">
      <c r="B52" s="37" t="s">
        <v>62</v>
      </c>
      <c r="C52" s="38"/>
      <c r="D52" s="61"/>
      <c r="E52" s="61"/>
      <c r="F52" s="61"/>
      <c r="G52" s="61"/>
      <c r="H52" s="62"/>
      <c r="I52" s="63"/>
      <c r="J52" s="63"/>
      <c r="K52" s="63"/>
      <c r="L52" s="63"/>
      <c r="M52" s="63"/>
      <c r="N52" s="63"/>
      <c r="O52" s="64"/>
    </row>
    <row r="53" spans="2:15" x14ac:dyDescent="0.3">
      <c r="B53" s="58" t="s">
        <v>17</v>
      </c>
      <c r="C53" s="65" t="s">
        <v>44</v>
      </c>
      <c r="D53" s="45">
        <v>7</v>
      </c>
      <c r="E53" s="46">
        <v>20</v>
      </c>
      <c r="F53" s="47">
        <v>8</v>
      </c>
      <c r="G53" s="48">
        <v>20</v>
      </c>
      <c r="H53" s="49">
        <v>-12.5</v>
      </c>
      <c r="I53" s="50">
        <v>0</v>
      </c>
      <c r="J53" s="51">
        <v>-12.5</v>
      </c>
      <c r="K53" s="50">
        <v>0</v>
      </c>
      <c r="L53" s="51">
        <v>-12.5</v>
      </c>
      <c r="M53" s="50">
        <v>0</v>
      </c>
      <c r="N53" s="51">
        <v>-12.5</v>
      </c>
      <c r="O53" s="52">
        <v>0</v>
      </c>
    </row>
    <row r="54" spans="2:15" x14ac:dyDescent="0.3">
      <c r="B54" s="57" t="s">
        <v>28</v>
      </c>
      <c r="C54" s="65" t="s">
        <v>44</v>
      </c>
      <c r="D54" s="45">
        <v>6.3</v>
      </c>
      <c r="E54" s="46">
        <v>10</v>
      </c>
      <c r="F54" s="47">
        <v>8</v>
      </c>
      <c r="G54" s="48">
        <v>10</v>
      </c>
      <c r="H54" s="49">
        <v>-21.250000000000004</v>
      </c>
      <c r="I54" s="50">
        <v>0</v>
      </c>
      <c r="J54" s="51">
        <v>-21.250000000000004</v>
      </c>
      <c r="K54" s="50">
        <v>-16.666666666666664</v>
      </c>
      <c r="L54" s="51">
        <v>-34.375</v>
      </c>
      <c r="M54" s="50">
        <v>-16.666666666666664</v>
      </c>
      <c r="N54" s="51">
        <v>-10.000000000000002</v>
      </c>
      <c r="O54" s="52">
        <v>11.111111111111111</v>
      </c>
    </row>
    <row r="55" spans="2:15" x14ac:dyDescent="0.3">
      <c r="B55" s="57" t="s">
        <v>29</v>
      </c>
      <c r="C55" s="65" t="s">
        <v>44</v>
      </c>
      <c r="D55" s="45">
        <v>9</v>
      </c>
      <c r="E55" s="46">
        <v>10</v>
      </c>
      <c r="F55" s="47">
        <v>9.4</v>
      </c>
      <c r="G55" s="48">
        <v>10</v>
      </c>
      <c r="H55" s="49">
        <v>-4.2553191489361737</v>
      </c>
      <c r="I55" s="50">
        <v>0</v>
      </c>
      <c r="J55" s="51">
        <v>0</v>
      </c>
      <c r="K55" s="50">
        <v>-9.0909090909090917</v>
      </c>
      <c r="L55" s="51">
        <v>12.5</v>
      </c>
      <c r="M55" s="50">
        <v>-12.280701754385968</v>
      </c>
      <c r="N55" s="51">
        <v>0</v>
      </c>
      <c r="O55" s="52">
        <v>-16.666666666666664</v>
      </c>
    </row>
    <row r="56" spans="2:15" x14ac:dyDescent="0.3">
      <c r="B56" s="57" t="s">
        <v>30</v>
      </c>
      <c r="C56" s="65" t="s">
        <v>44</v>
      </c>
      <c r="D56" s="45">
        <v>6.3</v>
      </c>
      <c r="E56" s="46">
        <v>11</v>
      </c>
      <c r="F56" s="47">
        <v>8</v>
      </c>
      <c r="G56" s="48">
        <v>11</v>
      </c>
      <c r="H56" s="49">
        <v>-21.250000000000004</v>
      </c>
      <c r="I56" s="50">
        <v>0</v>
      </c>
      <c r="J56" s="51">
        <v>4.9999999999999964</v>
      </c>
      <c r="K56" s="50">
        <v>-8.3333333333333321</v>
      </c>
      <c r="L56" s="51">
        <v>-21.250000000000004</v>
      </c>
      <c r="M56" s="50">
        <v>-8.3333333333333321</v>
      </c>
      <c r="N56" s="51">
        <v>-10.000000000000002</v>
      </c>
      <c r="O56" s="52">
        <v>22.222222222222221</v>
      </c>
    </row>
    <row r="57" spans="2:15" ht="21" thickBot="1" x14ac:dyDescent="0.35">
      <c r="B57" s="57" t="s">
        <v>39</v>
      </c>
      <c r="C57" s="65" t="s">
        <v>44</v>
      </c>
      <c r="D57" s="45">
        <v>0.7</v>
      </c>
      <c r="E57" s="46">
        <v>2.5</v>
      </c>
      <c r="F57" s="47">
        <v>0.6</v>
      </c>
      <c r="G57" s="48">
        <v>0.7</v>
      </c>
      <c r="H57" s="49">
        <v>16.666666666666664</v>
      </c>
      <c r="I57" s="50">
        <v>257.14285714285717</v>
      </c>
      <c r="J57" s="51">
        <v>16.666666666666664</v>
      </c>
      <c r="K57" s="50">
        <v>0</v>
      </c>
      <c r="L57" s="51">
        <v>16.666666666666664</v>
      </c>
      <c r="M57" s="50">
        <v>0</v>
      </c>
      <c r="N57" s="51">
        <v>-30.000000000000004</v>
      </c>
      <c r="O57" s="52">
        <v>78.571428571428584</v>
      </c>
    </row>
    <row r="58" spans="2:15" ht="21" thickBot="1" x14ac:dyDescent="0.35">
      <c r="B58" s="37" t="s">
        <v>64</v>
      </c>
      <c r="C58" s="38"/>
      <c r="D58" s="61"/>
      <c r="E58" s="61"/>
      <c r="F58" s="61"/>
      <c r="G58" s="61"/>
      <c r="H58" s="62"/>
      <c r="I58" s="63"/>
      <c r="J58" s="63"/>
      <c r="K58" s="63"/>
      <c r="L58" s="63"/>
      <c r="M58" s="63"/>
      <c r="N58" s="63"/>
      <c r="O58" s="64"/>
    </row>
    <row r="59" spans="2:15" x14ac:dyDescent="0.3">
      <c r="B59" s="58" t="s">
        <v>65</v>
      </c>
      <c r="C59" s="65" t="s">
        <v>44</v>
      </c>
      <c r="D59" s="45">
        <v>3.5</v>
      </c>
      <c r="E59" s="46">
        <v>10</v>
      </c>
      <c r="F59" s="47">
        <v>3.5</v>
      </c>
      <c r="G59" s="48">
        <v>10</v>
      </c>
      <c r="H59" s="49">
        <v>0</v>
      </c>
      <c r="I59" s="50">
        <v>0</v>
      </c>
      <c r="J59" s="51">
        <v>0</v>
      </c>
      <c r="K59" s="50">
        <v>0</v>
      </c>
      <c r="L59" s="51">
        <v>0</v>
      </c>
      <c r="M59" s="50">
        <v>0</v>
      </c>
      <c r="N59" s="51">
        <v>0</v>
      </c>
      <c r="O59" s="52">
        <v>0</v>
      </c>
    </row>
    <row r="60" spans="2:15" x14ac:dyDescent="0.3">
      <c r="B60" s="58" t="s">
        <v>66</v>
      </c>
      <c r="C60" s="44" t="s">
        <v>44</v>
      </c>
      <c r="D60" s="45">
        <v>0.95</v>
      </c>
      <c r="E60" s="46">
        <v>3</v>
      </c>
      <c r="F60" s="47">
        <v>0.85</v>
      </c>
      <c r="G60" s="48">
        <v>3</v>
      </c>
      <c r="H60" s="49">
        <v>11.764705882352938</v>
      </c>
      <c r="I60" s="50">
        <v>0</v>
      </c>
      <c r="J60" s="51">
        <v>-29.62962962962964</v>
      </c>
      <c r="K60" s="50">
        <v>-18.918918918918923</v>
      </c>
      <c r="L60" s="51">
        <v>-29.62962962962964</v>
      </c>
      <c r="M60" s="50">
        <v>36.363636363636353</v>
      </c>
      <c r="N60" s="51">
        <v>-29.62962962962964</v>
      </c>
      <c r="O60" s="52">
        <v>-25</v>
      </c>
    </row>
    <row r="61" spans="2:15" x14ac:dyDescent="0.3">
      <c r="B61" s="58" t="s">
        <v>67</v>
      </c>
      <c r="C61" s="44" t="s">
        <v>44</v>
      </c>
      <c r="D61" s="45">
        <v>3</v>
      </c>
      <c r="E61" s="46">
        <v>5</v>
      </c>
      <c r="F61" s="47">
        <v>3.4444444444444446</v>
      </c>
      <c r="G61" s="48">
        <v>5</v>
      </c>
      <c r="H61" s="49">
        <v>-12.903225806451617</v>
      </c>
      <c r="I61" s="50">
        <v>0</v>
      </c>
      <c r="J61" s="51">
        <v>-3.5714285714285725</v>
      </c>
      <c r="K61" s="50">
        <v>-4.2553191489361719</v>
      </c>
      <c r="L61" s="51">
        <v>-11.764705882352938</v>
      </c>
      <c r="M61" s="50">
        <v>-7.4074074074074137</v>
      </c>
      <c r="N61" s="51">
        <v>-25</v>
      </c>
      <c r="O61" s="52">
        <v>-8.1632653061224527</v>
      </c>
    </row>
    <row r="62" spans="2:15" x14ac:dyDescent="0.3">
      <c r="B62" s="56" t="s">
        <v>41</v>
      </c>
      <c r="C62" s="44" t="s">
        <v>44</v>
      </c>
      <c r="D62" s="45">
        <v>2.8</v>
      </c>
      <c r="E62" s="46">
        <v>5</v>
      </c>
      <c r="F62" s="47">
        <v>3</v>
      </c>
      <c r="G62" s="48">
        <v>5</v>
      </c>
      <c r="H62" s="49">
        <v>-6.6666666666666723</v>
      </c>
      <c r="I62" s="50">
        <v>0</v>
      </c>
      <c r="J62" s="51">
        <v>-6.6666666666666723</v>
      </c>
      <c r="K62" s="50">
        <v>0</v>
      </c>
      <c r="L62" s="51">
        <v>-6.6666666666666723</v>
      </c>
      <c r="M62" s="50">
        <v>-9.0909090909090917</v>
      </c>
      <c r="N62" s="51">
        <v>-25.333333333333336</v>
      </c>
      <c r="O62" s="52">
        <v>-16.666666666666664</v>
      </c>
    </row>
    <row r="63" spans="2:15" x14ac:dyDescent="0.3">
      <c r="B63" s="58" t="s">
        <v>68</v>
      </c>
      <c r="C63" s="44" t="s">
        <v>44</v>
      </c>
      <c r="D63" s="45">
        <v>6</v>
      </c>
      <c r="E63" s="46">
        <v>9</v>
      </c>
      <c r="F63" s="47">
        <v>6</v>
      </c>
      <c r="G63" s="48">
        <v>9</v>
      </c>
      <c r="H63" s="49">
        <v>0</v>
      </c>
      <c r="I63" s="50">
        <v>0</v>
      </c>
      <c r="J63" s="51">
        <v>0</v>
      </c>
      <c r="K63" s="50">
        <v>0</v>
      </c>
      <c r="L63" s="51">
        <v>0</v>
      </c>
      <c r="M63" s="50">
        <v>0</v>
      </c>
      <c r="N63" s="51">
        <v>0</v>
      </c>
      <c r="O63" s="52">
        <v>0</v>
      </c>
    </row>
    <row r="64" spans="2:15" x14ac:dyDescent="0.3">
      <c r="B64" s="58" t="s">
        <v>69</v>
      </c>
      <c r="C64" s="44" t="s">
        <v>44</v>
      </c>
      <c r="D64" s="45">
        <v>6</v>
      </c>
      <c r="E64" s="46">
        <v>8</v>
      </c>
      <c r="F64" s="47">
        <v>5</v>
      </c>
      <c r="G64" s="48">
        <v>9</v>
      </c>
      <c r="H64" s="49">
        <v>20</v>
      </c>
      <c r="I64" s="50">
        <v>-11.111111111111111</v>
      </c>
      <c r="J64" s="51">
        <v>20</v>
      </c>
      <c r="K64" s="50">
        <v>-11.111111111111111</v>
      </c>
      <c r="L64" s="51">
        <v>20</v>
      </c>
      <c r="M64" s="50">
        <v>-11.111111111111111</v>
      </c>
      <c r="N64" s="51">
        <v>15.38461538461538</v>
      </c>
      <c r="O64" s="52">
        <v>-11.111111111111111</v>
      </c>
    </row>
    <row r="65" spans="2:15" x14ac:dyDescent="0.3">
      <c r="B65" s="58" t="s">
        <v>43</v>
      </c>
      <c r="C65" s="44">
        <v>0</v>
      </c>
      <c r="D65" s="45">
        <v>4.2</v>
      </c>
      <c r="E65" s="46">
        <v>7</v>
      </c>
      <c r="F65" s="47">
        <v>5.2</v>
      </c>
      <c r="G65" s="48">
        <v>6.5</v>
      </c>
      <c r="H65" s="49">
        <v>-19.23076923076923</v>
      </c>
      <c r="I65" s="50">
        <v>7.6923076923076925</v>
      </c>
      <c r="J65" s="51">
        <v>-6.6666666666666625</v>
      </c>
      <c r="K65" s="50">
        <v>7.6923076923076925</v>
      </c>
      <c r="L65" s="51">
        <v>-15.999999999999998</v>
      </c>
      <c r="M65" s="50">
        <v>0</v>
      </c>
      <c r="N65" s="51">
        <v>-15.999999999999998</v>
      </c>
      <c r="O65" s="52">
        <v>0</v>
      </c>
    </row>
    <row r="66" spans="2:15" x14ac:dyDescent="0.3">
      <c r="B66" s="58" t="s">
        <v>70</v>
      </c>
      <c r="C66" s="44" t="s">
        <v>44</v>
      </c>
      <c r="D66" s="45">
        <v>4</v>
      </c>
      <c r="E66" s="46">
        <v>6</v>
      </c>
      <c r="F66" s="47">
        <v>4</v>
      </c>
      <c r="G66" s="48">
        <v>6</v>
      </c>
      <c r="H66" s="49">
        <v>0</v>
      </c>
      <c r="I66" s="50">
        <v>0</v>
      </c>
      <c r="J66" s="51">
        <v>0</v>
      </c>
      <c r="K66" s="50">
        <v>0</v>
      </c>
      <c r="L66" s="51">
        <v>0</v>
      </c>
      <c r="M66" s="50">
        <v>0</v>
      </c>
      <c r="N66" s="51">
        <v>0</v>
      </c>
      <c r="O66" s="52">
        <v>0</v>
      </c>
    </row>
    <row r="67" spans="2:15" x14ac:dyDescent="0.3">
      <c r="B67" s="58" t="s">
        <v>71</v>
      </c>
      <c r="C67" s="44" t="s">
        <v>44</v>
      </c>
      <c r="D67" s="45">
        <v>4</v>
      </c>
      <c r="E67" s="46">
        <v>10</v>
      </c>
      <c r="F67" s="47">
        <v>4</v>
      </c>
      <c r="G67" s="48">
        <v>10</v>
      </c>
      <c r="H67" s="49">
        <v>0</v>
      </c>
      <c r="I67" s="50">
        <v>0</v>
      </c>
      <c r="J67" s="51">
        <v>0</v>
      </c>
      <c r="K67" s="50">
        <v>0</v>
      </c>
      <c r="L67" s="51">
        <v>0</v>
      </c>
      <c r="M67" s="50">
        <v>0</v>
      </c>
      <c r="N67" s="51">
        <v>0</v>
      </c>
      <c r="O67" s="52">
        <v>25</v>
      </c>
    </row>
    <row r="68" spans="2:15" x14ac:dyDescent="0.3">
      <c r="B68" s="56" t="s">
        <v>56</v>
      </c>
      <c r="C68" s="44" t="s">
        <v>44</v>
      </c>
      <c r="D68" s="45">
        <v>5</v>
      </c>
      <c r="E68" s="46">
        <v>8</v>
      </c>
      <c r="F68" s="47">
        <v>5</v>
      </c>
      <c r="G68" s="48">
        <v>8</v>
      </c>
      <c r="H68" s="49">
        <v>0</v>
      </c>
      <c r="I68" s="50">
        <v>0</v>
      </c>
      <c r="J68" s="51">
        <v>0</v>
      </c>
      <c r="K68" s="50">
        <v>0</v>
      </c>
      <c r="L68" s="51">
        <v>4.1666666666666705</v>
      </c>
      <c r="M68" s="50">
        <v>0</v>
      </c>
      <c r="N68" s="51">
        <v>-10.714285714285708</v>
      </c>
      <c r="O68" s="52">
        <v>-11.111111111111111</v>
      </c>
    </row>
    <row r="69" spans="2:15" x14ac:dyDescent="0.3">
      <c r="B69" s="58" t="s">
        <v>72</v>
      </c>
      <c r="C69" s="44" t="s">
        <v>44</v>
      </c>
      <c r="D69" s="45">
        <v>3</v>
      </c>
      <c r="E69" s="46">
        <v>5.6</v>
      </c>
      <c r="F69" s="47">
        <v>3</v>
      </c>
      <c r="G69" s="48">
        <v>5</v>
      </c>
      <c r="H69" s="49">
        <v>0</v>
      </c>
      <c r="I69" s="50">
        <v>11.999999999999993</v>
      </c>
      <c r="J69" s="51">
        <v>-9.0909090909090864</v>
      </c>
      <c r="K69" s="50">
        <v>11.999999999999993</v>
      </c>
      <c r="L69" s="51">
        <v>0</v>
      </c>
      <c r="M69" s="50">
        <v>-6.6666666666666723</v>
      </c>
      <c r="N69" s="51">
        <v>-20</v>
      </c>
      <c r="O69" s="52">
        <v>-20.000000000000004</v>
      </c>
    </row>
    <row r="70" spans="2:15" x14ac:dyDescent="0.3">
      <c r="B70" s="58" t="s">
        <v>73</v>
      </c>
      <c r="C70" s="44" t="s">
        <v>44</v>
      </c>
      <c r="D70" s="45">
        <v>4.3</v>
      </c>
      <c r="E70" s="46">
        <v>6</v>
      </c>
      <c r="F70" s="47">
        <v>4.5</v>
      </c>
      <c r="G70" s="48">
        <v>6</v>
      </c>
      <c r="H70" s="49">
        <v>-4.4444444444444482</v>
      </c>
      <c r="I70" s="50">
        <v>0</v>
      </c>
      <c r="J70" s="51">
        <v>14.666666666666661</v>
      </c>
      <c r="K70" s="50">
        <v>0</v>
      </c>
      <c r="L70" s="51">
        <v>19.444444444444436</v>
      </c>
      <c r="M70" s="50">
        <v>0</v>
      </c>
      <c r="N70" s="51">
        <v>14.666666666666661</v>
      </c>
      <c r="O70" s="52">
        <v>0</v>
      </c>
    </row>
    <row r="71" spans="2:15" ht="21" thickBot="1" x14ac:dyDescent="0.35">
      <c r="B71" s="66" t="s">
        <v>74</v>
      </c>
      <c r="C71" s="67" t="s">
        <v>44</v>
      </c>
      <c r="D71" s="68">
        <v>5.4</v>
      </c>
      <c r="E71" s="69">
        <v>11</v>
      </c>
      <c r="F71" s="70">
        <v>1</v>
      </c>
      <c r="G71" s="71">
        <v>11.5</v>
      </c>
      <c r="H71" s="72">
        <v>440.00000000000006</v>
      </c>
      <c r="I71" s="73">
        <v>-4.3478260869565215</v>
      </c>
      <c r="J71" s="74">
        <v>-18.999999999999996</v>
      </c>
      <c r="K71" s="73">
        <v>-15.384615384615385</v>
      </c>
      <c r="L71" s="74">
        <v>-18.999999999999996</v>
      </c>
      <c r="M71" s="73">
        <v>-31.25</v>
      </c>
      <c r="N71" s="74">
        <v>-27.999999999999996</v>
      </c>
      <c r="O71" s="75">
        <v>-42.105263157894733</v>
      </c>
    </row>
    <row r="75" spans="2:15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0"/>
  <sheetViews>
    <sheetView showGridLines="0" showZeros="0" topLeftCell="A7" zoomScale="118" zoomScaleNormal="118" workbookViewId="0">
      <selection activeCell="R37" sqref="R37:R40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7" width="10.140625" style="76" customWidth="1"/>
    <col min="18" max="16384" width="9.140625" style="78"/>
  </cols>
  <sheetData>
    <row r="2" spans="1:18" ht="15" thickBot="1" x14ac:dyDescent="0.25"/>
    <row r="3" spans="1:18" ht="15.75" thickBot="1" x14ac:dyDescent="0.3">
      <c r="A3" s="79" t="s">
        <v>75</v>
      </c>
      <c r="B3" s="80"/>
      <c r="C3" s="81"/>
      <c r="D3" s="82" t="s">
        <v>76</v>
      </c>
      <c r="E3" s="83"/>
      <c r="F3" s="84" t="s">
        <v>77</v>
      </c>
      <c r="G3" s="83"/>
      <c r="H3" s="83" t="s">
        <v>78</v>
      </c>
      <c r="I3" s="83"/>
      <c r="J3" s="84" t="s">
        <v>79</v>
      </c>
      <c r="K3" s="83"/>
      <c r="L3" s="84" t="s">
        <v>80</v>
      </c>
      <c r="M3" s="83"/>
      <c r="N3" s="83" t="s">
        <v>81</v>
      </c>
      <c r="O3" s="83"/>
      <c r="P3" s="83" t="s">
        <v>82</v>
      </c>
      <c r="Q3" s="85"/>
    </row>
    <row r="4" spans="1:18" ht="15" x14ac:dyDescent="0.25">
      <c r="A4" s="86" t="s">
        <v>83</v>
      </c>
      <c r="B4" s="87"/>
      <c r="C4" s="88"/>
      <c r="D4" s="89">
        <v>42936</v>
      </c>
      <c r="E4" s="89"/>
      <c r="F4" s="89">
        <v>42936</v>
      </c>
      <c r="G4" s="89"/>
      <c r="H4" s="89">
        <v>42935</v>
      </c>
      <c r="I4" s="89"/>
      <c r="J4" s="89">
        <v>42935</v>
      </c>
      <c r="K4" s="89"/>
      <c r="L4" s="89">
        <v>42935</v>
      </c>
      <c r="M4" s="89"/>
      <c r="N4" s="89">
        <v>42936</v>
      </c>
      <c r="O4" s="89"/>
      <c r="P4" s="89">
        <v>42935</v>
      </c>
      <c r="Q4" s="90"/>
    </row>
    <row r="5" spans="1:18" ht="15.75" thickBot="1" x14ac:dyDescent="0.3">
      <c r="A5" s="91" t="s">
        <v>84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5" t="s">
        <v>9</v>
      </c>
      <c r="P5" s="96" t="s">
        <v>8</v>
      </c>
      <c r="Q5" s="97" t="s">
        <v>9</v>
      </c>
    </row>
    <row r="6" spans="1:18" ht="15" thickBot="1" x14ac:dyDescent="0.25">
      <c r="A6" s="98" t="s">
        <v>85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2"/>
    </row>
    <row r="7" spans="1:18" x14ac:dyDescent="0.2">
      <c r="A7" s="103" t="s">
        <v>11</v>
      </c>
      <c r="B7" s="104"/>
      <c r="C7" s="105" t="s">
        <v>44</v>
      </c>
      <c r="D7" s="106">
        <v>0.5</v>
      </c>
      <c r="E7" s="107">
        <v>1</v>
      </c>
      <c r="F7" s="108"/>
      <c r="G7" s="109"/>
      <c r="H7" s="110"/>
      <c r="I7" s="111"/>
      <c r="J7" s="108"/>
      <c r="K7" s="109"/>
      <c r="L7" s="108"/>
      <c r="M7" s="109"/>
      <c r="N7" s="110">
        <v>1</v>
      </c>
      <c r="O7" s="111">
        <v>1.4</v>
      </c>
      <c r="P7" s="110"/>
      <c r="Q7" s="112"/>
      <c r="R7" s="164">
        <f>AVERAGE(D7:Q7)</f>
        <v>0.97499999999999998</v>
      </c>
    </row>
    <row r="8" spans="1:18" x14ac:dyDescent="0.2">
      <c r="A8" s="113" t="s">
        <v>12</v>
      </c>
      <c r="B8" s="104"/>
      <c r="C8" s="105" t="s">
        <v>44</v>
      </c>
      <c r="D8" s="114"/>
      <c r="E8" s="115"/>
      <c r="F8" s="108">
        <v>0.5</v>
      </c>
      <c r="G8" s="109">
        <v>0.7</v>
      </c>
      <c r="H8" s="108">
        <v>1.4</v>
      </c>
      <c r="I8" s="109">
        <v>1.4</v>
      </c>
      <c r="J8" s="108">
        <v>0.8</v>
      </c>
      <c r="K8" s="109">
        <v>1.5</v>
      </c>
      <c r="L8" s="108">
        <v>2.8</v>
      </c>
      <c r="M8" s="109">
        <v>3</v>
      </c>
      <c r="N8" s="108"/>
      <c r="O8" s="109"/>
      <c r="P8" s="108">
        <v>1</v>
      </c>
      <c r="Q8" s="116">
        <v>1</v>
      </c>
      <c r="R8" s="164">
        <f t="shared" ref="R8:R40" si="0">AVERAGE(D8:Q8)</f>
        <v>1.41</v>
      </c>
    </row>
    <row r="9" spans="1:18" x14ac:dyDescent="0.2">
      <c r="A9" s="103"/>
      <c r="B9" s="104"/>
      <c r="C9" s="105" t="s">
        <v>34</v>
      </c>
      <c r="D9" s="114">
        <v>1.5</v>
      </c>
      <c r="E9" s="115">
        <v>2</v>
      </c>
      <c r="F9" s="108"/>
      <c r="G9" s="109"/>
      <c r="H9" s="108"/>
      <c r="I9" s="109"/>
      <c r="J9" s="108"/>
      <c r="K9" s="109"/>
      <c r="L9" s="108"/>
      <c r="M9" s="109"/>
      <c r="N9" s="108"/>
      <c r="O9" s="109"/>
      <c r="P9" s="108"/>
      <c r="Q9" s="116"/>
      <c r="R9" s="164">
        <f t="shared" si="0"/>
        <v>1.75</v>
      </c>
    </row>
    <row r="10" spans="1:18" x14ac:dyDescent="0.2">
      <c r="A10" s="103" t="s">
        <v>15</v>
      </c>
      <c r="B10" s="104"/>
      <c r="C10" s="105" t="s">
        <v>44</v>
      </c>
      <c r="D10" s="114">
        <v>0.55000000000000004</v>
      </c>
      <c r="E10" s="115">
        <v>0.85</v>
      </c>
      <c r="F10" s="108">
        <v>1.4</v>
      </c>
      <c r="G10" s="109">
        <v>1.6</v>
      </c>
      <c r="H10" s="108">
        <v>1</v>
      </c>
      <c r="I10" s="109">
        <v>1</v>
      </c>
      <c r="J10" s="108">
        <v>0.6</v>
      </c>
      <c r="K10" s="109">
        <v>0.8666666666666667</v>
      </c>
      <c r="L10" s="108">
        <v>1.6</v>
      </c>
      <c r="M10" s="109">
        <v>3</v>
      </c>
      <c r="N10" s="108">
        <v>1.3</v>
      </c>
      <c r="O10" s="109">
        <v>2</v>
      </c>
      <c r="P10" s="108"/>
      <c r="Q10" s="116"/>
      <c r="R10" s="164">
        <f t="shared" si="0"/>
        <v>1.3138888888888889</v>
      </c>
    </row>
    <row r="11" spans="1:18" x14ac:dyDescent="0.2">
      <c r="A11" s="113" t="s">
        <v>16</v>
      </c>
      <c r="B11" s="104"/>
      <c r="C11" s="105" t="s">
        <v>44</v>
      </c>
      <c r="D11" s="114">
        <v>1.5</v>
      </c>
      <c r="E11" s="115">
        <v>2.2000000000000002</v>
      </c>
      <c r="F11" s="108"/>
      <c r="G11" s="109"/>
      <c r="H11" s="108">
        <v>1</v>
      </c>
      <c r="I11" s="109">
        <v>1.8</v>
      </c>
      <c r="J11" s="108"/>
      <c r="K11" s="109"/>
      <c r="L11" s="108"/>
      <c r="M11" s="109"/>
      <c r="N11" s="108"/>
      <c r="O11" s="109"/>
      <c r="P11" s="108">
        <v>1</v>
      </c>
      <c r="Q11" s="116">
        <v>2</v>
      </c>
      <c r="R11" s="164">
        <f t="shared" si="0"/>
        <v>1.5833333333333333</v>
      </c>
    </row>
    <row r="12" spans="1:18" x14ac:dyDescent="0.2">
      <c r="A12" s="103"/>
      <c r="B12" s="104"/>
      <c r="C12" s="105" t="s">
        <v>34</v>
      </c>
      <c r="D12" s="114"/>
      <c r="E12" s="115"/>
      <c r="F12" s="108"/>
      <c r="G12" s="109"/>
      <c r="H12" s="108"/>
      <c r="I12" s="109"/>
      <c r="J12" s="108"/>
      <c r="K12" s="109"/>
      <c r="L12" s="108"/>
      <c r="M12" s="109"/>
      <c r="N12" s="108">
        <v>1.5</v>
      </c>
      <c r="O12" s="109">
        <v>2</v>
      </c>
      <c r="P12" s="108"/>
      <c r="Q12" s="116"/>
      <c r="R12" s="164">
        <f t="shared" si="0"/>
        <v>1.75</v>
      </c>
    </row>
    <row r="13" spans="1:18" x14ac:dyDescent="0.2">
      <c r="A13" s="103" t="s">
        <v>20</v>
      </c>
      <c r="B13" s="104"/>
      <c r="C13" s="105" t="s">
        <v>19</v>
      </c>
      <c r="D13" s="114">
        <v>1.5</v>
      </c>
      <c r="E13" s="115">
        <v>2.2000000000000002</v>
      </c>
      <c r="F13" s="108">
        <v>1.5</v>
      </c>
      <c r="G13" s="109">
        <v>2</v>
      </c>
      <c r="H13" s="108">
        <v>3</v>
      </c>
      <c r="I13" s="109">
        <v>3</v>
      </c>
      <c r="J13" s="108">
        <v>2</v>
      </c>
      <c r="K13" s="109">
        <v>3</v>
      </c>
      <c r="L13" s="108">
        <v>2</v>
      </c>
      <c r="M13" s="109">
        <v>3.5</v>
      </c>
      <c r="N13" s="108">
        <v>3</v>
      </c>
      <c r="O13" s="109">
        <v>3.5</v>
      </c>
      <c r="P13" s="108">
        <v>4</v>
      </c>
      <c r="Q13" s="116">
        <v>4</v>
      </c>
      <c r="R13" s="164">
        <f t="shared" si="0"/>
        <v>2.7285714285714286</v>
      </c>
    </row>
    <row r="14" spans="1:18" x14ac:dyDescent="0.2">
      <c r="A14" s="103" t="s">
        <v>18</v>
      </c>
      <c r="B14" s="104"/>
      <c r="C14" s="105" t="s">
        <v>44</v>
      </c>
      <c r="D14" s="114">
        <v>0.75</v>
      </c>
      <c r="E14" s="115">
        <v>0.85</v>
      </c>
      <c r="F14" s="108"/>
      <c r="G14" s="109"/>
      <c r="H14" s="108"/>
      <c r="I14" s="109"/>
      <c r="J14" s="108">
        <v>0.75</v>
      </c>
      <c r="K14" s="109">
        <v>1.1000000000000001</v>
      </c>
      <c r="L14" s="108"/>
      <c r="M14" s="109"/>
      <c r="N14" s="108">
        <v>1.2</v>
      </c>
      <c r="O14" s="109">
        <v>1.5</v>
      </c>
      <c r="P14" s="108"/>
      <c r="Q14" s="116"/>
      <c r="R14" s="164">
        <f t="shared" si="0"/>
        <v>1.0250000000000001</v>
      </c>
    </row>
    <row r="15" spans="1:18" x14ac:dyDescent="0.2">
      <c r="A15" s="113" t="s">
        <v>63</v>
      </c>
      <c r="B15" s="104"/>
      <c r="C15" s="105" t="s">
        <v>44</v>
      </c>
      <c r="D15" s="114"/>
      <c r="E15" s="115"/>
      <c r="F15" s="108"/>
      <c r="G15" s="109"/>
      <c r="H15" s="108"/>
      <c r="I15" s="109"/>
      <c r="J15" s="108"/>
      <c r="K15" s="109"/>
      <c r="L15" s="108"/>
      <c r="M15" s="109"/>
      <c r="N15" s="108">
        <v>2.5</v>
      </c>
      <c r="O15" s="109">
        <v>3</v>
      </c>
      <c r="P15" s="108"/>
      <c r="Q15" s="116"/>
      <c r="R15" s="164">
        <f t="shared" si="0"/>
        <v>2.75</v>
      </c>
    </row>
    <row r="16" spans="1:18" x14ac:dyDescent="0.2">
      <c r="A16" s="103"/>
      <c r="B16" s="104"/>
      <c r="C16" s="105" t="s">
        <v>19</v>
      </c>
      <c r="D16" s="114">
        <v>1.75</v>
      </c>
      <c r="E16" s="115">
        <v>2.2999999999999998</v>
      </c>
      <c r="F16" s="108">
        <v>1</v>
      </c>
      <c r="G16" s="109">
        <v>1.5</v>
      </c>
      <c r="H16" s="108">
        <v>2</v>
      </c>
      <c r="I16" s="109">
        <v>2.5</v>
      </c>
      <c r="J16" s="108">
        <v>1.5</v>
      </c>
      <c r="K16" s="109">
        <v>2.5</v>
      </c>
      <c r="L16" s="108">
        <v>1.5</v>
      </c>
      <c r="M16" s="109">
        <v>3</v>
      </c>
      <c r="N16" s="108"/>
      <c r="O16" s="109"/>
      <c r="P16" s="108">
        <v>2</v>
      </c>
      <c r="Q16" s="116">
        <v>2.5</v>
      </c>
      <c r="R16" s="164">
        <f t="shared" si="0"/>
        <v>2.0041666666666669</v>
      </c>
    </row>
    <row r="17" spans="1:18" x14ac:dyDescent="0.2">
      <c r="A17" s="103" t="s">
        <v>21</v>
      </c>
      <c r="B17" s="104"/>
      <c r="C17" s="105" t="s">
        <v>44</v>
      </c>
      <c r="D17" s="114">
        <v>0.7</v>
      </c>
      <c r="E17" s="115">
        <v>1.1000000000000001</v>
      </c>
      <c r="F17" s="108">
        <v>0.9</v>
      </c>
      <c r="G17" s="109">
        <v>1</v>
      </c>
      <c r="H17" s="108"/>
      <c r="I17" s="109"/>
      <c r="J17" s="108">
        <v>0.7</v>
      </c>
      <c r="K17" s="109">
        <v>1.3</v>
      </c>
      <c r="L17" s="108">
        <v>0.9</v>
      </c>
      <c r="M17" s="109">
        <v>1.6</v>
      </c>
      <c r="N17" s="108">
        <v>1</v>
      </c>
      <c r="O17" s="109">
        <v>1.2</v>
      </c>
      <c r="P17" s="108"/>
      <c r="Q17" s="116"/>
      <c r="R17" s="164">
        <f t="shared" si="0"/>
        <v>1.04</v>
      </c>
    </row>
    <row r="18" spans="1:18" x14ac:dyDescent="0.2">
      <c r="A18" s="113" t="s">
        <v>22</v>
      </c>
      <c r="B18" s="104"/>
      <c r="C18" s="105" t="s">
        <v>44</v>
      </c>
      <c r="D18" s="114"/>
      <c r="E18" s="115"/>
      <c r="F18" s="108"/>
      <c r="G18" s="109"/>
      <c r="H18" s="108">
        <v>1.2</v>
      </c>
      <c r="I18" s="109">
        <v>1.4</v>
      </c>
      <c r="J18" s="108"/>
      <c r="K18" s="109"/>
      <c r="L18" s="108"/>
      <c r="M18" s="109"/>
      <c r="N18" s="108">
        <v>1.5</v>
      </c>
      <c r="O18" s="109">
        <v>1.6</v>
      </c>
      <c r="P18" s="108">
        <v>1.4</v>
      </c>
      <c r="Q18" s="116">
        <v>1.4</v>
      </c>
      <c r="R18" s="164">
        <f t="shared" si="0"/>
        <v>1.4166666666666667</v>
      </c>
    </row>
    <row r="19" spans="1:18" x14ac:dyDescent="0.2">
      <c r="A19" s="103"/>
      <c r="B19" s="104"/>
      <c r="C19" s="105" t="s">
        <v>34</v>
      </c>
      <c r="D19" s="114">
        <v>1.3</v>
      </c>
      <c r="E19" s="115">
        <v>1.75</v>
      </c>
      <c r="F19" s="108">
        <v>1</v>
      </c>
      <c r="G19" s="109">
        <v>1.2</v>
      </c>
      <c r="H19" s="108"/>
      <c r="I19" s="109"/>
      <c r="J19" s="108">
        <v>8</v>
      </c>
      <c r="K19" s="109">
        <v>1.4</v>
      </c>
      <c r="L19" s="108">
        <v>1.4</v>
      </c>
      <c r="M19" s="109">
        <v>2</v>
      </c>
      <c r="N19" s="108"/>
      <c r="O19" s="109"/>
      <c r="P19" s="108"/>
      <c r="Q19" s="116"/>
      <c r="R19" s="164">
        <f t="shared" si="0"/>
        <v>2.2562500000000001</v>
      </c>
    </row>
    <row r="20" spans="1:18" x14ac:dyDescent="0.2">
      <c r="A20" s="103" t="s">
        <v>24</v>
      </c>
      <c r="B20" s="104"/>
      <c r="C20" s="105" t="s">
        <v>44</v>
      </c>
      <c r="D20" s="114">
        <v>1.5</v>
      </c>
      <c r="E20" s="115">
        <v>2.2999999999999998</v>
      </c>
      <c r="F20" s="108">
        <v>1.2</v>
      </c>
      <c r="G20" s="109">
        <v>1.6</v>
      </c>
      <c r="H20" s="108">
        <v>1</v>
      </c>
      <c r="I20" s="109">
        <v>1.5</v>
      </c>
      <c r="J20" s="108"/>
      <c r="K20" s="109"/>
      <c r="L20" s="108"/>
      <c r="M20" s="109"/>
      <c r="N20" s="108">
        <v>1.5</v>
      </c>
      <c r="O20" s="109">
        <v>3</v>
      </c>
      <c r="P20" s="108">
        <v>1.5</v>
      </c>
      <c r="Q20" s="116">
        <v>2</v>
      </c>
      <c r="R20" s="164">
        <f t="shared" si="0"/>
        <v>1.7100000000000002</v>
      </c>
    </row>
    <row r="21" spans="1:18" x14ac:dyDescent="0.2">
      <c r="A21" s="103" t="s">
        <v>25</v>
      </c>
      <c r="B21" s="104"/>
      <c r="C21" s="105" t="s">
        <v>44</v>
      </c>
      <c r="D21" s="114">
        <v>1.2</v>
      </c>
      <c r="E21" s="115">
        <v>2.5</v>
      </c>
      <c r="F21" s="108"/>
      <c r="G21" s="109"/>
      <c r="H21" s="108"/>
      <c r="I21" s="109"/>
      <c r="J21" s="108">
        <v>2</v>
      </c>
      <c r="K21" s="109">
        <v>3.2</v>
      </c>
      <c r="L21" s="108">
        <v>2.4</v>
      </c>
      <c r="M21" s="109">
        <v>3</v>
      </c>
      <c r="N21" s="108">
        <v>1.5</v>
      </c>
      <c r="O21" s="109">
        <v>2</v>
      </c>
      <c r="P21" s="108">
        <v>2.5</v>
      </c>
      <c r="Q21" s="116">
        <v>2.8</v>
      </c>
      <c r="R21" s="164">
        <f t="shared" si="0"/>
        <v>2.31</v>
      </c>
    </row>
    <row r="22" spans="1:18" x14ac:dyDescent="0.2">
      <c r="A22" s="103" t="s">
        <v>28</v>
      </c>
      <c r="B22" s="104"/>
      <c r="C22" s="105" t="s">
        <v>44</v>
      </c>
      <c r="D22" s="114">
        <v>5</v>
      </c>
      <c r="E22" s="115">
        <v>6.5</v>
      </c>
      <c r="F22" s="108">
        <v>6</v>
      </c>
      <c r="G22" s="109">
        <v>6</v>
      </c>
      <c r="H22" s="108">
        <v>5</v>
      </c>
      <c r="I22" s="109">
        <v>8</v>
      </c>
      <c r="J22" s="108"/>
      <c r="K22" s="109"/>
      <c r="L22" s="108">
        <v>6.8</v>
      </c>
      <c r="M22" s="109">
        <v>8</v>
      </c>
      <c r="N22" s="108"/>
      <c r="O22" s="109"/>
      <c r="P22" s="108">
        <v>7</v>
      </c>
      <c r="Q22" s="116">
        <v>7</v>
      </c>
      <c r="R22" s="164">
        <f t="shared" si="0"/>
        <v>6.5299999999999994</v>
      </c>
    </row>
    <row r="23" spans="1:18" x14ac:dyDescent="0.2">
      <c r="A23" s="103" t="s">
        <v>29</v>
      </c>
      <c r="B23" s="104"/>
      <c r="C23" s="105" t="s">
        <v>44</v>
      </c>
      <c r="D23" s="114">
        <v>2.5</v>
      </c>
      <c r="E23" s="115">
        <v>3.5</v>
      </c>
      <c r="F23" s="108">
        <v>3.4</v>
      </c>
      <c r="G23" s="109">
        <v>4</v>
      </c>
      <c r="H23" s="108">
        <v>4</v>
      </c>
      <c r="I23" s="109">
        <v>5</v>
      </c>
      <c r="J23" s="108">
        <v>3</v>
      </c>
      <c r="K23" s="109">
        <v>5</v>
      </c>
      <c r="L23" s="108">
        <v>5.8</v>
      </c>
      <c r="M23" s="109">
        <v>6</v>
      </c>
      <c r="N23" s="108"/>
      <c r="O23" s="109"/>
      <c r="P23" s="108">
        <v>4</v>
      </c>
      <c r="Q23" s="116">
        <v>5</v>
      </c>
      <c r="R23" s="164">
        <f t="shared" si="0"/>
        <v>4.2666666666666666</v>
      </c>
    </row>
    <row r="24" spans="1:18" x14ac:dyDescent="0.2">
      <c r="A24" s="103" t="s">
        <v>30</v>
      </c>
      <c r="B24" s="104"/>
      <c r="C24" s="105" t="s">
        <v>44</v>
      </c>
      <c r="D24" s="114">
        <v>5</v>
      </c>
      <c r="E24" s="115">
        <v>6.5</v>
      </c>
      <c r="F24" s="108">
        <v>4</v>
      </c>
      <c r="G24" s="109">
        <v>5</v>
      </c>
      <c r="H24" s="108"/>
      <c r="I24" s="109"/>
      <c r="J24" s="108"/>
      <c r="K24" s="109"/>
      <c r="L24" s="108">
        <v>7</v>
      </c>
      <c r="M24" s="109">
        <v>8</v>
      </c>
      <c r="N24" s="108"/>
      <c r="O24" s="109"/>
      <c r="P24" s="108"/>
      <c r="Q24" s="116"/>
      <c r="R24" s="164">
        <f t="shared" si="0"/>
        <v>5.916666666666667</v>
      </c>
    </row>
    <row r="25" spans="1:18" x14ac:dyDescent="0.2">
      <c r="A25" s="103" t="s">
        <v>27</v>
      </c>
      <c r="B25" s="104"/>
      <c r="C25" s="105" t="s">
        <v>44</v>
      </c>
      <c r="D25" s="114">
        <v>4.75</v>
      </c>
      <c r="E25" s="115">
        <v>6</v>
      </c>
      <c r="F25" s="108">
        <v>4</v>
      </c>
      <c r="G25" s="109">
        <v>5</v>
      </c>
      <c r="H25" s="108">
        <v>5</v>
      </c>
      <c r="I25" s="109">
        <v>5</v>
      </c>
      <c r="J25" s="108">
        <v>3.2</v>
      </c>
      <c r="K25" s="109">
        <v>5</v>
      </c>
      <c r="L25" s="108">
        <v>3.6</v>
      </c>
      <c r="M25" s="109">
        <v>3.6</v>
      </c>
      <c r="N25" s="108">
        <v>4.5</v>
      </c>
      <c r="O25" s="109">
        <v>5</v>
      </c>
      <c r="P25" s="108">
        <v>3.5</v>
      </c>
      <c r="Q25" s="116">
        <v>3.5</v>
      </c>
      <c r="R25" s="164">
        <f t="shared" si="0"/>
        <v>4.4035714285714294</v>
      </c>
    </row>
    <row r="26" spans="1:18" x14ac:dyDescent="0.2">
      <c r="A26" s="103" t="s">
        <v>31</v>
      </c>
      <c r="B26" s="104"/>
      <c r="C26" s="105" t="s">
        <v>44</v>
      </c>
      <c r="D26" s="114">
        <v>2.5</v>
      </c>
      <c r="E26" s="115">
        <v>3.3</v>
      </c>
      <c r="F26" s="108">
        <v>2.3333333333333335</v>
      </c>
      <c r="G26" s="109">
        <v>2.5</v>
      </c>
      <c r="H26" s="108">
        <v>2.6</v>
      </c>
      <c r="I26" s="109">
        <v>3.3</v>
      </c>
      <c r="J26" s="108">
        <v>3</v>
      </c>
      <c r="K26" s="109">
        <v>4.333333333333333</v>
      </c>
      <c r="L26" s="108">
        <v>2.1666666666666665</v>
      </c>
      <c r="M26" s="109">
        <v>3.1666666666666665</v>
      </c>
      <c r="N26" s="108">
        <v>2.5</v>
      </c>
      <c r="O26" s="109">
        <v>5</v>
      </c>
      <c r="P26" s="108">
        <v>2.8</v>
      </c>
      <c r="Q26" s="116">
        <v>3</v>
      </c>
      <c r="R26" s="164">
        <f t="shared" si="0"/>
        <v>3.0357142857142856</v>
      </c>
    </row>
    <row r="27" spans="1:18" x14ac:dyDescent="0.2">
      <c r="A27" s="103" t="s">
        <v>32</v>
      </c>
      <c r="B27" s="104"/>
      <c r="C27" s="105" t="s">
        <v>19</v>
      </c>
      <c r="D27" s="114">
        <v>1</v>
      </c>
      <c r="E27" s="115">
        <v>1.5</v>
      </c>
      <c r="F27" s="108"/>
      <c r="G27" s="109"/>
      <c r="H27" s="108">
        <v>1.5</v>
      </c>
      <c r="I27" s="109">
        <v>1.5</v>
      </c>
      <c r="J27" s="108">
        <v>0.8</v>
      </c>
      <c r="K27" s="109">
        <v>1.5</v>
      </c>
      <c r="L27" s="108"/>
      <c r="M27" s="109"/>
      <c r="N27" s="108"/>
      <c r="O27" s="109"/>
      <c r="P27" s="108"/>
      <c r="Q27" s="116"/>
      <c r="R27" s="164">
        <f t="shared" si="0"/>
        <v>1.3</v>
      </c>
    </row>
    <row r="28" spans="1:18" x14ac:dyDescent="0.2">
      <c r="A28" s="103" t="s">
        <v>33</v>
      </c>
      <c r="B28" s="104"/>
      <c r="C28" s="105" t="s">
        <v>34</v>
      </c>
      <c r="D28" s="114">
        <v>1</v>
      </c>
      <c r="E28" s="115">
        <v>1.5</v>
      </c>
      <c r="F28" s="108">
        <v>1</v>
      </c>
      <c r="G28" s="109">
        <v>1.2</v>
      </c>
      <c r="H28" s="108">
        <v>1</v>
      </c>
      <c r="I28" s="109">
        <v>1</v>
      </c>
      <c r="J28" s="108">
        <v>0.8</v>
      </c>
      <c r="K28" s="109">
        <v>1.4</v>
      </c>
      <c r="L28" s="108">
        <v>0.9</v>
      </c>
      <c r="M28" s="109">
        <v>1</v>
      </c>
      <c r="N28" s="108">
        <v>0.8</v>
      </c>
      <c r="O28" s="109">
        <v>1</v>
      </c>
      <c r="P28" s="108">
        <v>1</v>
      </c>
      <c r="Q28" s="116">
        <v>1</v>
      </c>
      <c r="R28" s="164">
        <f t="shared" si="0"/>
        <v>1.0428571428571429</v>
      </c>
    </row>
    <row r="29" spans="1:18" x14ac:dyDescent="0.2">
      <c r="A29" s="103" t="s">
        <v>35</v>
      </c>
      <c r="B29" s="104"/>
      <c r="C29" s="105" t="s">
        <v>19</v>
      </c>
      <c r="D29" s="114">
        <v>1.5</v>
      </c>
      <c r="E29" s="115">
        <v>2</v>
      </c>
      <c r="F29" s="108">
        <v>1.25</v>
      </c>
      <c r="G29" s="109">
        <v>1.5</v>
      </c>
      <c r="H29" s="108">
        <v>1.25</v>
      </c>
      <c r="I29" s="109">
        <v>1.25</v>
      </c>
      <c r="J29" s="108">
        <v>1.2</v>
      </c>
      <c r="K29" s="109">
        <v>2</v>
      </c>
      <c r="L29" s="108">
        <v>1</v>
      </c>
      <c r="M29" s="109">
        <v>1.5</v>
      </c>
      <c r="N29" s="108">
        <v>1.3</v>
      </c>
      <c r="O29" s="109">
        <v>1.5</v>
      </c>
      <c r="P29" s="108">
        <v>1.7</v>
      </c>
      <c r="Q29" s="116">
        <v>1.7</v>
      </c>
      <c r="R29" s="164">
        <f t="shared" si="0"/>
        <v>1.4749999999999999</v>
      </c>
    </row>
    <row r="30" spans="1:18" x14ac:dyDescent="0.2">
      <c r="A30" s="103" t="s">
        <v>36</v>
      </c>
      <c r="B30" s="104"/>
      <c r="C30" s="105" t="s">
        <v>44</v>
      </c>
      <c r="D30" s="114">
        <v>2.5</v>
      </c>
      <c r="E30" s="115">
        <v>3</v>
      </c>
      <c r="F30" s="108">
        <v>2.6</v>
      </c>
      <c r="G30" s="109">
        <v>3</v>
      </c>
      <c r="H30" s="108">
        <v>4</v>
      </c>
      <c r="I30" s="109">
        <v>4</v>
      </c>
      <c r="J30" s="108">
        <v>2.8</v>
      </c>
      <c r="K30" s="109">
        <v>4</v>
      </c>
      <c r="L30" s="108">
        <v>3.6</v>
      </c>
      <c r="M30" s="109">
        <v>3.8</v>
      </c>
      <c r="N30" s="108">
        <v>4</v>
      </c>
      <c r="O30" s="109">
        <v>5</v>
      </c>
      <c r="P30" s="108">
        <v>3.5</v>
      </c>
      <c r="Q30" s="116">
        <v>3.5</v>
      </c>
      <c r="R30" s="164">
        <f t="shared" si="0"/>
        <v>3.5214285714285718</v>
      </c>
    </row>
    <row r="31" spans="1:18" x14ac:dyDescent="0.2">
      <c r="A31" s="103" t="s">
        <v>37</v>
      </c>
      <c r="B31" s="104"/>
      <c r="C31" s="105" t="s">
        <v>44</v>
      </c>
      <c r="D31" s="114">
        <v>1</v>
      </c>
      <c r="E31" s="115">
        <v>1.5</v>
      </c>
      <c r="F31" s="108">
        <v>1</v>
      </c>
      <c r="G31" s="109">
        <v>1.5</v>
      </c>
      <c r="H31" s="108">
        <v>1.5</v>
      </c>
      <c r="I31" s="109">
        <v>1.5</v>
      </c>
      <c r="J31" s="108">
        <v>1</v>
      </c>
      <c r="K31" s="109">
        <v>1.48</v>
      </c>
      <c r="L31" s="108"/>
      <c r="M31" s="109"/>
      <c r="N31" s="108"/>
      <c r="O31" s="109"/>
      <c r="P31" s="108"/>
      <c r="Q31" s="116"/>
      <c r="R31" s="164">
        <f t="shared" si="0"/>
        <v>1.31</v>
      </c>
    </row>
    <row r="32" spans="1:18" x14ac:dyDescent="0.2">
      <c r="A32" s="103" t="s">
        <v>38</v>
      </c>
      <c r="B32" s="104"/>
      <c r="C32" s="105" t="s">
        <v>44</v>
      </c>
      <c r="D32" s="114">
        <v>0.33</v>
      </c>
      <c r="E32" s="115">
        <v>0.5</v>
      </c>
      <c r="F32" s="108"/>
      <c r="G32" s="109"/>
      <c r="H32" s="108"/>
      <c r="I32" s="109"/>
      <c r="J32" s="108"/>
      <c r="K32" s="109"/>
      <c r="L32" s="108"/>
      <c r="M32" s="109"/>
      <c r="N32" s="108">
        <v>0.6</v>
      </c>
      <c r="O32" s="109">
        <v>0.7</v>
      </c>
      <c r="P32" s="108">
        <v>0.6</v>
      </c>
      <c r="Q32" s="116">
        <v>0.7</v>
      </c>
      <c r="R32" s="164">
        <f t="shared" si="0"/>
        <v>0.57166666666666666</v>
      </c>
    </row>
    <row r="33" spans="1:18" x14ac:dyDescent="0.2">
      <c r="A33" s="103" t="s">
        <v>39</v>
      </c>
      <c r="B33" s="104"/>
      <c r="C33" s="105" t="s">
        <v>44</v>
      </c>
      <c r="D33" s="114">
        <v>0.33</v>
      </c>
      <c r="E33" s="115">
        <v>0.75</v>
      </c>
      <c r="F33" s="108">
        <v>0.26666666666666666</v>
      </c>
      <c r="G33" s="109">
        <v>0.33333333333333331</v>
      </c>
      <c r="H33" s="108"/>
      <c r="I33" s="109"/>
      <c r="J33" s="108">
        <v>0.33333333333333331</v>
      </c>
      <c r="K33" s="109">
        <v>0.8</v>
      </c>
      <c r="L33" s="108">
        <v>0.53333333333333333</v>
      </c>
      <c r="M33" s="109">
        <v>0.93333333333333335</v>
      </c>
      <c r="N33" s="108">
        <v>0.5</v>
      </c>
      <c r="O33" s="109">
        <v>0.6</v>
      </c>
      <c r="P33" s="108">
        <v>0.5</v>
      </c>
      <c r="Q33" s="116">
        <v>0.6</v>
      </c>
      <c r="R33" s="164">
        <f t="shared" si="0"/>
        <v>0.53999999999999992</v>
      </c>
    </row>
    <row r="34" spans="1:18" x14ac:dyDescent="0.2">
      <c r="A34" s="103" t="s">
        <v>14</v>
      </c>
      <c r="B34" s="104"/>
      <c r="C34" s="105" t="s">
        <v>44</v>
      </c>
      <c r="D34" s="114">
        <v>8</v>
      </c>
      <c r="E34" s="115">
        <v>15</v>
      </c>
      <c r="F34" s="108"/>
      <c r="G34" s="109"/>
      <c r="H34" s="108">
        <v>13</v>
      </c>
      <c r="I34" s="109">
        <v>13</v>
      </c>
      <c r="J34" s="108"/>
      <c r="K34" s="109"/>
      <c r="L34" s="108"/>
      <c r="M34" s="109"/>
      <c r="N34" s="108"/>
      <c r="O34" s="109"/>
      <c r="P34" s="108">
        <v>20</v>
      </c>
      <c r="Q34" s="116">
        <v>25</v>
      </c>
      <c r="R34" s="164">
        <f t="shared" si="0"/>
        <v>15.666666666666666</v>
      </c>
    </row>
    <row r="35" spans="1:18" ht="15" thickBot="1" x14ac:dyDescent="0.25">
      <c r="A35" s="103" t="s">
        <v>26</v>
      </c>
      <c r="B35" s="104"/>
      <c r="C35" s="105" t="s">
        <v>44</v>
      </c>
      <c r="D35" s="114">
        <v>4.5</v>
      </c>
      <c r="E35" s="115">
        <v>6</v>
      </c>
      <c r="F35" s="108">
        <v>4.5</v>
      </c>
      <c r="G35" s="109">
        <v>5</v>
      </c>
      <c r="H35" s="108">
        <v>5</v>
      </c>
      <c r="I35" s="109">
        <v>5</v>
      </c>
      <c r="J35" s="108">
        <v>5</v>
      </c>
      <c r="K35" s="109">
        <v>7</v>
      </c>
      <c r="L35" s="108">
        <v>6.25</v>
      </c>
      <c r="M35" s="109">
        <v>7</v>
      </c>
      <c r="N35" s="108">
        <v>5.5</v>
      </c>
      <c r="O35" s="109">
        <v>6</v>
      </c>
      <c r="P35" s="108">
        <v>4</v>
      </c>
      <c r="Q35" s="116">
        <v>6</v>
      </c>
      <c r="R35" s="164">
        <f t="shared" si="0"/>
        <v>5.4821428571428568</v>
      </c>
    </row>
    <row r="36" spans="1:18" ht="15" thickBot="1" x14ac:dyDescent="0.25">
      <c r="A36" s="117" t="s">
        <v>86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18"/>
      <c r="R36" s="164"/>
    </row>
    <row r="37" spans="1:18" x14ac:dyDescent="0.2">
      <c r="A37" s="103" t="s">
        <v>17</v>
      </c>
      <c r="B37" s="104"/>
      <c r="C37" s="105" t="s">
        <v>44</v>
      </c>
      <c r="D37" s="114">
        <v>7</v>
      </c>
      <c r="E37" s="115">
        <v>8.5</v>
      </c>
      <c r="F37" s="108"/>
      <c r="G37" s="109"/>
      <c r="H37" s="108"/>
      <c r="I37" s="109"/>
      <c r="J37" s="108"/>
      <c r="K37" s="109"/>
      <c r="L37" s="108">
        <v>15</v>
      </c>
      <c r="M37" s="109">
        <v>20</v>
      </c>
      <c r="N37" s="108"/>
      <c r="O37" s="109"/>
      <c r="P37" s="108"/>
      <c r="Q37" s="116"/>
      <c r="R37" s="164">
        <f t="shared" si="0"/>
        <v>12.625</v>
      </c>
    </row>
    <row r="38" spans="1:18" x14ac:dyDescent="0.2">
      <c r="A38" s="103" t="s">
        <v>28</v>
      </c>
      <c r="B38" s="104"/>
      <c r="C38" s="105" t="s">
        <v>44</v>
      </c>
      <c r="D38" s="114">
        <v>6.3</v>
      </c>
      <c r="E38" s="115">
        <v>7</v>
      </c>
      <c r="F38" s="108">
        <v>7</v>
      </c>
      <c r="G38" s="109">
        <v>7</v>
      </c>
      <c r="H38" s="108">
        <v>7</v>
      </c>
      <c r="I38" s="109">
        <v>8</v>
      </c>
      <c r="J38" s="108">
        <v>9</v>
      </c>
      <c r="K38" s="109">
        <v>10</v>
      </c>
      <c r="L38" s="108">
        <v>9.4</v>
      </c>
      <c r="M38" s="109">
        <v>10</v>
      </c>
      <c r="N38" s="108">
        <v>7</v>
      </c>
      <c r="O38" s="109">
        <v>9</v>
      </c>
      <c r="P38" s="108"/>
      <c r="Q38" s="116"/>
      <c r="R38" s="164">
        <f t="shared" si="0"/>
        <v>8.0583333333333336</v>
      </c>
    </row>
    <row r="39" spans="1:18" x14ac:dyDescent="0.2">
      <c r="A39" s="103" t="s">
        <v>29</v>
      </c>
      <c r="B39" s="104"/>
      <c r="C39" s="105" t="s">
        <v>44</v>
      </c>
      <c r="D39" s="114"/>
      <c r="E39" s="115"/>
      <c r="F39" s="108"/>
      <c r="G39" s="109"/>
      <c r="H39" s="108"/>
      <c r="I39" s="109"/>
      <c r="J39" s="108"/>
      <c r="K39" s="109"/>
      <c r="L39" s="108">
        <v>9.4</v>
      </c>
      <c r="M39" s="109">
        <v>10</v>
      </c>
      <c r="N39" s="108">
        <v>9</v>
      </c>
      <c r="O39" s="109">
        <v>10</v>
      </c>
      <c r="P39" s="108"/>
      <c r="Q39" s="116"/>
      <c r="R39" s="164">
        <f t="shared" si="0"/>
        <v>9.6</v>
      </c>
    </row>
    <row r="40" spans="1:18" ht="15" thickBot="1" x14ac:dyDescent="0.25">
      <c r="A40" s="119" t="s">
        <v>30</v>
      </c>
      <c r="B40" s="120"/>
      <c r="C40" s="121" t="s">
        <v>44</v>
      </c>
      <c r="D40" s="122">
        <v>6.3</v>
      </c>
      <c r="E40" s="123">
        <v>7</v>
      </c>
      <c r="F40" s="124">
        <v>8</v>
      </c>
      <c r="G40" s="125">
        <v>8</v>
      </c>
      <c r="H40" s="124"/>
      <c r="I40" s="125"/>
      <c r="J40" s="124">
        <v>10</v>
      </c>
      <c r="K40" s="125">
        <v>11</v>
      </c>
      <c r="L40" s="124">
        <v>9.4</v>
      </c>
      <c r="M40" s="125">
        <v>10</v>
      </c>
      <c r="N40" s="124">
        <v>9</v>
      </c>
      <c r="O40" s="125">
        <v>10</v>
      </c>
      <c r="P40" s="124">
        <v>7</v>
      </c>
      <c r="Q40" s="126">
        <v>7</v>
      </c>
      <c r="R40" s="164">
        <f t="shared" si="0"/>
        <v>8.5583333333333318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T45"/>
  <sheetViews>
    <sheetView showGridLines="0" showZeros="0" tabSelected="1" topLeftCell="A10" zoomScale="118" zoomScaleNormal="118" workbookViewId="0">
      <selection activeCell="F21" sqref="F21"/>
    </sheetView>
  </sheetViews>
  <sheetFormatPr defaultRowHeight="14.25" x14ac:dyDescent="0.2"/>
  <cols>
    <col min="1" max="1" width="19.5703125" style="76" bestFit="1" customWidth="1"/>
    <col min="2" max="2" width="11.140625" style="77" bestFit="1" customWidth="1"/>
    <col min="3" max="3" width="6.5703125" style="76" customWidth="1"/>
    <col min="4" max="19" width="9.7109375" style="76" customWidth="1"/>
    <col min="20" max="16384" width="9.140625" style="78"/>
  </cols>
  <sheetData>
    <row r="2" spans="1:20" ht="15" thickBot="1" x14ac:dyDescent="0.25"/>
    <row r="3" spans="1:20" ht="15.75" thickBot="1" x14ac:dyDescent="0.3">
      <c r="A3" s="79" t="s">
        <v>75</v>
      </c>
      <c r="B3" s="80"/>
      <c r="C3" s="81"/>
      <c r="D3" s="82" t="s">
        <v>76</v>
      </c>
      <c r="E3" s="83"/>
      <c r="F3" s="84"/>
      <c r="G3" s="83"/>
      <c r="H3" s="83" t="s">
        <v>77</v>
      </c>
      <c r="I3" s="83"/>
      <c r="J3" s="84" t="s">
        <v>78</v>
      </c>
      <c r="K3" s="83"/>
      <c r="L3" s="83" t="s">
        <v>79</v>
      </c>
      <c r="M3" s="83"/>
      <c r="N3" s="84" t="s">
        <v>80</v>
      </c>
      <c r="O3" s="83"/>
      <c r="P3" s="83" t="s">
        <v>81</v>
      </c>
      <c r="Q3" s="83"/>
      <c r="R3" s="84" t="s">
        <v>82</v>
      </c>
      <c r="S3" s="85"/>
    </row>
    <row r="4" spans="1:20" ht="15" x14ac:dyDescent="0.25">
      <c r="A4" s="86" t="s">
        <v>83</v>
      </c>
      <c r="B4" s="87"/>
      <c r="C4" s="88"/>
      <c r="D4" s="89">
        <v>42935</v>
      </c>
      <c r="E4" s="89"/>
      <c r="F4" s="89">
        <v>42936</v>
      </c>
      <c r="G4" s="89"/>
      <c r="H4" s="89">
        <v>42936</v>
      </c>
      <c r="I4" s="89"/>
      <c r="J4" s="89">
        <v>42935</v>
      </c>
      <c r="K4" s="89"/>
      <c r="L4" s="89">
        <v>42935</v>
      </c>
      <c r="M4" s="89"/>
      <c r="N4" s="89">
        <v>42935</v>
      </c>
      <c r="O4" s="89"/>
      <c r="P4" s="89">
        <v>42936</v>
      </c>
      <c r="Q4" s="89"/>
      <c r="R4" s="89">
        <v>42935</v>
      </c>
      <c r="S4" s="90"/>
    </row>
    <row r="5" spans="1:20" ht="15.75" thickBot="1" x14ac:dyDescent="0.3">
      <c r="A5" s="127" t="s">
        <v>84</v>
      </c>
      <c r="B5" s="128" t="s">
        <v>87</v>
      </c>
      <c r="C5" s="129" t="s">
        <v>3</v>
      </c>
      <c r="D5" s="130" t="s">
        <v>8</v>
      </c>
      <c r="E5" s="131" t="s">
        <v>9</v>
      </c>
      <c r="F5" s="132" t="s">
        <v>8</v>
      </c>
      <c r="G5" s="131" t="s">
        <v>9</v>
      </c>
      <c r="H5" s="132" t="s">
        <v>8</v>
      </c>
      <c r="I5" s="131" t="s">
        <v>9</v>
      </c>
      <c r="J5" s="132" t="s">
        <v>8</v>
      </c>
      <c r="K5" s="131" t="s">
        <v>9</v>
      </c>
      <c r="L5" s="132" t="s">
        <v>8</v>
      </c>
      <c r="M5" s="131" t="s">
        <v>9</v>
      </c>
      <c r="N5" s="132" t="s">
        <v>8</v>
      </c>
      <c r="O5" s="131" t="s">
        <v>9</v>
      </c>
      <c r="P5" s="132" t="s">
        <v>8</v>
      </c>
      <c r="Q5" s="131" t="s">
        <v>9</v>
      </c>
      <c r="R5" s="132" t="s">
        <v>8</v>
      </c>
      <c r="S5" s="133" t="s">
        <v>9</v>
      </c>
    </row>
    <row r="6" spans="1:20" ht="15" thickBot="1" x14ac:dyDescent="0.25">
      <c r="A6" s="98" t="s">
        <v>85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2"/>
    </row>
    <row r="7" spans="1:20" x14ac:dyDescent="0.2">
      <c r="A7" s="103" t="s">
        <v>88</v>
      </c>
      <c r="B7" s="104"/>
      <c r="C7" s="105" t="s">
        <v>44</v>
      </c>
      <c r="D7" s="114"/>
      <c r="E7" s="115"/>
      <c r="F7" s="108"/>
      <c r="G7" s="109"/>
      <c r="H7" s="108">
        <v>5</v>
      </c>
      <c r="I7" s="109">
        <v>5</v>
      </c>
      <c r="J7" s="108">
        <v>5</v>
      </c>
      <c r="K7" s="109">
        <v>8</v>
      </c>
      <c r="L7" s="108">
        <v>6</v>
      </c>
      <c r="M7" s="109">
        <v>8</v>
      </c>
      <c r="N7" s="108">
        <v>6</v>
      </c>
      <c r="O7" s="109">
        <v>8</v>
      </c>
      <c r="P7" s="108">
        <v>7</v>
      </c>
      <c r="Q7" s="109">
        <v>7</v>
      </c>
      <c r="R7" s="108">
        <v>9</v>
      </c>
      <c r="S7" s="116">
        <v>11</v>
      </c>
      <c r="T7" s="164">
        <f>AVERAGE(D7:S7)</f>
        <v>7.083333333333333</v>
      </c>
    </row>
    <row r="8" spans="1:20" x14ac:dyDescent="0.2">
      <c r="A8" s="103" t="s">
        <v>41</v>
      </c>
      <c r="B8" s="104"/>
      <c r="C8" s="105" t="s">
        <v>44</v>
      </c>
      <c r="D8" s="114"/>
      <c r="E8" s="115"/>
      <c r="F8" s="108"/>
      <c r="G8" s="109"/>
      <c r="H8" s="108">
        <v>2</v>
      </c>
      <c r="I8" s="109">
        <v>4</v>
      </c>
      <c r="J8" s="108"/>
      <c r="K8" s="109"/>
      <c r="L8" s="108"/>
      <c r="M8" s="109"/>
      <c r="N8" s="108">
        <v>2</v>
      </c>
      <c r="O8" s="109">
        <v>4</v>
      </c>
      <c r="P8" s="108"/>
      <c r="Q8" s="109"/>
      <c r="R8" s="108"/>
      <c r="S8" s="116"/>
      <c r="T8" s="164">
        <f t="shared" ref="T8:T45" si="0">AVERAGE(D8:S8)</f>
        <v>3</v>
      </c>
    </row>
    <row r="9" spans="1:20" x14ac:dyDescent="0.2">
      <c r="A9" s="103" t="s">
        <v>42</v>
      </c>
      <c r="B9" s="104"/>
      <c r="C9" s="105" t="s">
        <v>44</v>
      </c>
      <c r="D9" s="114"/>
      <c r="E9" s="115"/>
      <c r="F9" s="108">
        <v>12</v>
      </c>
      <c r="G9" s="109">
        <v>17</v>
      </c>
      <c r="H9" s="108">
        <v>12</v>
      </c>
      <c r="I9" s="109">
        <v>15</v>
      </c>
      <c r="J9" s="108">
        <v>13</v>
      </c>
      <c r="K9" s="109">
        <v>17</v>
      </c>
      <c r="L9" s="108">
        <v>12</v>
      </c>
      <c r="M9" s="109">
        <v>18</v>
      </c>
      <c r="N9" s="108">
        <v>14</v>
      </c>
      <c r="O9" s="109">
        <v>16</v>
      </c>
      <c r="P9" s="108">
        <v>13</v>
      </c>
      <c r="Q9" s="109">
        <v>16</v>
      </c>
      <c r="R9" s="108">
        <v>16.5</v>
      </c>
      <c r="S9" s="116">
        <v>16.5</v>
      </c>
      <c r="T9" s="164">
        <f t="shared" si="0"/>
        <v>14.857142857142858</v>
      </c>
    </row>
    <row r="10" spans="1:20" ht="15" thickBot="1" x14ac:dyDescent="0.25">
      <c r="A10" s="134" t="s">
        <v>43</v>
      </c>
      <c r="B10" s="135"/>
      <c r="C10" s="136" t="s">
        <v>44</v>
      </c>
      <c r="D10" s="137"/>
      <c r="E10" s="137"/>
      <c r="F10" s="137">
        <v>4</v>
      </c>
      <c r="G10" s="137">
        <v>4.75</v>
      </c>
      <c r="H10" s="137"/>
      <c r="I10" s="137"/>
      <c r="J10" s="137"/>
      <c r="K10" s="137"/>
      <c r="L10" s="137"/>
      <c r="M10" s="137"/>
      <c r="N10" s="137">
        <v>5</v>
      </c>
      <c r="O10" s="137">
        <v>5.4</v>
      </c>
      <c r="P10" s="137">
        <v>4.5</v>
      </c>
      <c r="Q10" s="137">
        <v>5</v>
      </c>
      <c r="R10" s="137"/>
      <c r="S10" s="138"/>
      <c r="T10" s="165">
        <f t="shared" si="0"/>
        <v>4.7749999999999995</v>
      </c>
    </row>
    <row r="11" spans="1:20" ht="16.5" thickBot="1" x14ac:dyDescent="0.3">
      <c r="A11" s="139" t="s">
        <v>45</v>
      </c>
      <c r="B11" s="140"/>
      <c r="C11" s="141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3"/>
      <c r="T11" s="165">
        <f>AVERAGE(T12:T22)</f>
        <v>2.2454166666666664</v>
      </c>
    </row>
    <row r="12" spans="1:20" ht="15.75" x14ac:dyDescent="0.25">
      <c r="A12" s="144"/>
      <c r="B12" s="145" t="s">
        <v>89</v>
      </c>
      <c r="C12" s="146" t="s">
        <v>44</v>
      </c>
      <c r="D12" s="147"/>
      <c r="E12" s="148"/>
      <c r="F12" s="148"/>
      <c r="G12" s="148"/>
      <c r="H12" s="148"/>
      <c r="I12" s="148"/>
      <c r="J12" s="148"/>
      <c r="K12" s="148"/>
      <c r="L12" s="148"/>
      <c r="M12" s="148"/>
      <c r="N12" s="148">
        <v>2.6666666666666665</v>
      </c>
      <c r="O12" s="148">
        <v>3</v>
      </c>
      <c r="P12" s="148"/>
      <c r="Q12" s="148"/>
      <c r="R12" s="148"/>
      <c r="S12" s="149"/>
      <c r="T12" s="164">
        <f t="shared" si="0"/>
        <v>2.833333333333333</v>
      </c>
    </row>
    <row r="13" spans="1:20" ht="15" x14ac:dyDescent="0.25">
      <c r="A13" s="150"/>
      <c r="B13" s="151" t="s">
        <v>46</v>
      </c>
      <c r="C13" s="152" t="s">
        <v>44</v>
      </c>
      <c r="D13" s="153"/>
      <c r="E13" s="154"/>
      <c r="F13" s="154"/>
      <c r="G13" s="154"/>
      <c r="H13" s="154"/>
      <c r="I13" s="154"/>
      <c r="J13" s="154"/>
      <c r="K13" s="154"/>
      <c r="L13" s="154">
        <v>1.3333333333333333</v>
      </c>
      <c r="M13" s="154">
        <v>2.3333333333333335</v>
      </c>
      <c r="N13" s="154"/>
      <c r="O13" s="154"/>
      <c r="P13" s="154"/>
      <c r="Q13" s="154"/>
      <c r="R13" s="154"/>
      <c r="S13" s="155"/>
      <c r="T13" s="164">
        <f t="shared" si="0"/>
        <v>1.8333333333333335</v>
      </c>
    </row>
    <row r="14" spans="1:20" ht="15" x14ac:dyDescent="0.25">
      <c r="A14" s="150"/>
      <c r="B14" s="151" t="s">
        <v>90</v>
      </c>
      <c r="C14" s="152" t="s">
        <v>44</v>
      </c>
      <c r="D14" s="153"/>
      <c r="E14" s="154"/>
      <c r="F14" s="154">
        <v>1.8</v>
      </c>
      <c r="G14" s="154">
        <v>3.3</v>
      </c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5"/>
      <c r="T14" s="164">
        <f t="shared" si="0"/>
        <v>2.5499999999999998</v>
      </c>
    </row>
    <row r="15" spans="1:20" ht="15.75" x14ac:dyDescent="0.25">
      <c r="A15" s="144"/>
      <c r="B15" s="151" t="s">
        <v>47</v>
      </c>
      <c r="C15" s="152" t="s">
        <v>44</v>
      </c>
      <c r="D15" s="153"/>
      <c r="E15" s="154"/>
      <c r="F15" s="154"/>
      <c r="G15" s="154"/>
      <c r="H15" s="154"/>
      <c r="I15" s="154"/>
      <c r="J15" s="154"/>
      <c r="K15" s="154"/>
      <c r="L15" s="154"/>
      <c r="M15" s="154"/>
      <c r="N15" s="154">
        <v>1.6666666666666667</v>
      </c>
      <c r="O15" s="154">
        <v>2.3333333333333335</v>
      </c>
      <c r="P15" s="154"/>
      <c r="Q15" s="154"/>
      <c r="R15" s="154"/>
      <c r="S15" s="155"/>
      <c r="T15" s="164">
        <f t="shared" si="0"/>
        <v>2</v>
      </c>
    </row>
    <row r="16" spans="1:20" ht="15.75" x14ac:dyDescent="0.25">
      <c r="A16" s="144"/>
      <c r="B16" s="151" t="s">
        <v>48</v>
      </c>
      <c r="C16" s="152" t="s">
        <v>44</v>
      </c>
      <c r="D16" s="153"/>
      <c r="E16" s="154"/>
      <c r="F16" s="154">
        <v>1.5</v>
      </c>
      <c r="G16" s="154">
        <v>2.5</v>
      </c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5"/>
      <c r="T16" s="164">
        <f t="shared" si="0"/>
        <v>2</v>
      </c>
    </row>
    <row r="17" spans="1:20" ht="15.75" x14ac:dyDescent="0.25">
      <c r="A17" s="144"/>
      <c r="B17" s="151" t="s">
        <v>49</v>
      </c>
      <c r="C17" s="152" t="s">
        <v>44</v>
      </c>
      <c r="D17" s="153"/>
      <c r="E17" s="154"/>
      <c r="F17" s="154">
        <v>1.5</v>
      </c>
      <c r="G17" s="154">
        <v>3</v>
      </c>
      <c r="H17" s="154"/>
      <c r="I17" s="154"/>
      <c r="J17" s="154"/>
      <c r="K17" s="154"/>
      <c r="L17" s="154"/>
      <c r="M17" s="154"/>
      <c r="N17" s="154">
        <v>1.6666666666666667</v>
      </c>
      <c r="O17" s="154">
        <v>2.3333333333333335</v>
      </c>
      <c r="P17" s="154"/>
      <c r="Q17" s="154"/>
      <c r="R17" s="154"/>
      <c r="S17" s="155"/>
      <c r="T17" s="164">
        <f t="shared" si="0"/>
        <v>2.125</v>
      </c>
    </row>
    <row r="18" spans="1:20" ht="15" x14ac:dyDescent="0.25">
      <c r="A18" s="150"/>
      <c r="B18" s="151" t="s">
        <v>50</v>
      </c>
      <c r="C18" s="152" t="s">
        <v>44</v>
      </c>
      <c r="D18" s="153"/>
      <c r="E18" s="154"/>
      <c r="F18" s="154"/>
      <c r="G18" s="154"/>
      <c r="H18" s="154"/>
      <c r="I18" s="154"/>
      <c r="J18" s="154">
        <v>2.33</v>
      </c>
      <c r="K18" s="154">
        <v>3</v>
      </c>
      <c r="L18" s="154">
        <v>1</v>
      </c>
      <c r="M18" s="154">
        <v>2</v>
      </c>
      <c r="N18" s="154"/>
      <c r="O18" s="154"/>
      <c r="P18" s="154"/>
      <c r="Q18" s="154"/>
      <c r="R18" s="154"/>
      <c r="S18" s="155"/>
      <c r="T18" s="164">
        <f t="shared" si="0"/>
        <v>2.0825</v>
      </c>
    </row>
    <row r="19" spans="1:20" ht="15" x14ac:dyDescent="0.25">
      <c r="A19" s="150"/>
      <c r="B19" s="151" t="s">
        <v>52</v>
      </c>
      <c r="C19" s="152" t="s">
        <v>44</v>
      </c>
      <c r="D19" s="153"/>
      <c r="E19" s="154"/>
      <c r="F19" s="154">
        <v>1.5</v>
      </c>
      <c r="G19" s="154">
        <v>2.5</v>
      </c>
      <c r="H19" s="154">
        <v>2.3333333333333335</v>
      </c>
      <c r="I19" s="154">
        <v>2.3333333333333335</v>
      </c>
      <c r="J19" s="154"/>
      <c r="K19" s="154"/>
      <c r="L19" s="154">
        <v>1.3333333333333333</v>
      </c>
      <c r="M19" s="154">
        <v>2.6666666666666665</v>
      </c>
      <c r="N19" s="154">
        <v>1.6666666666666667</v>
      </c>
      <c r="O19" s="154">
        <v>2.3333333333333335</v>
      </c>
      <c r="P19" s="154"/>
      <c r="Q19" s="154"/>
      <c r="R19" s="154"/>
      <c r="S19" s="155"/>
      <c r="T19" s="164">
        <f t="shared" si="0"/>
        <v>2.0833333333333335</v>
      </c>
    </row>
    <row r="20" spans="1:20" ht="15" x14ac:dyDescent="0.25">
      <c r="A20" s="150"/>
      <c r="B20" s="151" t="s">
        <v>53</v>
      </c>
      <c r="C20" s="152" t="s">
        <v>44</v>
      </c>
      <c r="D20" s="153"/>
      <c r="E20" s="154"/>
      <c r="F20" s="154"/>
      <c r="G20" s="154"/>
      <c r="H20" s="154">
        <v>2.8</v>
      </c>
      <c r="I20" s="154">
        <v>2.8</v>
      </c>
      <c r="J20" s="154"/>
      <c r="K20" s="154"/>
      <c r="L20" s="154">
        <v>1.6666666666666667</v>
      </c>
      <c r="M20" s="154">
        <v>2.6666666666666665</v>
      </c>
      <c r="N20" s="154"/>
      <c r="O20" s="154"/>
      <c r="P20" s="154"/>
      <c r="Q20" s="154"/>
      <c r="R20" s="154"/>
      <c r="S20" s="155"/>
      <c r="T20" s="164">
        <f t="shared" si="0"/>
        <v>2.4833333333333334</v>
      </c>
    </row>
    <row r="21" spans="1:20" ht="15" x14ac:dyDescent="0.25">
      <c r="A21" s="150"/>
      <c r="B21" s="151" t="s">
        <v>91</v>
      </c>
      <c r="C21" s="152" t="s">
        <v>44</v>
      </c>
      <c r="D21" s="153"/>
      <c r="E21" s="154"/>
      <c r="F21" s="154">
        <v>2</v>
      </c>
      <c r="G21" s="154">
        <v>3</v>
      </c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5"/>
      <c r="T21" s="164">
        <f t="shared" si="0"/>
        <v>2.5</v>
      </c>
    </row>
    <row r="22" spans="1:20" ht="15" x14ac:dyDescent="0.25">
      <c r="A22" s="150"/>
      <c r="B22" s="151" t="s">
        <v>54</v>
      </c>
      <c r="C22" s="152" t="s">
        <v>44</v>
      </c>
      <c r="D22" s="153"/>
      <c r="E22" s="154"/>
      <c r="F22" s="154">
        <v>1.85</v>
      </c>
      <c r="G22" s="154">
        <v>2.5</v>
      </c>
      <c r="H22" s="154">
        <v>2.33</v>
      </c>
      <c r="I22" s="154">
        <v>2.33</v>
      </c>
      <c r="J22" s="154">
        <v>2.33</v>
      </c>
      <c r="K22" s="154">
        <v>2.33</v>
      </c>
      <c r="L22" s="154">
        <v>1.3333333333333333</v>
      </c>
      <c r="M22" s="154">
        <v>2.6666666666666665</v>
      </c>
      <c r="N22" s="154"/>
      <c r="O22" s="154"/>
      <c r="P22" s="154"/>
      <c r="Q22" s="154"/>
      <c r="R22" s="154"/>
      <c r="S22" s="155"/>
      <c r="T22" s="164">
        <f t="shared" si="0"/>
        <v>2.2087500000000002</v>
      </c>
    </row>
    <row r="23" spans="1:20" x14ac:dyDescent="0.2">
      <c r="A23" s="156" t="s">
        <v>55</v>
      </c>
      <c r="B23" s="157"/>
      <c r="C23" s="158" t="s">
        <v>44</v>
      </c>
      <c r="D23" s="153"/>
      <c r="E23" s="154"/>
      <c r="F23" s="154">
        <v>9</v>
      </c>
      <c r="G23" s="154">
        <v>11</v>
      </c>
      <c r="H23" s="154">
        <v>10</v>
      </c>
      <c r="I23" s="154">
        <v>12</v>
      </c>
      <c r="J23" s="154">
        <v>8</v>
      </c>
      <c r="K23" s="154">
        <v>10</v>
      </c>
      <c r="L23" s="154">
        <v>8</v>
      </c>
      <c r="M23" s="154">
        <v>9</v>
      </c>
      <c r="N23" s="154">
        <v>12</v>
      </c>
      <c r="O23" s="154">
        <v>14</v>
      </c>
      <c r="P23" s="154">
        <v>9</v>
      </c>
      <c r="Q23" s="154">
        <v>10</v>
      </c>
      <c r="R23" s="154">
        <v>12</v>
      </c>
      <c r="S23" s="155">
        <v>14</v>
      </c>
      <c r="T23" s="164">
        <f t="shared" si="0"/>
        <v>10.571428571428571</v>
      </c>
    </row>
    <row r="24" spans="1:20" x14ac:dyDescent="0.2">
      <c r="A24" s="103" t="s">
        <v>56</v>
      </c>
      <c r="B24" s="157"/>
      <c r="C24" s="158" t="s">
        <v>44</v>
      </c>
      <c r="D24" s="153"/>
      <c r="E24" s="154"/>
      <c r="F24" s="154">
        <v>5.5</v>
      </c>
      <c r="G24" s="154">
        <v>8</v>
      </c>
      <c r="H24" s="154">
        <v>3</v>
      </c>
      <c r="I24" s="154">
        <v>6</v>
      </c>
      <c r="J24" s="154"/>
      <c r="K24" s="154"/>
      <c r="L24" s="154"/>
      <c r="M24" s="154"/>
      <c r="N24" s="154">
        <v>4</v>
      </c>
      <c r="O24" s="154">
        <v>6</v>
      </c>
      <c r="P24" s="154">
        <v>7</v>
      </c>
      <c r="Q24" s="154">
        <v>8</v>
      </c>
      <c r="R24" s="154"/>
      <c r="S24" s="155"/>
      <c r="T24" s="164">
        <f t="shared" si="0"/>
        <v>5.9375</v>
      </c>
    </row>
    <row r="25" spans="1:20" x14ac:dyDescent="0.2">
      <c r="A25" s="103" t="s">
        <v>72</v>
      </c>
      <c r="B25" s="157"/>
      <c r="C25" s="158" t="s">
        <v>44</v>
      </c>
      <c r="D25" s="153"/>
      <c r="E25" s="154"/>
      <c r="F25" s="154"/>
      <c r="G25" s="154"/>
      <c r="H25" s="154">
        <v>2</v>
      </c>
      <c r="I25" s="154">
        <v>4</v>
      </c>
      <c r="J25" s="154"/>
      <c r="K25" s="154"/>
      <c r="L25" s="154"/>
      <c r="M25" s="154"/>
      <c r="N25" s="154"/>
      <c r="O25" s="154"/>
      <c r="P25" s="154"/>
      <c r="Q25" s="154"/>
      <c r="R25" s="154"/>
      <c r="S25" s="155"/>
      <c r="T25" s="164">
        <f t="shared" si="0"/>
        <v>3</v>
      </c>
    </row>
    <row r="26" spans="1:20" x14ac:dyDescent="0.2">
      <c r="A26" s="103" t="s">
        <v>60</v>
      </c>
      <c r="B26" s="157"/>
      <c r="C26" s="158" t="s">
        <v>44</v>
      </c>
      <c r="D26" s="153"/>
      <c r="E26" s="154"/>
      <c r="F26" s="154"/>
      <c r="G26" s="154"/>
      <c r="H26" s="154"/>
      <c r="I26" s="154"/>
      <c r="J26" s="154">
        <v>3</v>
      </c>
      <c r="K26" s="154">
        <v>3</v>
      </c>
      <c r="L26" s="154">
        <v>1.5</v>
      </c>
      <c r="M26" s="154">
        <v>3</v>
      </c>
      <c r="N26" s="154">
        <v>5</v>
      </c>
      <c r="O26" s="154">
        <v>6</v>
      </c>
      <c r="P26" s="154"/>
      <c r="Q26" s="154"/>
      <c r="R26" s="154">
        <v>5</v>
      </c>
      <c r="S26" s="155">
        <v>5</v>
      </c>
      <c r="T26" s="164">
        <f t="shared" si="0"/>
        <v>3.9375</v>
      </c>
    </row>
    <row r="27" spans="1:20" x14ac:dyDescent="0.2">
      <c r="A27" s="103" t="s">
        <v>59</v>
      </c>
      <c r="B27" s="157"/>
      <c r="C27" s="158" t="s">
        <v>44</v>
      </c>
      <c r="D27" s="153">
        <v>4</v>
      </c>
      <c r="E27" s="154">
        <v>5</v>
      </c>
      <c r="F27" s="154">
        <v>4.5</v>
      </c>
      <c r="G27" s="154">
        <v>6</v>
      </c>
      <c r="H27" s="154"/>
      <c r="I27" s="154"/>
      <c r="J27" s="154">
        <v>2.5</v>
      </c>
      <c r="K27" s="154">
        <v>3</v>
      </c>
      <c r="L27" s="154"/>
      <c r="M27" s="154"/>
      <c r="N27" s="154">
        <v>5</v>
      </c>
      <c r="O27" s="154">
        <v>6</v>
      </c>
      <c r="P27" s="154"/>
      <c r="Q27" s="154"/>
      <c r="R27" s="154">
        <v>5</v>
      </c>
      <c r="S27" s="155">
        <v>5</v>
      </c>
      <c r="T27" s="164">
        <f t="shared" si="0"/>
        <v>4.5999999999999996</v>
      </c>
    </row>
    <row r="28" spans="1:20" x14ac:dyDescent="0.2">
      <c r="A28" s="103" t="s">
        <v>57</v>
      </c>
      <c r="B28" s="157"/>
      <c r="C28" s="158" t="s">
        <v>44</v>
      </c>
      <c r="D28" s="153"/>
      <c r="E28" s="154"/>
      <c r="F28" s="154">
        <v>3</v>
      </c>
      <c r="G28" s="154">
        <v>5</v>
      </c>
      <c r="H28" s="154">
        <v>4</v>
      </c>
      <c r="I28" s="154">
        <v>5</v>
      </c>
      <c r="J28" s="154">
        <v>5</v>
      </c>
      <c r="K28" s="154">
        <v>5</v>
      </c>
      <c r="L28" s="154"/>
      <c r="M28" s="154"/>
      <c r="N28" s="154"/>
      <c r="O28" s="154"/>
      <c r="P28" s="154">
        <v>4</v>
      </c>
      <c r="Q28" s="154">
        <v>5</v>
      </c>
      <c r="R28" s="154">
        <v>4</v>
      </c>
      <c r="S28" s="155">
        <v>5</v>
      </c>
      <c r="T28" s="164">
        <f t="shared" si="0"/>
        <v>4.5</v>
      </c>
    </row>
    <row r="29" spans="1:20" x14ac:dyDescent="0.2">
      <c r="A29" s="103" t="s">
        <v>58</v>
      </c>
      <c r="B29" s="157"/>
      <c r="C29" s="158" t="s">
        <v>44</v>
      </c>
      <c r="D29" s="153"/>
      <c r="E29" s="154"/>
      <c r="F29" s="154">
        <v>6</v>
      </c>
      <c r="G29" s="154">
        <v>11</v>
      </c>
      <c r="H29" s="154">
        <v>9</v>
      </c>
      <c r="I29" s="154">
        <v>9</v>
      </c>
      <c r="J29" s="154">
        <v>10</v>
      </c>
      <c r="K29" s="154">
        <v>12</v>
      </c>
      <c r="L29" s="154">
        <v>6</v>
      </c>
      <c r="M29" s="154">
        <v>9</v>
      </c>
      <c r="N29" s="154">
        <v>8</v>
      </c>
      <c r="O29" s="154">
        <v>9</v>
      </c>
      <c r="P29" s="154">
        <v>11</v>
      </c>
      <c r="Q29" s="154">
        <v>12</v>
      </c>
      <c r="R29" s="154">
        <v>9</v>
      </c>
      <c r="S29" s="155">
        <v>12.5</v>
      </c>
      <c r="T29" s="164">
        <f t="shared" si="0"/>
        <v>9.5357142857142865</v>
      </c>
    </row>
    <row r="30" spans="1:20" ht="15" thickBot="1" x14ac:dyDescent="0.25">
      <c r="A30" s="103" t="s">
        <v>61</v>
      </c>
      <c r="B30" s="159"/>
      <c r="C30" s="160" t="s">
        <v>44</v>
      </c>
      <c r="D30" s="161">
        <v>6</v>
      </c>
      <c r="E30" s="162">
        <v>8</v>
      </c>
      <c r="F30" s="162">
        <v>5.75</v>
      </c>
      <c r="G30" s="162">
        <v>6.8</v>
      </c>
      <c r="H30" s="162">
        <v>5</v>
      </c>
      <c r="I30" s="162">
        <v>6</v>
      </c>
      <c r="J30" s="162">
        <v>6.6</v>
      </c>
      <c r="K30" s="162">
        <v>6.6</v>
      </c>
      <c r="L30" s="162"/>
      <c r="M30" s="162"/>
      <c r="N30" s="162">
        <v>7</v>
      </c>
      <c r="O30" s="162">
        <v>8</v>
      </c>
      <c r="P30" s="162">
        <v>5.5</v>
      </c>
      <c r="Q30" s="162">
        <v>7.3</v>
      </c>
      <c r="R30" s="162"/>
      <c r="S30" s="163"/>
      <c r="T30" s="164">
        <f t="shared" si="0"/>
        <v>6.5458333333333334</v>
      </c>
    </row>
    <row r="31" spans="1:20" ht="15" thickBot="1" x14ac:dyDescent="0.25">
      <c r="A31" s="117" t="s">
        <v>86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18"/>
      <c r="T31" s="164"/>
    </row>
    <row r="32" spans="1:20" x14ac:dyDescent="0.2">
      <c r="A32" s="103" t="s">
        <v>65</v>
      </c>
      <c r="B32" s="104"/>
      <c r="C32" s="105" t="s">
        <v>19</v>
      </c>
      <c r="D32" s="114"/>
      <c r="E32" s="115"/>
      <c r="F32" s="108">
        <v>3.5</v>
      </c>
      <c r="G32" s="109">
        <v>4</v>
      </c>
      <c r="H32" s="108">
        <v>5</v>
      </c>
      <c r="I32" s="109">
        <v>5</v>
      </c>
      <c r="J32" s="108">
        <v>5</v>
      </c>
      <c r="K32" s="109">
        <v>5</v>
      </c>
      <c r="L32" s="108">
        <v>5</v>
      </c>
      <c r="M32" s="109">
        <v>10</v>
      </c>
      <c r="N32" s="108">
        <v>5</v>
      </c>
      <c r="O32" s="109">
        <v>9</v>
      </c>
      <c r="P32" s="108">
        <v>4</v>
      </c>
      <c r="Q32" s="109">
        <v>5</v>
      </c>
      <c r="R32" s="108">
        <v>6</v>
      </c>
      <c r="S32" s="116">
        <v>6</v>
      </c>
      <c r="T32" s="164">
        <f t="shared" si="0"/>
        <v>5.5357142857142856</v>
      </c>
    </row>
    <row r="33" spans="1:20" x14ac:dyDescent="0.2">
      <c r="A33" s="103" t="s">
        <v>66</v>
      </c>
      <c r="B33" s="104"/>
      <c r="C33" s="105" t="s">
        <v>44</v>
      </c>
      <c r="D33" s="114"/>
      <c r="E33" s="115"/>
      <c r="F33" s="108">
        <v>0.95</v>
      </c>
      <c r="G33" s="109">
        <v>1.3</v>
      </c>
      <c r="H33" s="108">
        <v>1.2</v>
      </c>
      <c r="I33" s="109">
        <v>1.2</v>
      </c>
      <c r="J33" s="108">
        <v>1.2</v>
      </c>
      <c r="K33" s="109">
        <v>1.2</v>
      </c>
      <c r="L33" s="108">
        <v>1.8</v>
      </c>
      <c r="M33" s="109">
        <v>2</v>
      </c>
      <c r="N33" s="108"/>
      <c r="O33" s="109"/>
      <c r="P33" s="108">
        <v>1</v>
      </c>
      <c r="Q33" s="109">
        <v>1.3</v>
      </c>
      <c r="R33" s="108">
        <v>1.5</v>
      </c>
      <c r="S33" s="116">
        <v>3</v>
      </c>
      <c r="T33" s="164">
        <f t="shared" si="0"/>
        <v>1.4708333333333334</v>
      </c>
    </row>
    <row r="34" spans="1:20" x14ac:dyDescent="0.2">
      <c r="A34" s="103" t="s">
        <v>67</v>
      </c>
      <c r="B34" s="104"/>
      <c r="C34" s="105" t="s">
        <v>44</v>
      </c>
      <c r="D34" s="114"/>
      <c r="E34" s="115"/>
      <c r="F34" s="108">
        <v>3.75</v>
      </c>
      <c r="G34" s="109">
        <v>4.5</v>
      </c>
      <c r="H34" s="108">
        <v>3.2222222222222223</v>
      </c>
      <c r="I34" s="109">
        <v>3.2222222222222223</v>
      </c>
      <c r="J34" s="108">
        <v>3.1</v>
      </c>
      <c r="K34" s="109">
        <v>3.5</v>
      </c>
      <c r="L34" s="108">
        <v>3.8888888888888888</v>
      </c>
      <c r="M34" s="109">
        <v>4.7222222222222223</v>
      </c>
      <c r="N34" s="108">
        <v>3.0555555555555554</v>
      </c>
      <c r="O34" s="109">
        <v>5</v>
      </c>
      <c r="P34" s="108">
        <v>3</v>
      </c>
      <c r="Q34" s="109">
        <v>3.2777777777777777</v>
      </c>
      <c r="R34" s="108">
        <v>4.7</v>
      </c>
      <c r="S34" s="116">
        <v>4.7</v>
      </c>
      <c r="T34" s="164">
        <f t="shared" si="0"/>
        <v>3.8313492063492065</v>
      </c>
    </row>
    <row r="35" spans="1:20" x14ac:dyDescent="0.2">
      <c r="A35" s="103" t="s">
        <v>41</v>
      </c>
      <c r="B35" s="104"/>
      <c r="C35" s="105" t="s">
        <v>44</v>
      </c>
      <c r="D35" s="114"/>
      <c r="E35" s="115"/>
      <c r="F35" s="108">
        <v>3</v>
      </c>
      <c r="G35" s="109">
        <v>4</v>
      </c>
      <c r="H35" s="108">
        <v>4</v>
      </c>
      <c r="I35" s="109">
        <v>4</v>
      </c>
      <c r="J35" s="108">
        <v>3.5</v>
      </c>
      <c r="K35" s="109">
        <v>3.5</v>
      </c>
      <c r="L35" s="108">
        <v>4</v>
      </c>
      <c r="M35" s="109">
        <v>4.5</v>
      </c>
      <c r="N35" s="108">
        <v>4</v>
      </c>
      <c r="O35" s="109">
        <v>4.5</v>
      </c>
      <c r="P35" s="108">
        <v>2.8</v>
      </c>
      <c r="Q35" s="109">
        <v>3</v>
      </c>
      <c r="R35" s="108">
        <v>4</v>
      </c>
      <c r="S35" s="116">
        <v>5</v>
      </c>
      <c r="T35" s="164">
        <f t="shared" si="0"/>
        <v>3.8428571428571425</v>
      </c>
    </row>
    <row r="36" spans="1:20" x14ac:dyDescent="0.2">
      <c r="A36" s="103" t="s">
        <v>68</v>
      </c>
      <c r="B36" s="104"/>
      <c r="C36" s="105" t="s">
        <v>44</v>
      </c>
      <c r="D36" s="114"/>
      <c r="E36" s="115"/>
      <c r="F36" s="108">
        <v>6</v>
      </c>
      <c r="G36" s="109">
        <v>9</v>
      </c>
      <c r="H36" s="108">
        <v>6</v>
      </c>
      <c r="I36" s="109">
        <v>6</v>
      </c>
      <c r="J36" s="108">
        <v>6.6</v>
      </c>
      <c r="K36" s="109">
        <v>6.6</v>
      </c>
      <c r="L36" s="108">
        <v>7.5</v>
      </c>
      <c r="M36" s="109">
        <v>8</v>
      </c>
      <c r="N36" s="108">
        <v>7.5</v>
      </c>
      <c r="O36" s="109">
        <v>8</v>
      </c>
      <c r="P36" s="108">
        <v>6</v>
      </c>
      <c r="Q36" s="109">
        <v>6.5</v>
      </c>
      <c r="R36" s="108">
        <v>7.5</v>
      </c>
      <c r="S36" s="116">
        <v>7.5</v>
      </c>
      <c r="T36" s="164">
        <f t="shared" si="0"/>
        <v>7.05</v>
      </c>
    </row>
    <row r="37" spans="1:20" x14ac:dyDescent="0.2">
      <c r="A37" s="103" t="s">
        <v>69</v>
      </c>
      <c r="B37" s="104"/>
      <c r="C37" s="105" t="s">
        <v>44</v>
      </c>
      <c r="D37" s="114"/>
      <c r="E37" s="115"/>
      <c r="F37" s="108">
        <v>6</v>
      </c>
      <c r="G37" s="109">
        <v>7</v>
      </c>
      <c r="H37" s="108">
        <v>6</v>
      </c>
      <c r="I37" s="109">
        <v>6</v>
      </c>
      <c r="J37" s="108"/>
      <c r="K37" s="109"/>
      <c r="L37" s="108">
        <v>6.7857142857142856</v>
      </c>
      <c r="M37" s="109">
        <v>7.1428571428571432</v>
      </c>
      <c r="N37" s="108">
        <v>6.7857142857142856</v>
      </c>
      <c r="O37" s="109">
        <v>7.8571428571428568</v>
      </c>
      <c r="P37" s="108"/>
      <c r="Q37" s="109"/>
      <c r="R37" s="108">
        <v>8</v>
      </c>
      <c r="S37" s="116">
        <v>8</v>
      </c>
      <c r="T37" s="164">
        <f t="shared" si="0"/>
        <v>6.9571428571428573</v>
      </c>
    </row>
    <row r="38" spans="1:20" x14ac:dyDescent="0.2">
      <c r="A38" s="103" t="s">
        <v>43</v>
      </c>
      <c r="B38" s="104"/>
      <c r="C38" s="105" t="s">
        <v>44</v>
      </c>
      <c r="D38" s="114"/>
      <c r="E38" s="115"/>
      <c r="F38" s="108">
        <v>5.2</v>
      </c>
      <c r="G38" s="109">
        <v>6.5</v>
      </c>
      <c r="H38" s="108"/>
      <c r="I38" s="109"/>
      <c r="J38" s="108"/>
      <c r="K38" s="109"/>
      <c r="L38" s="108">
        <v>5.416666666666667</v>
      </c>
      <c r="M38" s="109">
        <v>5.833333333333333</v>
      </c>
      <c r="N38" s="108">
        <v>6.8</v>
      </c>
      <c r="O38" s="109">
        <v>7</v>
      </c>
      <c r="P38" s="108"/>
      <c r="Q38" s="109"/>
      <c r="R38" s="108">
        <v>4.2</v>
      </c>
      <c r="S38" s="116">
        <v>4.2</v>
      </c>
      <c r="T38" s="164">
        <f t="shared" si="0"/>
        <v>5.6437500000000007</v>
      </c>
    </row>
    <row r="39" spans="1:20" x14ac:dyDescent="0.2">
      <c r="A39" s="103" t="s">
        <v>70</v>
      </c>
      <c r="B39" s="104"/>
      <c r="C39" s="105" t="s">
        <v>44</v>
      </c>
      <c r="D39" s="114"/>
      <c r="E39" s="115"/>
      <c r="F39" s="108">
        <v>4</v>
      </c>
      <c r="G39" s="109">
        <v>6</v>
      </c>
      <c r="H39" s="108"/>
      <c r="I39" s="109"/>
      <c r="J39" s="108"/>
      <c r="K39" s="109"/>
      <c r="L39" s="108"/>
      <c r="M39" s="109"/>
      <c r="N39" s="108">
        <v>4</v>
      </c>
      <c r="O39" s="109">
        <v>6</v>
      </c>
      <c r="P39" s="108"/>
      <c r="Q39" s="109"/>
      <c r="R39" s="108"/>
      <c r="S39" s="116"/>
      <c r="T39" s="164">
        <f t="shared" si="0"/>
        <v>5</v>
      </c>
    </row>
    <row r="40" spans="1:20" x14ac:dyDescent="0.2">
      <c r="A40" s="103" t="s">
        <v>71</v>
      </c>
      <c r="B40" s="104"/>
      <c r="C40" s="105" t="s">
        <v>44</v>
      </c>
      <c r="D40" s="114"/>
      <c r="E40" s="115"/>
      <c r="F40" s="108">
        <v>7.5</v>
      </c>
      <c r="G40" s="109">
        <v>10</v>
      </c>
      <c r="H40" s="108"/>
      <c r="I40" s="109"/>
      <c r="J40" s="108">
        <v>4</v>
      </c>
      <c r="K40" s="109">
        <v>9.5</v>
      </c>
      <c r="L40" s="108">
        <v>4</v>
      </c>
      <c r="M40" s="109">
        <v>7</v>
      </c>
      <c r="N40" s="108"/>
      <c r="O40" s="109"/>
      <c r="P40" s="108">
        <v>5</v>
      </c>
      <c r="Q40" s="109">
        <v>7</v>
      </c>
      <c r="R40" s="108">
        <v>6.5</v>
      </c>
      <c r="S40" s="116">
        <v>6.5</v>
      </c>
      <c r="T40" s="164">
        <f t="shared" si="0"/>
        <v>6.7</v>
      </c>
    </row>
    <row r="41" spans="1:20" x14ac:dyDescent="0.2">
      <c r="A41" s="103" t="s">
        <v>56</v>
      </c>
      <c r="B41" s="104"/>
      <c r="C41" s="105" t="s">
        <v>44</v>
      </c>
      <c r="D41" s="114"/>
      <c r="E41" s="115"/>
      <c r="F41" s="108">
        <v>5</v>
      </c>
      <c r="G41" s="109">
        <v>8</v>
      </c>
      <c r="H41" s="108">
        <v>6.6</v>
      </c>
      <c r="I41" s="109">
        <v>6.6</v>
      </c>
      <c r="J41" s="108">
        <v>6</v>
      </c>
      <c r="K41" s="109">
        <v>6.4</v>
      </c>
      <c r="L41" s="108">
        <v>6</v>
      </c>
      <c r="M41" s="109">
        <v>7</v>
      </c>
      <c r="N41" s="108">
        <v>6</v>
      </c>
      <c r="O41" s="109">
        <v>7.2</v>
      </c>
      <c r="P41" s="108"/>
      <c r="Q41" s="109"/>
      <c r="R41" s="108">
        <v>6</v>
      </c>
      <c r="S41" s="116">
        <v>6.5</v>
      </c>
      <c r="T41" s="164">
        <f t="shared" si="0"/>
        <v>6.4416666666666664</v>
      </c>
    </row>
    <row r="42" spans="1:20" x14ac:dyDescent="0.2">
      <c r="A42" s="103" t="s">
        <v>72</v>
      </c>
      <c r="B42" s="104"/>
      <c r="C42" s="105" t="s">
        <v>44</v>
      </c>
      <c r="D42" s="114"/>
      <c r="E42" s="115"/>
      <c r="F42" s="108">
        <v>3</v>
      </c>
      <c r="G42" s="109">
        <v>4.5</v>
      </c>
      <c r="H42" s="108">
        <v>4.5</v>
      </c>
      <c r="I42" s="109">
        <v>5.6</v>
      </c>
      <c r="J42" s="108">
        <v>3.6</v>
      </c>
      <c r="K42" s="109">
        <v>4</v>
      </c>
      <c r="L42" s="108">
        <v>4</v>
      </c>
      <c r="M42" s="109">
        <v>4.5</v>
      </c>
      <c r="N42" s="108">
        <v>4.5</v>
      </c>
      <c r="O42" s="109">
        <v>5</v>
      </c>
      <c r="P42" s="108">
        <v>3</v>
      </c>
      <c r="Q42" s="109">
        <v>4</v>
      </c>
      <c r="R42" s="108">
        <v>4.5</v>
      </c>
      <c r="S42" s="116">
        <v>4.5</v>
      </c>
      <c r="T42" s="164">
        <f t="shared" si="0"/>
        <v>4.2285714285714286</v>
      </c>
    </row>
    <row r="43" spans="1:20" x14ac:dyDescent="0.2">
      <c r="A43" s="103" t="s">
        <v>73</v>
      </c>
      <c r="B43" s="104"/>
      <c r="C43" s="105" t="s">
        <v>44</v>
      </c>
      <c r="D43" s="114"/>
      <c r="E43" s="115"/>
      <c r="F43" s="108">
        <v>4.75</v>
      </c>
      <c r="G43" s="109">
        <v>6</v>
      </c>
      <c r="H43" s="108"/>
      <c r="I43" s="109"/>
      <c r="J43" s="108">
        <v>4.5</v>
      </c>
      <c r="K43" s="109">
        <v>4.5</v>
      </c>
      <c r="L43" s="108">
        <v>4.5</v>
      </c>
      <c r="M43" s="109">
        <v>6</v>
      </c>
      <c r="N43" s="108">
        <v>5</v>
      </c>
      <c r="O43" s="109">
        <v>5.7</v>
      </c>
      <c r="P43" s="108">
        <v>4.3</v>
      </c>
      <c r="Q43" s="109">
        <v>4.5</v>
      </c>
      <c r="R43" s="108">
        <v>6</v>
      </c>
      <c r="S43" s="116">
        <v>6</v>
      </c>
      <c r="T43" s="164">
        <f t="shared" si="0"/>
        <v>5.145833333333333</v>
      </c>
    </row>
    <row r="44" spans="1:20" x14ac:dyDescent="0.2">
      <c r="A44" s="103" t="s">
        <v>57</v>
      </c>
      <c r="B44" s="104"/>
      <c r="C44" s="105" t="s">
        <v>44</v>
      </c>
      <c r="D44" s="114"/>
      <c r="E44" s="115"/>
      <c r="F44" s="108">
        <v>4</v>
      </c>
      <c r="G44" s="109">
        <v>7</v>
      </c>
      <c r="H44" s="108"/>
      <c r="I44" s="109"/>
      <c r="J44" s="108"/>
      <c r="K44" s="109"/>
      <c r="L44" s="108">
        <v>7</v>
      </c>
      <c r="M44" s="109">
        <v>7</v>
      </c>
      <c r="N44" s="108">
        <v>6.5</v>
      </c>
      <c r="O44" s="109">
        <v>7.5</v>
      </c>
      <c r="P44" s="108"/>
      <c r="Q44" s="109"/>
      <c r="R44" s="108"/>
      <c r="S44" s="116"/>
      <c r="T44" s="164">
        <f t="shared" si="0"/>
        <v>6.5</v>
      </c>
    </row>
    <row r="45" spans="1:20" ht="15" thickBot="1" x14ac:dyDescent="0.25">
      <c r="A45" s="119" t="s">
        <v>74</v>
      </c>
      <c r="B45" s="120"/>
      <c r="C45" s="121" t="s">
        <v>44</v>
      </c>
      <c r="D45" s="122"/>
      <c r="E45" s="123"/>
      <c r="F45" s="124">
        <v>6</v>
      </c>
      <c r="G45" s="125">
        <v>7</v>
      </c>
      <c r="H45" s="124">
        <v>8</v>
      </c>
      <c r="I45" s="125">
        <v>8</v>
      </c>
      <c r="J45" s="124">
        <v>5.4</v>
      </c>
      <c r="K45" s="125">
        <v>5.4</v>
      </c>
      <c r="L45" s="124">
        <v>9.2857142857142865</v>
      </c>
      <c r="M45" s="125">
        <v>10</v>
      </c>
      <c r="N45" s="124">
        <v>10</v>
      </c>
      <c r="O45" s="125">
        <v>10.714285714285714</v>
      </c>
      <c r="P45" s="124">
        <v>6.5</v>
      </c>
      <c r="Q45" s="125">
        <v>7</v>
      </c>
      <c r="R45" s="124">
        <v>10</v>
      </c>
      <c r="S45" s="126">
        <v>11</v>
      </c>
      <c r="T45" s="164">
        <f t="shared" si="0"/>
        <v>8.1642857142857146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2017-07-20T10:51:02Z</dcterms:created>
  <dcterms:modified xsi:type="dcterms:W3CDTF">2017-07-21T08:06:35Z</dcterms:modified>
</cp:coreProperties>
</file>