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12" i="3" l="1"/>
  <c r="R8" i="3"/>
  <c r="R9" i="3"/>
  <c r="R10" i="3"/>
  <c r="R11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7" i="2"/>
  <c r="O110" i="1" l="1"/>
  <c r="N110" i="1"/>
  <c r="M110" i="1"/>
  <c r="L110" i="1"/>
  <c r="K110" i="1"/>
  <c r="J110" i="1"/>
  <c r="I110" i="1"/>
  <c r="H110" i="1"/>
  <c r="G110" i="1"/>
  <c r="F110" i="1"/>
  <c r="E110" i="1"/>
  <c r="D110" i="1"/>
  <c r="C110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O95" i="1"/>
  <c r="N95" i="1"/>
  <c r="M95" i="1"/>
  <c r="L95" i="1"/>
  <c r="K95" i="1"/>
  <c r="J95" i="1"/>
  <c r="I95" i="1"/>
  <c r="H95" i="1"/>
  <c r="G95" i="1"/>
  <c r="F95" i="1"/>
  <c r="E95" i="1"/>
  <c r="D95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O57" i="1"/>
  <c r="N57" i="1"/>
  <c r="M57" i="1"/>
  <c r="L57" i="1"/>
  <c r="K57" i="1"/>
  <c r="J57" i="1"/>
  <c r="I57" i="1"/>
  <c r="H57" i="1"/>
  <c r="G57" i="1"/>
  <c r="F57" i="1"/>
  <c r="E57" i="1"/>
  <c r="D57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O43" i="1"/>
  <c r="N43" i="1"/>
  <c r="M43" i="1"/>
  <c r="L43" i="1"/>
  <c r="K43" i="1"/>
  <c r="J43" i="1"/>
  <c r="I43" i="1"/>
  <c r="H43" i="1"/>
  <c r="G43" i="1"/>
  <c r="F43" i="1"/>
  <c r="E43" i="1"/>
  <c r="D43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O37" i="1"/>
  <c r="N37" i="1"/>
  <c r="M37" i="1"/>
  <c r="L37" i="1"/>
  <c r="K37" i="1"/>
  <c r="J37" i="1"/>
  <c r="I37" i="1"/>
  <c r="H37" i="1"/>
  <c r="G37" i="1"/>
  <c r="F37" i="1"/>
  <c r="E37" i="1"/>
  <c r="D37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O34" i="1"/>
  <c r="N34" i="1"/>
  <c r="M34" i="1"/>
  <c r="L34" i="1"/>
  <c r="K34" i="1"/>
  <c r="J34" i="1"/>
  <c r="I34" i="1"/>
  <c r="H34" i="1"/>
  <c r="G34" i="1"/>
  <c r="F34" i="1"/>
  <c r="E34" i="1"/>
  <c r="D34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O16" i="1"/>
  <c r="N16" i="1"/>
  <c r="M16" i="1"/>
  <c r="L16" i="1"/>
  <c r="K16" i="1"/>
  <c r="J16" i="1"/>
  <c r="I16" i="1"/>
  <c r="H16" i="1"/>
  <c r="G16" i="1"/>
  <c r="F16" i="1"/>
  <c r="E16" i="1"/>
  <c r="D16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O9" i="1"/>
  <c r="N9" i="1"/>
  <c r="M9" i="1"/>
  <c r="L9" i="1"/>
  <c r="K9" i="1"/>
  <c r="J9" i="1"/>
  <c r="I9" i="1"/>
  <c r="H9" i="1"/>
  <c r="G9" i="1"/>
  <c r="F9" i="1"/>
  <c r="E9" i="1"/>
  <c r="D9" i="1"/>
  <c r="C9" i="1"/>
  <c r="O8" i="1"/>
  <c r="N8" i="1"/>
  <c r="M8" i="1"/>
  <c r="L8" i="1"/>
  <c r="K8" i="1"/>
  <c r="J8" i="1"/>
  <c r="I8" i="1"/>
  <c r="H8" i="1"/>
  <c r="G8" i="1"/>
  <c r="F8" i="1"/>
  <c r="E8" i="1"/>
  <c r="D8" i="1"/>
  <c r="C8" i="1"/>
  <c r="O7" i="1"/>
  <c r="N7" i="1"/>
  <c r="M7" i="1"/>
  <c r="L7" i="1"/>
  <c r="K7" i="1"/>
  <c r="J7" i="1"/>
  <c r="I7" i="1"/>
  <c r="H7" i="1"/>
  <c r="G7" i="1"/>
  <c r="F7" i="1"/>
  <c r="E7" i="1"/>
  <c r="D7" i="1"/>
  <c r="C7" i="1"/>
  <c r="F3" i="1"/>
  <c r="D3" i="1"/>
</calcChain>
</file>

<file path=xl/sharedStrings.xml><?xml version="1.0" encoding="utf-8"?>
<sst xmlns="http://schemas.openxmlformats.org/spreadsheetml/2006/main" count="469" uniqueCount="114">
  <si>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</si>
  <si>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</si>
  <si>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</si>
  <si>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</si>
  <si>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</si>
  <si>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</si>
  <si>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</si>
  <si>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</si>
  <si>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</si>
  <si>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</si>
  <si>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</si>
  <si>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</si>
  <si>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</si>
  <si>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</si>
  <si>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</si>
  <si>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</si>
  <si>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</si>
  <si>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</si>
  <si>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</si>
  <si>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</si>
  <si>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</si>
  <si>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szt.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</si>
  <si>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</si>
  <si>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</si>
  <si>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</si>
  <si>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</si>
  <si>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</si>
  <si>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</si>
  <si>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</si>
  <si>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</si>
  <si>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</si>
  <si>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Pietruszka młoda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</si>
  <si>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</si>
  <si>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</si>
  <si>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</si>
  <si>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</si>
  <si>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</si>
  <si>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</si>
  <si>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</si>
  <si>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</si>
  <si>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</si>
  <si>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</si>
  <si>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</si>
  <si>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</si>
  <si>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</si>
  <si>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</si>
  <si>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</si>
  <si>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</si>
  <si>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</si>
  <si>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</si>
  <si>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</si>
  <si>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</si>
  <si>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</si>
  <si>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Booskop</t>
  </si>
  <si>
    <t>Cortland</t>
  </si>
  <si>
    <t>Delikates</t>
  </si>
  <si>
    <t>Eliza</t>
  </si>
  <si>
    <t>Gala</t>
  </si>
  <si>
    <t>Genewa</t>
  </si>
  <si>
    <t>Gloster</t>
  </si>
  <si>
    <t>Golden</t>
  </si>
  <si>
    <t>Idared</t>
  </si>
  <si>
    <t>Jonagold</t>
  </si>
  <si>
    <t>Ligol</t>
  </si>
  <si>
    <t>Lobo</t>
  </si>
  <si>
    <t>Papierówki</t>
  </si>
  <si>
    <t>Paula Red</t>
  </si>
  <si>
    <t>Rubin</t>
  </si>
  <si>
    <t>Szampion</t>
  </si>
  <si>
    <t>Celesta</t>
  </si>
  <si>
    <t>Katja</t>
  </si>
  <si>
    <t>Piros</t>
  </si>
  <si>
    <t>Melros</t>
  </si>
  <si>
    <t>Wistabella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</si>
  <si>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</si>
  <si>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</si>
  <si>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</si>
  <si>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</si>
  <si>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</si>
  <si>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</si>
  <si>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</si>
  <si>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</si>
  <si>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</si>
  <si>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</si>
  <si>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</si>
  <si>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</si>
  <si>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</si>
  <si>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</si>
  <si>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</si>
  <si>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</si>
  <si>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</si>
  <si>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Kiwi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</si>
  <si>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</si>
  <si>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</si>
  <si>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</si>
  <si>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</si>
  <si>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</si>
  <si>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</si>
  <si>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</si>
  <si>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</si>
  <si>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</si>
  <si>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</si>
  <si>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</si>
  <si>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</si>
  <si>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</si>
  <si>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</si>
  <si>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</si>
  <si>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 xml:space="preserve">Marchew </t>
  </si>
  <si>
    <t>IMPORTOWANE</t>
  </si>
  <si>
    <t>Odm.</t>
  </si>
  <si>
    <t>Agrest</t>
  </si>
  <si>
    <t>Early Geneva</t>
  </si>
  <si>
    <t>Jonagored</t>
  </si>
  <si>
    <t>Papierówka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</si>
</sst>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64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7" fillId="0" borderId="36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42" xfId="2" applyNumberFormat="1" applyFont="1" applyBorder="1"/>
    <xf numFmtId="2" fontId="16" fillId="0" borderId="85" xfId="2" applyNumberFormat="1" applyFont="1" applyBorder="1"/>
    <xf numFmtId="0" fontId="13" fillId="0" borderId="7" xfId="0" applyFont="1" applyBorder="1"/>
    <xf numFmtId="2" fontId="12" fillId="0" borderId="86" xfId="0" applyNumberFormat="1" applyFont="1" applyBorder="1"/>
    <xf numFmtId="2" fontId="12" fillId="0" borderId="87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7" fillId="0" borderId="89" xfId="0" applyNumberFormat="1" applyFont="1" applyBorder="1" applyAlignment="1">
      <alignment horizontal="left"/>
    </xf>
    <xf numFmtId="2" fontId="12" fillId="0" borderId="90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Charakterystyk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 (2)"/>
      <sheetName val="WK  (2)"/>
      <sheetName val="OK  (2)"/>
      <sheetName val="dla KSeredyna"/>
      <sheetName val="TABwyn1 "/>
      <sheetName val="Zestawienie2"/>
      <sheetName val="MINMAX"/>
      <sheetName val="tabelaWARZ "/>
      <sheetName val="WK"/>
      <sheetName val="tabelaOW"/>
      <sheetName val="OK "/>
      <sheetName val="nowy"/>
      <sheetName val="do danych"/>
      <sheetName val="nowe1"/>
      <sheetName val="śliwki"/>
      <sheetName val="śliwki1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Produkt</v>
          </cell>
          <cell r="D3">
            <v>42887</v>
          </cell>
          <cell r="F3">
            <v>42894</v>
          </cell>
          <cell r="H3">
            <v>42900</v>
          </cell>
          <cell r="J3">
            <v>42908</v>
          </cell>
          <cell r="L3">
            <v>42915</v>
          </cell>
          <cell r="N3">
            <v>42922</v>
          </cell>
          <cell r="P3">
            <v>42929</v>
          </cell>
          <cell r="R3">
            <v>42936</v>
          </cell>
          <cell r="T3">
            <v>42943</v>
          </cell>
        </row>
        <row r="5">
          <cell r="A5" t="str">
            <v>Agrest</v>
          </cell>
          <cell r="B5" t="str">
            <v>(puste)</v>
          </cell>
          <cell r="C5" t="str">
            <v>kg</v>
          </cell>
          <cell r="D5">
            <v>6</v>
          </cell>
          <cell r="E5">
            <v>7</v>
          </cell>
          <cell r="F5">
            <v>6</v>
          </cell>
          <cell r="G5">
            <v>7</v>
          </cell>
          <cell r="H5">
            <v>5</v>
          </cell>
          <cell r="I5">
            <v>7</v>
          </cell>
          <cell r="J5">
            <v>4</v>
          </cell>
          <cell r="K5">
            <v>6</v>
          </cell>
          <cell r="L5">
            <v>2.5</v>
          </cell>
          <cell r="M5">
            <v>8</v>
          </cell>
          <cell r="N5">
            <v>3</v>
          </cell>
          <cell r="O5">
            <v>8</v>
          </cell>
          <cell r="P5">
            <v>4</v>
          </cell>
          <cell r="Q5">
            <v>7</v>
          </cell>
          <cell r="R5">
            <v>5</v>
          </cell>
          <cell r="S5">
            <v>11</v>
          </cell>
          <cell r="T5">
            <v>5</v>
          </cell>
          <cell r="U5">
            <v>9</v>
          </cell>
          <cell r="V5">
            <v>0</v>
          </cell>
          <cell r="W5">
            <v>-18.181818181818183</v>
          </cell>
          <cell r="X5">
            <v>25</v>
          </cell>
          <cell r="Y5">
            <v>28.571428571428569</v>
          </cell>
          <cell r="Z5">
            <v>66.666666666666657</v>
          </cell>
          <cell r="AA5">
            <v>12.5</v>
          </cell>
          <cell r="AB5">
            <v>100</v>
          </cell>
          <cell r="AC5">
            <v>12.5</v>
          </cell>
        </row>
        <row r="6">
          <cell r="A6" t="str">
            <v>Ananasy</v>
          </cell>
          <cell r="R6">
            <v>6</v>
          </cell>
          <cell r="S6">
            <v>8</v>
          </cell>
          <cell r="T6">
            <v>6</v>
          </cell>
          <cell r="U6">
            <v>8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 t="e">
            <v>#DIV/0!</v>
          </cell>
          <cell r="AC6" t="e">
            <v>#DIV/0!</v>
          </cell>
        </row>
        <row r="7">
          <cell r="A7" t="str">
            <v>Boczniaki</v>
          </cell>
          <cell r="B7" t="str">
            <v>(puste)</v>
          </cell>
          <cell r="C7" t="str">
            <v>kg</v>
          </cell>
          <cell r="D7">
            <v>10</v>
          </cell>
          <cell r="E7">
            <v>17.5</v>
          </cell>
          <cell r="F7">
            <v>10</v>
          </cell>
          <cell r="G7">
            <v>17.5</v>
          </cell>
          <cell r="H7">
            <v>10</v>
          </cell>
          <cell r="I7">
            <v>17.5</v>
          </cell>
          <cell r="J7">
            <v>8</v>
          </cell>
          <cell r="K7">
            <v>17.5</v>
          </cell>
          <cell r="L7">
            <v>8</v>
          </cell>
          <cell r="M7">
            <v>17.5</v>
          </cell>
          <cell r="N7">
            <v>8</v>
          </cell>
          <cell r="O7">
            <v>17.5</v>
          </cell>
          <cell r="P7">
            <v>8</v>
          </cell>
          <cell r="Q7">
            <v>25</v>
          </cell>
          <cell r="R7">
            <v>8</v>
          </cell>
          <cell r="S7">
            <v>25</v>
          </cell>
          <cell r="T7">
            <v>8</v>
          </cell>
          <cell r="U7">
            <v>15</v>
          </cell>
          <cell r="V7">
            <v>0</v>
          </cell>
          <cell r="W7">
            <v>-40</v>
          </cell>
          <cell r="X7">
            <v>0</v>
          </cell>
          <cell r="Y7">
            <v>-40</v>
          </cell>
          <cell r="Z7">
            <v>0</v>
          </cell>
          <cell r="AA7">
            <v>-14.285714285714285</v>
          </cell>
          <cell r="AB7">
            <v>0</v>
          </cell>
          <cell r="AC7">
            <v>-14.285714285714285</v>
          </cell>
        </row>
        <row r="8">
          <cell r="A8" t="str">
            <v>Brzoskwinie</v>
          </cell>
          <cell r="B8" t="str">
            <v>(puste)</v>
          </cell>
          <cell r="C8" t="str">
            <v>kg</v>
          </cell>
          <cell r="P8">
            <v>2</v>
          </cell>
          <cell r="Q8">
            <v>4</v>
          </cell>
          <cell r="R8">
            <v>2</v>
          </cell>
          <cell r="S8">
            <v>4</v>
          </cell>
          <cell r="T8">
            <v>2</v>
          </cell>
          <cell r="U8">
            <v>4</v>
          </cell>
          <cell r="V8">
            <v>0</v>
          </cell>
          <cell r="W8">
            <v>0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 t="e">
            <v>#DIV/0!</v>
          </cell>
          <cell r="AC8" t="e">
            <v>#DIV/0!</v>
          </cell>
        </row>
        <row r="9">
          <cell r="A9" t="str">
            <v>Buraki ćwikłowe</v>
          </cell>
          <cell r="B9" t="str">
            <v>(puste)</v>
          </cell>
          <cell r="C9" t="str">
            <v>kg</v>
          </cell>
          <cell r="D9">
            <v>0.5</v>
          </cell>
          <cell r="E9">
            <v>1.2</v>
          </cell>
          <cell r="F9">
            <v>0.5</v>
          </cell>
          <cell r="G9">
            <v>1.2</v>
          </cell>
          <cell r="H9">
            <v>0.7</v>
          </cell>
          <cell r="I9">
            <v>2.5</v>
          </cell>
          <cell r="J9">
            <v>0.7</v>
          </cell>
          <cell r="K9">
            <v>2.5</v>
          </cell>
          <cell r="L9">
            <v>0.7</v>
          </cell>
          <cell r="M9">
            <v>2.5</v>
          </cell>
          <cell r="N9">
            <v>0.7</v>
          </cell>
          <cell r="O9">
            <v>2.5</v>
          </cell>
          <cell r="P9">
            <v>0.6</v>
          </cell>
          <cell r="Q9">
            <v>2.5</v>
          </cell>
          <cell r="R9">
            <v>0.5</v>
          </cell>
          <cell r="S9">
            <v>1.4</v>
          </cell>
          <cell r="T9">
            <v>0.6</v>
          </cell>
          <cell r="U9">
            <v>1.5</v>
          </cell>
          <cell r="V9">
            <v>19.999999999999996</v>
          </cell>
          <cell r="W9">
            <v>7.1428571428571495</v>
          </cell>
          <cell r="X9">
            <v>0</v>
          </cell>
          <cell r="Y9">
            <v>-40</v>
          </cell>
          <cell r="Z9">
            <v>-14.285714285714283</v>
          </cell>
          <cell r="AA9">
            <v>-40</v>
          </cell>
          <cell r="AB9">
            <v>-14.285714285714283</v>
          </cell>
          <cell r="AC9">
            <v>-40</v>
          </cell>
        </row>
        <row r="10">
          <cell r="A10" t="str">
            <v xml:space="preserve">Buraki młode </v>
          </cell>
          <cell r="B10" t="str">
            <v>(puste)</v>
          </cell>
          <cell r="C10" t="str">
            <v>kg</v>
          </cell>
          <cell r="D10">
            <v>4</v>
          </cell>
          <cell r="E10">
            <v>4</v>
          </cell>
          <cell r="F10">
            <v>4</v>
          </cell>
          <cell r="G10">
            <v>4</v>
          </cell>
          <cell r="H10">
            <v>2.8</v>
          </cell>
          <cell r="I10">
            <v>4</v>
          </cell>
          <cell r="J10">
            <v>1</v>
          </cell>
          <cell r="K10">
            <v>3.4</v>
          </cell>
          <cell r="L10">
            <v>1.5</v>
          </cell>
          <cell r="M10">
            <v>3</v>
          </cell>
          <cell r="N10">
            <v>0.9</v>
          </cell>
          <cell r="O10">
            <v>3</v>
          </cell>
          <cell r="P10">
            <v>0.7</v>
          </cell>
          <cell r="Q10">
            <v>3</v>
          </cell>
          <cell r="R10">
            <v>0.5</v>
          </cell>
          <cell r="S10">
            <v>3</v>
          </cell>
          <cell r="T10">
            <v>0.5</v>
          </cell>
          <cell r="U10">
            <v>2</v>
          </cell>
          <cell r="V10">
            <v>0</v>
          </cell>
          <cell r="W10">
            <v>-33.333333333333329</v>
          </cell>
          <cell r="X10">
            <v>-28.571428571428566</v>
          </cell>
          <cell r="Y10">
            <v>-33.333333333333329</v>
          </cell>
          <cell r="Z10">
            <v>-44.44444444444445</v>
          </cell>
          <cell r="AA10">
            <v>-33.333333333333329</v>
          </cell>
          <cell r="AB10">
            <v>-66.666666666666657</v>
          </cell>
          <cell r="AC10">
            <v>-33.333333333333329</v>
          </cell>
        </row>
        <row r="11">
          <cell r="A11" t="str">
            <v>Buraki młode</v>
          </cell>
          <cell r="C11" t="str">
            <v>pęczek</v>
          </cell>
          <cell r="D11">
            <v>2</v>
          </cell>
          <cell r="E11">
            <v>2.75</v>
          </cell>
          <cell r="F11">
            <v>2</v>
          </cell>
          <cell r="G11">
            <v>2.75</v>
          </cell>
          <cell r="H11">
            <v>1.2</v>
          </cell>
          <cell r="I11">
            <v>2</v>
          </cell>
          <cell r="J11">
            <v>1.2</v>
          </cell>
          <cell r="K11">
            <v>2</v>
          </cell>
          <cell r="L11">
            <v>1.2</v>
          </cell>
          <cell r="M11">
            <v>2</v>
          </cell>
          <cell r="N11">
            <v>1.2</v>
          </cell>
          <cell r="O11">
            <v>2</v>
          </cell>
          <cell r="P11">
            <v>1.2</v>
          </cell>
          <cell r="Q11">
            <v>2</v>
          </cell>
          <cell r="R11">
            <v>1.5</v>
          </cell>
          <cell r="S11">
            <v>2</v>
          </cell>
          <cell r="T11">
            <v>1.5</v>
          </cell>
          <cell r="U11">
            <v>2</v>
          </cell>
          <cell r="V11">
            <v>0</v>
          </cell>
          <cell r="W11">
            <v>0</v>
          </cell>
          <cell r="X11">
            <v>25.000000000000007</v>
          </cell>
          <cell r="Y11">
            <v>0</v>
          </cell>
          <cell r="Z11">
            <v>25.000000000000007</v>
          </cell>
          <cell r="AA11">
            <v>0</v>
          </cell>
          <cell r="AB11">
            <v>25.000000000000007</v>
          </cell>
          <cell r="AC11">
            <v>0</v>
          </cell>
        </row>
        <row r="12">
          <cell r="A12" t="str">
            <v>Cebula biała</v>
          </cell>
          <cell r="B12" t="str">
            <v>(puste)</v>
          </cell>
          <cell r="C12" t="str">
            <v>kg</v>
          </cell>
          <cell r="D12">
            <v>0.4</v>
          </cell>
          <cell r="E12">
            <v>1.8</v>
          </cell>
          <cell r="F12">
            <v>0.4</v>
          </cell>
          <cell r="G12">
            <v>1.8</v>
          </cell>
          <cell r="H12">
            <v>0.5</v>
          </cell>
          <cell r="I12">
            <v>1.8</v>
          </cell>
          <cell r="J12">
            <v>0.45</v>
          </cell>
          <cell r="K12">
            <v>1.8</v>
          </cell>
          <cell r="L12">
            <v>0.55000000000000004</v>
          </cell>
          <cell r="M12">
            <v>1.8</v>
          </cell>
          <cell r="N12">
            <v>0.55000000000000004</v>
          </cell>
          <cell r="O12">
            <v>3.5</v>
          </cell>
          <cell r="P12">
            <v>0.55000000000000004</v>
          </cell>
          <cell r="Q12">
            <v>3</v>
          </cell>
          <cell r="R12">
            <v>0.55000000000000004</v>
          </cell>
          <cell r="S12">
            <v>3</v>
          </cell>
          <cell r="T12">
            <v>0.6</v>
          </cell>
          <cell r="U12">
            <v>3</v>
          </cell>
          <cell r="V12">
            <v>9.0909090909090793</v>
          </cell>
          <cell r="W12">
            <v>0</v>
          </cell>
          <cell r="X12">
            <v>9.0909090909090793</v>
          </cell>
          <cell r="Y12">
            <v>0</v>
          </cell>
          <cell r="Z12">
            <v>9.0909090909090793</v>
          </cell>
          <cell r="AA12">
            <v>-14.285714285714285</v>
          </cell>
          <cell r="AB12">
            <v>9.0909090909090793</v>
          </cell>
          <cell r="AC12">
            <v>66.666666666666657</v>
          </cell>
        </row>
        <row r="13">
          <cell r="A13" t="str">
            <v xml:space="preserve">Cebula młoda </v>
          </cell>
          <cell r="B13" t="str">
            <v>(puste)</v>
          </cell>
          <cell r="C13" t="str">
            <v>kg</v>
          </cell>
          <cell r="D13">
            <v>3</v>
          </cell>
          <cell r="E13">
            <v>4.5999999999999996</v>
          </cell>
          <cell r="F13">
            <v>3</v>
          </cell>
          <cell r="G13">
            <v>4.5999999999999996</v>
          </cell>
          <cell r="H13">
            <v>2.5</v>
          </cell>
          <cell r="I13">
            <v>4.5999999999999996</v>
          </cell>
          <cell r="J13">
            <v>2</v>
          </cell>
          <cell r="K13">
            <v>3.4</v>
          </cell>
          <cell r="L13">
            <v>1.5</v>
          </cell>
          <cell r="M13">
            <v>2.6</v>
          </cell>
          <cell r="N13">
            <v>1.4</v>
          </cell>
          <cell r="O13">
            <v>2.4</v>
          </cell>
          <cell r="P13">
            <v>1.8</v>
          </cell>
          <cell r="Q13">
            <v>2.5</v>
          </cell>
          <cell r="R13">
            <v>1</v>
          </cell>
          <cell r="S13">
            <v>2.2000000000000002</v>
          </cell>
          <cell r="T13">
            <v>1</v>
          </cell>
          <cell r="U13">
            <v>2.2000000000000002</v>
          </cell>
          <cell r="V13">
            <v>0</v>
          </cell>
          <cell r="W13">
            <v>0</v>
          </cell>
          <cell r="X13">
            <v>-44.44444444444445</v>
          </cell>
          <cell r="Y13">
            <v>-11.999999999999993</v>
          </cell>
          <cell r="Z13">
            <v>-28.571428571428566</v>
          </cell>
          <cell r="AA13">
            <v>-8.3333333333333233</v>
          </cell>
          <cell r="AB13">
            <v>-33.333333333333329</v>
          </cell>
          <cell r="AC13">
            <v>-15.38461538461538</v>
          </cell>
        </row>
        <row r="14">
          <cell r="A14" t="str">
            <v>Cebula młoda</v>
          </cell>
          <cell r="C14" t="str">
            <v>pęczek</v>
          </cell>
          <cell r="D14">
            <v>2</v>
          </cell>
          <cell r="E14">
            <v>2.2000000000000002</v>
          </cell>
          <cell r="F14">
            <v>2</v>
          </cell>
          <cell r="G14">
            <v>2.2000000000000002</v>
          </cell>
          <cell r="J14">
            <v>2.5</v>
          </cell>
          <cell r="K14">
            <v>2.5</v>
          </cell>
          <cell r="L14">
            <v>2.5</v>
          </cell>
          <cell r="M14">
            <v>2.5</v>
          </cell>
          <cell r="N14">
            <v>2</v>
          </cell>
          <cell r="O14">
            <v>2.4</v>
          </cell>
          <cell r="P14">
            <v>1.5</v>
          </cell>
          <cell r="Q14">
            <v>2</v>
          </cell>
          <cell r="R14">
            <v>1.5</v>
          </cell>
          <cell r="S14">
            <v>2</v>
          </cell>
          <cell r="T14">
            <v>1.5</v>
          </cell>
          <cell r="U14">
            <v>2</v>
          </cell>
          <cell r="V14">
            <v>0</v>
          </cell>
          <cell r="W14">
            <v>0</v>
          </cell>
          <cell r="X14" t="e">
            <v>#DIV/0!</v>
          </cell>
          <cell r="Y14" t="e">
            <v>#DIV/0!</v>
          </cell>
          <cell r="Z14">
            <v>-25</v>
          </cell>
          <cell r="AA14">
            <v>-16.666666666666664</v>
          </cell>
          <cell r="AB14">
            <v>-40</v>
          </cell>
          <cell r="AC14">
            <v>-20</v>
          </cell>
        </row>
        <row r="15">
          <cell r="A15" t="str">
            <v>Czereśnie</v>
          </cell>
          <cell r="B15" t="str">
            <v>(puste)</v>
          </cell>
          <cell r="C15" t="str">
            <v>kg</v>
          </cell>
          <cell r="D15">
            <v>6</v>
          </cell>
          <cell r="E15">
            <v>8</v>
          </cell>
          <cell r="F15">
            <v>6</v>
          </cell>
          <cell r="G15">
            <v>8</v>
          </cell>
          <cell r="H15">
            <v>4.5</v>
          </cell>
          <cell r="I15">
            <v>12</v>
          </cell>
          <cell r="J15">
            <v>6</v>
          </cell>
          <cell r="K15">
            <v>14</v>
          </cell>
          <cell r="L15">
            <v>8</v>
          </cell>
          <cell r="M15">
            <v>17</v>
          </cell>
          <cell r="N15">
            <v>8</v>
          </cell>
          <cell r="O15">
            <v>17</v>
          </cell>
          <cell r="P15">
            <v>10</v>
          </cell>
          <cell r="Q15">
            <v>17</v>
          </cell>
          <cell r="R15">
            <v>12</v>
          </cell>
          <cell r="S15">
            <v>18</v>
          </cell>
          <cell r="T15">
            <v>10</v>
          </cell>
          <cell r="U15">
            <v>25</v>
          </cell>
          <cell r="V15">
            <v>-16.666666666666664</v>
          </cell>
          <cell r="W15">
            <v>38.888888888888893</v>
          </cell>
          <cell r="X15">
            <v>0</v>
          </cell>
          <cell r="Y15">
            <v>47.058823529411761</v>
          </cell>
          <cell r="Z15">
            <v>25</v>
          </cell>
          <cell r="AA15">
            <v>47.058823529411761</v>
          </cell>
          <cell r="AB15">
            <v>25</v>
          </cell>
          <cell r="AC15">
            <v>47.058823529411761</v>
          </cell>
        </row>
        <row r="16">
          <cell r="A16" t="str">
            <v>Gruszki</v>
          </cell>
          <cell r="D16">
            <v>2.5</v>
          </cell>
          <cell r="E16">
            <v>5.4</v>
          </cell>
          <cell r="F16">
            <v>2.5</v>
          </cell>
          <cell r="G16">
            <v>5.4</v>
          </cell>
          <cell r="H16">
            <v>2.5</v>
          </cell>
          <cell r="I16">
            <v>6</v>
          </cell>
          <cell r="J16">
            <v>2.5</v>
          </cell>
          <cell r="K16">
            <v>5.4</v>
          </cell>
          <cell r="L16">
            <v>2.5</v>
          </cell>
          <cell r="M16">
            <v>6.5</v>
          </cell>
          <cell r="N16">
            <v>2.5</v>
          </cell>
          <cell r="O16">
            <v>5.4</v>
          </cell>
          <cell r="P16">
            <v>4</v>
          </cell>
          <cell r="Q16">
            <v>5.4</v>
          </cell>
          <cell r="R16">
            <v>4</v>
          </cell>
          <cell r="S16">
            <v>5.4</v>
          </cell>
          <cell r="T16">
            <v>4</v>
          </cell>
          <cell r="U16">
            <v>5.4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60</v>
          </cell>
          <cell r="AA16">
            <v>0</v>
          </cell>
          <cell r="AB16">
            <v>60</v>
          </cell>
          <cell r="AC16">
            <v>-16.92307692307692</v>
          </cell>
        </row>
        <row r="17">
          <cell r="A17" t="str">
            <v>Alwa</v>
          </cell>
          <cell r="C17" t="str">
            <v>kg</v>
          </cell>
          <cell r="D17">
            <v>1.5</v>
          </cell>
          <cell r="E17">
            <v>2.5</v>
          </cell>
          <cell r="F17">
            <v>1.5</v>
          </cell>
          <cell r="G17">
            <v>2.5</v>
          </cell>
          <cell r="H17">
            <v>1.5</v>
          </cell>
          <cell r="I17">
            <v>2.5</v>
          </cell>
          <cell r="J17">
            <v>1.5</v>
          </cell>
          <cell r="K17">
            <v>2.5</v>
          </cell>
          <cell r="L17">
            <v>1.5</v>
          </cell>
          <cell r="M17">
            <v>2.5</v>
          </cell>
          <cell r="N17">
            <v>1.5</v>
          </cell>
          <cell r="O17">
            <v>2.5</v>
          </cell>
          <cell r="P17">
            <v>1.5</v>
          </cell>
          <cell r="Q17">
            <v>2.5</v>
          </cell>
          <cell r="V17" t="e">
            <v>#DIV/0!</v>
          </cell>
          <cell r="W17" t="e">
            <v>#DIV/0!</v>
          </cell>
          <cell r="X17">
            <v>-100</v>
          </cell>
          <cell r="Y17">
            <v>-100</v>
          </cell>
          <cell r="Z17">
            <v>-100</v>
          </cell>
          <cell r="AA17">
            <v>-100</v>
          </cell>
          <cell r="AB17">
            <v>-100</v>
          </cell>
          <cell r="AC17">
            <v>-100</v>
          </cell>
        </row>
        <row r="18">
          <cell r="A18" t="str">
            <v>Boskoop</v>
          </cell>
          <cell r="C18" t="str">
            <v>kg</v>
          </cell>
          <cell r="D18">
            <v>2.6666666666666665</v>
          </cell>
          <cell r="E18">
            <v>3</v>
          </cell>
          <cell r="F18">
            <v>2.6666666666666665</v>
          </cell>
          <cell r="G18">
            <v>3</v>
          </cell>
          <cell r="H18">
            <v>2.6666666666666665</v>
          </cell>
          <cell r="I18">
            <v>3</v>
          </cell>
          <cell r="J18">
            <v>2.6666666666666665</v>
          </cell>
          <cell r="K18">
            <v>3</v>
          </cell>
          <cell r="L18">
            <v>2.6666666666666665</v>
          </cell>
          <cell r="M18">
            <v>3.33</v>
          </cell>
          <cell r="N18">
            <v>2.6666666666666665</v>
          </cell>
          <cell r="O18">
            <v>3</v>
          </cell>
          <cell r="P18">
            <v>2.6666666666666665</v>
          </cell>
          <cell r="Q18">
            <v>3</v>
          </cell>
          <cell r="R18">
            <v>2.6666666666666665</v>
          </cell>
          <cell r="S18">
            <v>3</v>
          </cell>
          <cell r="V18">
            <v>-100</v>
          </cell>
          <cell r="W18">
            <v>-100</v>
          </cell>
          <cell r="X18">
            <v>-100</v>
          </cell>
          <cell r="Y18">
            <v>-100</v>
          </cell>
          <cell r="Z18">
            <v>-100</v>
          </cell>
          <cell r="AA18">
            <v>-100</v>
          </cell>
          <cell r="AB18">
            <v>-100</v>
          </cell>
          <cell r="AC18">
            <v>-100</v>
          </cell>
        </row>
        <row r="19">
          <cell r="A19" t="str">
            <v>Cortland</v>
          </cell>
          <cell r="C19" t="str">
            <v>kg</v>
          </cell>
          <cell r="D19">
            <v>1.3333333333333333</v>
          </cell>
          <cell r="E19">
            <v>3</v>
          </cell>
          <cell r="F19">
            <v>1.3333333333333333</v>
          </cell>
          <cell r="G19">
            <v>2.6666666666666665</v>
          </cell>
          <cell r="H19">
            <v>1.3333333333333333</v>
          </cell>
          <cell r="I19">
            <v>2.6666666666666665</v>
          </cell>
          <cell r="J19">
            <v>1.3333333333333333</v>
          </cell>
          <cell r="K19">
            <v>2.3333333333333335</v>
          </cell>
          <cell r="L19">
            <v>1.3333333333333333</v>
          </cell>
          <cell r="M19">
            <v>2.3333333333333335</v>
          </cell>
          <cell r="N19">
            <v>1.3333333333333333</v>
          </cell>
          <cell r="O19">
            <v>2.3333333333333335</v>
          </cell>
          <cell r="P19">
            <v>1.3333333333333333</v>
          </cell>
          <cell r="Q19">
            <v>2.3333333333333335</v>
          </cell>
          <cell r="R19">
            <v>1.3333333333333333</v>
          </cell>
          <cell r="S19">
            <v>2.3333333333333335</v>
          </cell>
          <cell r="T19">
            <v>1.3333333333333333</v>
          </cell>
          <cell r="U19">
            <v>2.3333333333333335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A20" t="str">
            <v>Eliza</v>
          </cell>
          <cell r="C20" t="str">
            <v>kg</v>
          </cell>
          <cell r="J20">
            <v>2.33</v>
          </cell>
          <cell r="K20">
            <v>3</v>
          </cell>
          <cell r="L20">
            <v>2.33</v>
          </cell>
          <cell r="M20">
            <v>3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-100</v>
          </cell>
          <cell r="AC20">
            <v>-100</v>
          </cell>
        </row>
        <row r="21">
          <cell r="A21" t="str">
            <v>Elstar</v>
          </cell>
          <cell r="C21" t="str">
            <v>kg</v>
          </cell>
          <cell r="D21">
            <v>1.5</v>
          </cell>
          <cell r="E21">
            <v>2</v>
          </cell>
          <cell r="F21">
            <v>1.5</v>
          </cell>
          <cell r="G21">
            <v>2</v>
          </cell>
          <cell r="H21">
            <v>1.5</v>
          </cell>
          <cell r="I21">
            <v>2</v>
          </cell>
          <cell r="J21">
            <v>1.5</v>
          </cell>
          <cell r="K21">
            <v>2</v>
          </cell>
          <cell r="L21">
            <v>1.5</v>
          </cell>
          <cell r="M21">
            <v>2</v>
          </cell>
          <cell r="N21">
            <v>1.5</v>
          </cell>
          <cell r="O21">
            <v>2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-100</v>
          </cell>
          <cell r="AA21">
            <v>-100</v>
          </cell>
          <cell r="AB21">
            <v>-100</v>
          </cell>
          <cell r="AC21">
            <v>-100</v>
          </cell>
        </row>
        <row r="22">
          <cell r="A22" t="str">
            <v>Gala</v>
          </cell>
          <cell r="C22" t="str">
            <v>kg</v>
          </cell>
          <cell r="D22">
            <v>1.5</v>
          </cell>
          <cell r="E22">
            <v>2.6666666666666665</v>
          </cell>
          <cell r="F22">
            <v>1.5</v>
          </cell>
          <cell r="G22">
            <v>2.6666666666666665</v>
          </cell>
          <cell r="H22">
            <v>1.5</v>
          </cell>
          <cell r="I22">
            <v>2.5</v>
          </cell>
          <cell r="J22">
            <v>1.5</v>
          </cell>
          <cell r="K22">
            <v>2.5</v>
          </cell>
          <cell r="L22">
            <v>1.5</v>
          </cell>
          <cell r="M22">
            <v>2.5</v>
          </cell>
          <cell r="N22">
            <v>1.5</v>
          </cell>
          <cell r="O22">
            <v>2.5</v>
          </cell>
          <cell r="P22">
            <v>1.6666666666666667</v>
          </cell>
          <cell r="Q22">
            <v>2.3333333333333335</v>
          </cell>
          <cell r="R22">
            <v>1.6666666666666667</v>
          </cell>
          <cell r="S22">
            <v>2.3333333333333335</v>
          </cell>
          <cell r="V22">
            <v>-100</v>
          </cell>
          <cell r="W22">
            <v>-100</v>
          </cell>
          <cell r="X22">
            <v>-100</v>
          </cell>
          <cell r="Y22">
            <v>-100</v>
          </cell>
          <cell r="Z22">
            <v>-100</v>
          </cell>
          <cell r="AA22">
            <v>-100</v>
          </cell>
          <cell r="AB22">
            <v>-100</v>
          </cell>
          <cell r="AC22">
            <v>-100</v>
          </cell>
        </row>
        <row r="23">
          <cell r="A23" t="str">
            <v>Gloster</v>
          </cell>
          <cell r="C23" t="str">
            <v>kg</v>
          </cell>
          <cell r="D23">
            <v>1.5</v>
          </cell>
          <cell r="E23">
            <v>2.5</v>
          </cell>
          <cell r="F23">
            <v>1.5</v>
          </cell>
          <cell r="G23">
            <v>2.5</v>
          </cell>
          <cell r="H23">
            <v>1.5</v>
          </cell>
          <cell r="I23">
            <v>2.5</v>
          </cell>
          <cell r="J23">
            <v>1.5</v>
          </cell>
          <cell r="K23">
            <v>3</v>
          </cell>
          <cell r="L23">
            <v>1.5</v>
          </cell>
          <cell r="M23">
            <v>2.5</v>
          </cell>
          <cell r="N23">
            <v>1.5</v>
          </cell>
          <cell r="O23">
            <v>2.5</v>
          </cell>
          <cell r="P23">
            <v>1.5</v>
          </cell>
          <cell r="Q23">
            <v>2.5</v>
          </cell>
          <cell r="R23">
            <v>1.5</v>
          </cell>
          <cell r="S23">
            <v>2.5</v>
          </cell>
          <cell r="T23">
            <v>1.5</v>
          </cell>
          <cell r="U23">
            <v>2.5</v>
          </cell>
          <cell r="V23">
            <v>0</v>
          </cell>
          <cell r="W23">
            <v>0</v>
          </cell>
          <cell r="X23" t="e">
            <v>#DIV/0!</v>
          </cell>
          <cell r="Y23" t="e">
            <v>#DIV/0!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A24" t="str">
            <v>Golden</v>
          </cell>
          <cell r="C24" t="str">
            <v>kg</v>
          </cell>
          <cell r="D24">
            <v>1.5</v>
          </cell>
          <cell r="E24">
            <v>2.5</v>
          </cell>
          <cell r="F24">
            <v>1.5</v>
          </cell>
          <cell r="G24">
            <v>2.67</v>
          </cell>
          <cell r="H24">
            <v>1.5</v>
          </cell>
          <cell r="I24">
            <v>2.67</v>
          </cell>
          <cell r="J24">
            <v>1.5</v>
          </cell>
          <cell r="K24">
            <v>3</v>
          </cell>
          <cell r="L24">
            <v>1.5</v>
          </cell>
          <cell r="M24">
            <v>3</v>
          </cell>
          <cell r="N24">
            <v>1.5</v>
          </cell>
          <cell r="O24">
            <v>3</v>
          </cell>
          <cell r="P24">
            <v>1.5</v>
          </cell>
          <cell r="Q24">
            <v>3</v>
          </cell>
          <cell r="R24">
            <v>1.5</v>
          </cell>
          <cell r="S24">
            <v>3</v>
          </cell>
          <cell r="T24">
            <v>1.5</v>
          </cell>
          <cell r="U24">
            <v>3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A25" t="str">
            <v>Idared</v>
          </cell>
          <cell r="C25" t="str">
            <v>kg</v>
          </cell>
          <cell r="D25">
            <v>1</v>
          </cell>
          <cell r="E25">
            <v>1.8666666666666667</v>
          </cell>
          <cell r="F25">
            <v>1</v>
          </cell>
          <cell r="G25">
            <v>1.8666666666666667</v>
          </cell>
          <cell r="H25">
            <v>1</v>
          </cell>
          <cell r="I25">
            <v>1.8666666666666667</v>
          </cell>
          <cell r="J25">
            <v>1</v>
          </cell>
          <cell r="K25">
            <v>1.8666666666666667</v>
          </cell>
          <cell r="L25">
            <v>1</v>
          </cell>
          <cell r="M25">
            <v>2</v>
          </cell>
          <cell r="N25">
            <v>1</v>
          </cell>
          <cell r="O25">
            <v>2</v>
          </cell>
          <cell r="P25">
            <v>1</v>
          </cell>
          <cell r="Q25">
            <v>2</v>
          </cell>
          <cell r="R25">
            <v>1</v>
          </cell>
          <cell r="S25">
            <v>3</v>
          </cell>
          <cell r="T25">
            <v>1</v>
          </cell>
          <cell r="U25">
            <v>2</v>
          </cell>
          <cell r="V25">
            <v>0</v>
          </cell>
          <cell r="W25">
            <v>-33.333333333333329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A26" t="str">
            <v>Jonagold</v>
          </cell>
          <cell r="C26" t="str">
            <v>kg</v>
          </cell>
          <cell r="D26">
            <v>1.65</v>
          </cell>
          <cell r="E26">
            <v>2</v>
          </cell>
          <cell r="F26">
            <v>1.65</v>
          </cell>
          <cell r="G26">
            <v>2</v>
          </cell>
          <cell r="H26">
            <v>1.65</v>
          </cell>
          <cell r="I26">
            <v>2</v>
          </cell>
          <cell r="J26">
            <v>1.65</v>
          </cell>
          <cell r="K26">
            <v>2</v>
          </cell>
          <cell r="L26">
            <v>1.65</v>
          </cell>
          <cell r="M26">
            <v>2</v>
          </cell>
          <cell r="N26">
            <v>1.65</v>
          </cell>
          <cell r="O26">
            <v>2</v>
          </cell>
          <cell r="P26">
            <v>1.65</v>
          </cell>
          <cell r="Q26">
            <v>2</v>
          </cell>
          <cell r="R26">
            <v>1.65</v>
          </cell>
          <cell r="S26">
            <v>2</v>
          </cell>
          <cell r="T26">
            <v>1.65</v>
          </cell>
          <cell r="U26">
            <v>2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A27" t="str">
            <v>Jonagored</v>
          </cell>
          <cell r="C27" t="str">
            <v>kg</v>
          </cell>
          <cell r="D27">
            <v>1.3333333333333333</v>
          </cell>
          <cell r="E27">
            <v>2.3333333333333335</v>
          </cell>
          <cell r="F27">
            <v>1.3333333333333333</v>
          </cell>
          <cell r="G27">
            <v>2</v>
          </cell>
          <cell r="H27">
            <v>1.3333333333333333</v>
          </cell>
          <cell r="I27">
            <v>2</v>
          </cell>
          <cell r="J27">
            <v>1.3333333333333333</v>
          </cell>
          <cell r="K27">
            <v>2</v>
          </cell>
          <cell r="L27">
            <v>1.3333333333333333</v>
          </cell>
          <cell r="M27">
            <v>2.3333333333333335</v>
          </cell>
          <cell r="N27">
            <v>1.3333333333333333</v>
          </cell>
          <cell r="O27">
            <v>2.3333333333333335</v>
          </cell>
          <cell r="P27">
            <v>1.3333333333333333</v>
          </cell>
          <cell r="Q27">
            <v>2.3333333333333335</v>
          </cell>
          <cell r="R27">
            <v>1.3333333333333333</v>
          </cell>
          <cell r="S27">
            <v>2.3333333333333335</v>
          </cell>
          <cell r="T27">
            <v>1.3333333333333333</v>
          </cell>
          <cell r="U27">
            <v>2.3333333333333335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A28" t="str">
            <v>Jonica</v>
          </cell>
          <cell r="C28" t="str">
            <v>kg</v>
          </cell>
          <cell r="D28">
            <v>1.5</v>
          </cell>
          <cell r="E28">
            <v>2</v>
          </cell>
          <cell r="F28">
            <v>1.5</v>
          </cell>
          <cell r="G28">
            <v>2</v>
          </cell>
          <cell r="H28">
            <v>1.5</v>
          </cell>
          <cell r="I28">
            <v>2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 t="e">
            <v>#DIV/0!</v>
          </cell>
          <cell r="AC28" t="e">
            <v>#DIV/0!</v>
          </cell>
        </row>
        <row r="29">
          <cell r="A29" t="str">
            <v>Ligol</v>
          </cell>
          <cell r="C29" t="str">
            <v>kg</v>
          </cell>
          <cell r="D29">
            <v>1.3333333333333333</v>
          </cell>
          <cell r="E29">
            <v>2.4</v>
          </cell>
          <cell r="F29">
            <v>1.33</v>
          </cell>
          <cell r="G29">
            <v>2.67</v>
          </cell>
          <cell r="H29">
            <v>1.3333333333333333</v>
          </cell>
          <cell r="I29">
            <v>3</v>
          </cell>
          <cell r="J29">
            <v>1.3333333333333333</v>
          </cell>
          <cell r="K29">
            <v>3</v>
          </cell>
          <cell r="L29">
            <v>1.3333333333333333</v>
          </cell>
          <cell r="M29">
            <v>3</v>
          </cell>
          <cell r="N29">
            <v>1.3333333333333333</v>
          </cell>
          <cell r="O29">
            <v>3</v>
          </cell>
          <cell r="P29">
            <v>1.3333333333333333</v>
          </cell>
          <cell r="Q29">
            <v>2.6666666666666665</v>
          </cell>
          <cell r="R29">
            <v>1.3333333333333333</v>
          </cell>
          <cell r="S29">
            <v>2.6666666666666665</v>
          </cell>
          <cell r="T29">
            <v>1.3333333333333333</v>
          </cell>
          <cell r="U29">
            <v>2.5</v>
          </cell>
          <cell r="V29">
            <v>0</v>
          </cell>
          <cell r="W29">
            <v>-6.2499999999999947</v>
          </cell>
          <cell r="X29">
            <v>0</v>
          </cell>
          <cell r="Y29">
            <v>-6.2499999999999947</v>
          </cell>
          <cell r="Z29">
            <v>0</v>
          </cell>
          <cell r="AA29">
            <v>-16.666666666666664</v>
          </cell>
          <cell r="AB29">
            <v>0</v>
          </cell>
          <cell r="AC29">
            <v>-16.666666666666664</v>
          </cell>
        </row>
        <row r="30">
          <cell r="A30" t="str">
            <v>Lobo</v>
          </cell>
          <cell r="C30" t="str">
            <v>kg</v>
          </cell>
          <cell r="D30">
            <v>1.6666666666666667</v>
          </cell>
          <cell r="E30">
            <v>3</v>
          </cell>
          <cell r="F30">
            <v>1.6666666666666667</v>
          </cell>
          <cell r="G30">
            <v>2.75</v>
          </cell>
          <cell r="H30">
            <v>1.6666666666666667</v>
          </cell>
          <cell r="I30">
            <v>2.75</v>
          </cell>
          <cell r="J30">
            <v>1.6666666666666667</v>
          </cell>
          <cell r="K30">
            <v>3</v>
          </cell>
          <cell r="L30">
            <v>1.6666666666666667</v>
          </cell>
          <cell r="M30">
            <v>3</v>
          </cell>
          <cell r="N30">
            <v>1.6666666666666667</v>
          </cell>
          <cell r="O30">
            <v>3</v>
          </cell>
          <cell r="P30">
            <v>1.6666666666666667</v>
          </cell>
          <cell r="Q30">
            <v>2.8</v>
          </cell>
          <cell r="R30">
            <v>1.6666666666666667</v>
          </cell>
          <cell r="S30">
            <v>2.8</v>
          </cell>
          <cell r="T30">
            <v>1.6666666666666667</v>
          </cell>
          <cell r="U30">
            <v>2.8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-6.6666666666666723</v>
          </cell>
          <cell r="AB30">
            <v>0</v>
          </cell>
          <cell r="AC30">
            <v>-6.6666666666666723</v>
          </cell>
        </row>
        <row r="31">
          <cell r="A31" t="str">
            <v>Rubin</v>
          </cell>
          <cell r="C31" t="str">
            <v>kg</v>
          </cell>
          <cell r="D31">
            <v>1.6666666666666667</v>
          </cell>
          <cell r="E31">
            <v>2.4666666666666668</v>
          </cell>
          <cell r="F31">
            <v>1.6666666666666667</v>
          </cell>
          <cell r="G31">
            <v>2.4666666666666668</v>
          </cell>
          <cell r="H31">
            <v>1.6666666666666667</v>
          </cell>
          <cell r="I31">
            <v>2.4666666666666668</v>
          </cell>
          <cell r="J31">
            <v>1.6666666666666667</v>
          </cell>
          <cell r="K31">
            <v>2.4666666666666668</v>
          </cell>
          <cell r="L31">
            <v>1.6666666666666667</v>
          </cell>
          <cell r="M31">
            <v>2.4666666666666668</v>
          </cell>
          <cell r="N31">
            <v>1.6666666666666667</v>
          </cell>
          <cell r="O31">
            <v>2.4666666666666668</v>
          </cell>
          <cell r="P31">
            <v>1.6666666666666667</v>
          </cell>
          <cell r="Q31">
            <v>2.4666666666666668</v>
          </cell>
          <cell r="V31" t="e">
            <v>#DIV/0!</v>
          </cell>
          <cell r="W31" t="e">
            <v>#DIV/0!</v>
          </cell>
          <cell r="X31">
            <v>-100</v>
          </cell>
          <cell r="Y31">
            <v>-100</v>
          </cell>
          <cell r="Z31">
            <v>-100</v>
          </cell>
          <cell r="AA31">
            <v>-100</v>
          </cell>
          <cell r="AB31">
            <v>-100</v>
          </cell>
          <cell r="AC31">
            <v>-100</v>
          </cell>
        </row>
        <row r="32">
          <cell r="A32" t="str">
            <v>Szampion</v>
          </cell>
          <cell r="C32" t="str">
            <v>kg</v>
          </cell>
          <cell r="D32">
            <v>1</v>
          </cell>
          <cell r="E32">
            <v>2.75</v>
          </cell>
          <cell r="F32">
            <v>1</v>
          </cell>
          <cell r="G32">
            <v>2.75</v>
          </cell>
          <cell r="H32">
            <v>1</v>
          </cell>
          <cell r="I32">
            <v>2.75</v>
          </cell>
          <cell r="J32">
            <v>1</v>
          </cell>
          <cell r="K32">
            <v>3</v>
          </cell>
          <cell r="L32">
            <v>1.3333333333333333</v>
          </cell>
          <cell r="M32">
            <v>3</v>
          </cell>
          <cell r="N32">
            <v>1.3333333333333333</v>
          </cell>
          <cell r="O32">
            <v>3</v>
          </cell>
          <cell r="P32">
            <v>1.3333333333333333</v>
          </cell>
          <cell r="Q32">
            <v>2.67</v>
          </cell>
          <cell r="R32">
            <v>1.3333333333333333</v>
          </cell>
          <cell r="S32">
            <v>2.6666666666666665</v>
          </cell>
          <cell r="T32">
            <v>1.3333333333333333</v>
          </cell>
          <cell r="U32">
            <v>2.72</v>
          </cell>
          <cell r="V32">
            <v>0</v>
          </cell>
          <cell r="W32">
            <v>2.0000000000000129</v>
          </cell>
          <cell r="X32">
            <v>0</v>
          </cell>
          <cell r="Y32">
            <v>1.8726591760299727</v>
          </cell>
          <cell r="Z32">
            <v>0</v>
          </cell>
          <cell r="AA32">
            <v>-9.3333333333333268</v>
          </cell>
          <cell r="AB32">
            <v>0</v>
          </cell>
          <cell r="AC32">
            <v>-9.3333333333333268</v>
          </cell>
        </row>
        <row r="33">
          <cell r="A33" t="str">
            <v>Papierówka</v>
          </cell>
          <cell r="C33" t="str">
            <v>kg</v>
          </cell>
          <cell r="P33">
            <v>2</v>
          </cell>
          <cell r="Q33">
            <v>3</v>
          </cell>
          <cell r="R33">
            <v>2</v>
          </cell>
          <cell r="S33">
            <v>3</v>
          </cell>
          <cell r="T33">
            <v>2</v>
          </cell>
          <cell r="U33">
            <v>3</v>
          </cell>
          <cell r="V33">
            <v>0</v>
          </cell>
          <cell r="W33">
            <v>0</v>
          </cell>
          <cell r="X33" t="e">
            <v>#DIV/0!</v>
          </cell>
          <cell r="Y33" t="e">
            <v>#DIV/0!</v>
          </cell>
          <cell r="Z33" t="e">
            <v>#DIV/0!</v>
          </cell>
          <cell r="AA33" t="e">
            <v>#DIV/0!</v>
          </cell>
          <cell r="AB33" t="e">
            <v>#DIV/0!</v>
          </cell>
          <cell r="AC33" t="e">
            <v>#DIV/0!</v>
          </cell>
        </row>
        <row r="34">
          <cell r="A34" t="str">
            <v>Early Geneva</v>
          </cell>
          <cell r="C34" t="str">
            <v>kg</v>
          </cell>
          <cell r="P34">
            <v>1.8</v>
          </cell>
          <cell r="Q34">
            <v>3.3</v>
          </cell>
          <cell r="R34">
            <v>1.8</v>
          </cell>
          <cell r="S34">
            <v>3.3</v>
          </cell>
          <cell r="T34">
            <v>1.8</v>
          </cell>
          <cell r="U34">
            <v>3</v>
          </cell>
          <cell r="V34">
            <v>0</v>
          </cell>
          <cell r="W34">
            <v>-9.0909090909090864</v>
          </cell>
          <cell r="X34" t="e">
            <v>#DIV/0!</v>
          </cell>
          <cell r="Y34" t="e">
            <v>#DIV/0!</v>
          </cell>
          <cell r="Z34" t="e">
            <v>#DIV/0!</v>
          </cell>
          <cell r="AA34" t="e">
            <v>#DIV/0!</v>
          </cell>
          <cell r="AB34" t="e">
            <v>#DIV/0!</v>
          </cell>
          <cell r="AC34" t="e">
            <v>#DIV/0!</v>
          </cell>
        </row>
        <row r="35">
          <cell r="A35" t="str">
            <v>Kalafiory</v>
          </cell>
          <cell r="B35" t="str">
            <v>(puste)</v>
          </cell>
          <cell r="C35" t="str">
            <v>szt.</v>
          </cell>
          <cell r="D35">
            <v>1.5</v>
          </cell>
          <cell r="E35">
            <v>4</v>
          </cell>
          <cell r="F35">
            <v>1.5</v>
          </cell>
          <cell r="G35">
            <v>3.5</v>
          </cell>
          <cell r="H35">
            <v>1.5</v>
          </cell>
          <cell r="I35">
            <v>4.5</v>
          </cell>
          <cell r="J35">
            <v>2</v>
          </cell>
          <cell r="K35">
            <v>5</v>
          </cell>
          <cell r="L35">
            <v>2</v>
          </cell>
          <cell r="M35">
            <v>5.5</v>
          </cell>
          <cell r="N35">
            <v>3</v>
          </cell>
          <cell r="O35">
            <v>5.5</v>
          </cell>
          <cell r="P35">
            <v>1.5</v>
          </cell>
          <cell r="Q35">
            <v>4</v>
          </cell>
          <cell r="R35">
            <v>1.5</v>
          </cell>
          <cell r="S35">
            <v>4</v>
          </cell>
          <cell r="T35">
            <v>1</v>
          </cell>
          <cell r="U35">
            <v>3.5</v>
          </cell>
          <cell r="V35">
            <v>-33.333333333333329</v>
          </cell>
          <cell r="W35">
            <v>-12.5</v>
          </cell>
          <cell r="X35">
            <v>-33.333333333333329</v>
          </cell>
          <cell r="Y35">
            <v>-12.5</v>
          </cell>
          <cell r="Z35">
            <v>-66.666666666666657</v>
          </cell>
          <cell r="AA35">
            <v>-36.363636363636367</v>
          </cell>
          <cell r="AB35">
            <v>-50</v>
          </cell>
          <cell r="AC35">
            <v>-36.363636363636367</v>
          </cell>
        </row>
        <row r="36">
          <cell r="A36" t="str">
            <v>Kapusta biała</v>
          </cell>
          <cell r="B36" t="str">
            <v>(puste)</v>
          </cell>
          <cell r="C36" t="str">
            <v>kg</v>
          </cell>
          <cell r="D36">
            <v>0.75</v>
          </cell>
          <cell r="E36">
            <v>1.5</v>
          </cell>
          <cell r="F36">
            <v>0.75</v>
          </cell>
          <cell r="G36">
            <v>1.4</v>
          </cell>
          <cell r="H36">
            <v>0.75</v>
          </cell>
          <cell r="I36">
            <v>1.5</v>
          </cell>
          <cell r="J36">
            <v>0.75</v>
          </cell>
          <cell r="K36">
            <v>2</v>
          </cell>
          <cell r="L36">
            <v>0.75</v>
          </cell>
          <cell r="M36">
            <v>2</v>
          </cell>
          <cell r="N36">
            <v>0.75</v>
          </cell>
          <cell r="O36">
            <v>1.5</v>
          </cell>
          <cell r="P36">
            <v>0.75</v>
          </cell>
          <cell r="Q36">
            <v>1.25</v>
          </cell>
          <cell r="R36">
            <v>0.75</v>
          </cell>
          <cell r="S36">
            <v>1.5</v>
          </cell>
          <cell r="T36">
            <v>0.75</v>
          </cell>
          <cell r="U36">
            <v>1.5</v>
          </cell>
          <cell r="V36">
            <v>0</v>
          </cell>
          <cell r="W36">
            <v>0</v>
          </cell>
          <cell r="X36">
            <v>0</v>
          </cell>
          <cell r="Y36">
            <v>20</v>
          </cell>
          <cell r="Z36">
            <v>0</v>
          </cell>
          <cell r="AA36">
            <v>0</v>
          </cell>
          <cell r="AB36">
            <v>0</v>
          </cell>
          <cell r="AC36">
            <v>-25</v>
          </cell>
        </row>
        <row r="37">
          <cell r="A37" t="str">
            <v xml:space="preserve">Kapusta młoda </v>
          </cell>
          <cell r="B37" t="str">
            <v>(puste)</v>
          </cell>
          <cell r="C37" t="str">
            <v>szt.</v>
          </cell>
          <cell r="D37">
            <v>1</v>
          </cell>
          <cell r="E37">
            <v>2.6</v>
          </cell>
          <cell r="F37">
            <v>1</v>
          </cell>
          <cell r="G37">
            <v>4</v>
          </cell>
          <cell r="H37">
            <v>1</v>
          </cell>
          <cell r="I37">
            <v>3.5</v>
          </cell>
          <cell r="J37">
            <v>1</v>
          </cell>
          <cell r="K37">
            <v>4</v>
          </cell>
          <cell r="L37">
            <v>1.5</v>
          </cell>
          <cell r="M37">
            <v>4</v>
          </cell>
          <cell r="N37">
            <v>1</v>
          </cell>
          <cell r="O37">
            <v>3.5</v>
          </cell>
          <cell r="P37">
            <v>1</v>
          </cell>
          <cell r="Q37">
            <v>3.5</v>
          </cell>
          <cell r="R37">
            <v>1</v>
          </cell>
          <cell r="S37">
            <v>3</v>
          </cell>
          <cell r="T37">
            <v>1</v>
          </cell>
          <cell r="U37">
            <v>3</v>
          </cell>
          <cell r="V37">
            <v>0</v>
          </cell>
          <cell r="W37">
            <v>0</v>
          </cell>
          <cell r="X37">
            <v>0</v>
          </cell>
          <cell r="Y37">
            <v>-14.285714285714285</v>
          </cell>
          <cell r="Z37">
            <v>0</v>
          </cell>
          <cell r="AA37">
            <v>-14.285714285714285</v>
          </cell>
          <cell r="AB37">
            <v>-33.333333333333329</v>
          </cell>
          <cell r="AC37">
            <v>-25</v>
          </cell>
        </row>
        <row r="38">
          <cell r="A38" t="str">
            <v>Kapusta młoda</v>
          </cell>
          <cell r="C38" t="str">
            <v>kg</v>
          </cell>
          <cell r="D38">
            <v>2</v>
          </cell>
          <cell r="E38">
            <v>2.5</v>
          </cell>
          <cell r="F38">
            <v>2</v>
          </cell>
          <cell r="G38">
            <v>2.5</v>
          </cell>
          <cell r="H38">
            <v>2</v>
          </cell>
          <cell r="I38">
            <v>2.2000000000000002</v>
          </cell>
          <cell r="J38">
            <v>2</v>
          </cell>
          <cell r="K38">
            <v>2.2999999999999998</v>
          </cell>
          <cell r="L38">
            <v>2</v>
          </cell>
          <cell r="M38">
            <v>2.2999999999999998</v>
          </cell>
          <cell r="N38">
            <v>2.5</v>
          </cell>
          <cell r="O38">
            <v>3</v>
          </cell>
          <cell r="P38">
            <v>2.5</v>
          </cell>
          <cell r="Q38">
            <v>3</v>
          </cell>
          <cell r="R38">
            <v>2.5</v>
          </cell>
          <cell r="S38">
            <v>3</v>
          </cell>
          <cell r="T38">
            <v>2.2000000000000002</v>
          </cell>
          <cell r="U38">
            <v>2.5</v>
          </cell>
          <cell r="V38">
            <v>-11.999999999999993</v>
          </cell>
          <cell r="W38">
            <v>-16.666666666666664</v>
          </cell>
          <cell r="X38" t="e">
            <v>#DIV/0!</v>
          </cell>
          <cell r="Y38" t="e">
            <v>#DIV/0!</v>
          </cell>
          <cell r="Z38">
            <v>-11.999999999999993</v>
          </cell>
          <cell r="AA38">
            <v>-16.666666666666664</v>
          </cell>
          <cell r="AB38">
            <v>10.000000000000009</v>
          </cell>
          <cell r="AC38">
            <v>8.6956521739130519</v>
          </cell>
        </row>
        <row r="39">
          <cell r="A39" t="str">
            <v>Maliny</v>
          </cell>
          <cell r="B39" t="str">
            <v>(puste)</v>
          </cell>
          <cell r="C39" t="str">
            <v>kg</v>
          </cell>
          <cell r="D39">
            <v>33</v>
          </cell>
          <cell r="E39">
            <v>40</v>
          </cell>
          <cell r="F39">
            <v>30</v>
          </cell>
          <cell r="G39">
            <v>48</v>
          </cell>
          <cell r="H39">
            <v>22</v>
          </cell>
          <cell r="I39">
            <v>40</v>
          </cell>
          <cell r="J39">
            <v>24</v>
          </cell>
          <cell r="K39">
            <v>36</v>
          </cell>
          <cell r="L39">
            <v>9</v>
          </cell>
          <cell r="M39">
            <v>24</v>
          </cell>
          <cell r="N39">
            <v>6.2</v>
          </cell>
          <cell r="O39">
            <v>16</v>
          </cell>
          <cell r="P39">
            <v>7</v>
          </cell>
          <cell r="Q39">
            <v>20</v>
          </cell>
          <cell r="R39">
            <v>8</v>
          </cell>
          <cell r="S39">
            <v>14</v>
          </cell>
          <cell r="T39">
            <v>7</v>
          </cell>
          <cell r="U39">
            <v>20</v>
          </cell>
          <cell r="V39">
            <v>-12.5</v>
          </cell>
          <cell r="W39">
            <v>42.857142857142854</v>
          </cell>
          <cell r="X39">
            <v>0</v>
          </cell>
          <cell r="Y39">
            <v>0</v>
          </cell>
          <cell r="Z39">
            <v>12.90322580645161</v>
          </cell>
          <cell r="AA39">
            <v>25</v>
          </cell>
          <cell r="AB39">
            <v>-22.222222222222221</v>
          </cell>
          <cell r="AC39">
            <v>-16.666666666666664</v>
          </cell>
        </row>
        <row r="40">
          <cell r="A40" t="str">
            <v>Marchew</v>
          </cell>
          <cell r="B40" t="str">
            <v>(puste)</v>
          </cell>
          <cell r="C40" t="str">
            <v>kg</v>
          </cell>
          <cell r="D40">
            <v>0.6</v>
          </cell>
          <cell r="E40">
            <v>1.3</v>
          </cell>
          <cell r="F40">
            <v>0.6</v>
          </cell>
          <cell r="G40">
            <v>1.3</v>
          </cell>
          <cell r="H40">
            <v>0.6</v>
          </cell>
          <cell r="I40">
            <v>1.3</v>
          </cell>
          <cell r="J40">
            <v>0.6</v>
          </cell>
          <cell r="K40">
            <v>1.3</v>
          </cell>
          <cell r="L40">
            <v>0.6</v>
          </cell>
          <cell r="M40">
            <v>1.3</v>
          </cell>
          <cell r="N40">
            <v>0.6</v>
          </cell>
          <cell r="O40">
            <v>1.3</v>
          </cell>
          <cell r="P40">
            <v>0.7</v>
          </cell>
          <cell r="Q40">
            <v>1.8</v>
          </cell>
          <cell r="R40">
            <v>0.7</v>
          </cell>
          <cell r="S40">
            <v>1.6</v>
          </cell>
          <cell r="T40">
            <v>0.5</v>
          </cell>
          <cell r="U40">
            <v>2</v>
          </cell>
          <cell r="V40">
            <v>-28.571428571428566</v>
          </cell>
          <cell r="W40">
            <v>24.999999999999993</v>
          </cell>
          <cell r="X40">
            <v>-28.571428571428566</v>
          </cell>
          <cell r="Y40">
            <v>11.111111111111107</v>
          </cell>
          <cell r="Z40">
            <v>-16.666666666666664</v>
          </cell>
          <cell r="AA40">
            <v>53.846153846153847</v>
          </cell>
          <cell r="AB40">
            <v>-16.666666666666664</v>
          </cell>
          <cell r="AC40">
            <v>53.846153846153847</v>
          </cell>
        </row>
        <row r="41">
          <cell r="A41" t="str">
            <v xml:space="preserve">Marchew </v>
          </cell>
          <cell r="B41" t="str">
            <v>(puste)</v>
          </cell>
          <cell r="C41" t="str">
            <v>kg</v>
          </cell>
          <cell r="R41">
            <v>1</v>
          </cell>
          <cell r="S41">
            <v>1.2</v>
          </cell>
          <cell r="T41">
            <v>1</v>
          </cell>
          <cell r="U41">
            <v>1.2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 t="e">
            <v>#DIV/0!</v>
          </cell>
          <cell r="AC41" t="e">
            <v>#DIV/0!</v>
          </cell>
        </row>
        <row r="42">
          <cell r="A42" t="str">
            <v xml:space="preserve">Marchew młoda </v>
          </cell>
          <cell r="B42" t="str">
            <v>(puste)</v>
          </cell>
          <cell r="C42" t="str">
            <v>kg</v>
          </cell>
          <cell r="D42">
            <v>1.5</v>
          </cell>
          <cell r="E42">
            <v>2</v>
          </cell>
          <cell r="F42">
            <v>1.5</v>
          </cell>
          <cell r="G42">
            <v>2</v>
          </cell>
          <cell r="H42">
            <v>1.5</v>
          </cell>
          <cell r="I42">
            <v>3</v>
          </cell>
          <cell r="J42">
            <v>1.2</v>
          </cell>
          <cell r="K42">
            <v>2</v>
          </cell>
          <cell r="L42">
            <v>1.2</v>
          </cell>
          <cell r="M42">
            <v>2</v>
          </cell>
          <cell r="N42">
            <v>1.4</v>
          </cell>
          <cell r="O42">
            <v>2</v>
          </cell>
          <cell r="P42">
            <v>1.2</v>
          </cell>
          <cell r="Q42">
            <v>1.5</v>
          </cell>
          <cell r="R42">
            <v>1.2</v>
          </cell>
          <cell r="S42">
            <v>1.6</v>
          </cell>
          <cell r="T42">
            <v>1.5</v>
          </cell>
          <cell r="U42">
            <v>1.6</v>
          </cell>
          <cell r="V42">
            <v>25.000000000000007</v>
          </cell>
          <cell r="W42">
            <v>0</v>
          </cell>
          <cell r="X42">
            <v>25.000000000000007</v>
          </cell>
          <cell r="Y42">
            <v>6.6666666666666723</v>
          </cell>
          <cell r="Z42">
            <v>7.1428571428571495</v>
          </cell>
          <cell r="AA42">
            <v>-19.999999999999996</v>
          </cell>
          <cell r="AB42">
            <v>25.000000000000007</v>
          </cell>
          <cell r="AC42">
            <v>-19.999999999999996</v>
          </cell>
        </row>
        <row r="43">
          <cell r="A43" t="str">
            <v>Marchew młoda</v>
          </cell>
          <cell r="C43" t="str">
            <v>pęczek</v>
          </cell>
          <cell r="D43">
            <v>1.4</v>
          </cell>
          <cell r="E43">
            <v>3</v>
          </cell>
          <cell r="F43">
            <v>1.4</v>
          </cell>
          <cell r="G43">
            <v>3</v>
          </cell>
          <cell r="H43">
            <v>1</v>
          </cell>
          <cell r="I43">
            <v>2.2000000000000002</v>
          </cell>
          <cell r="J43">
            <v>0.9</v>
          </cell>
          <cell r="K43">
            <v>2.2999999999999998</v>
          </cell>
          <cell r="L43">
            <v>1</v>
          </cell>
          <cell r="M43">
            <v>2.4</v>
          </cell>
          <cell r="N43">
            <v>1</v>
          </cell>
          <cell r="O43">
            <v>2.4</v>
          </cell>
          <cell r="P43">
            <v>1</v>
          </cell>
          <cell r="Q43">
            <v>2.4</v>
          </cell>
          <cell r="R43">
            <v>1</v>
          </cell>
          <cell r="S43">
            <v>2</v>
          </cell>
          <cell r="T43">
            <v>1</v>
          </cell>
          <cell r="U43">
            <v>14</v>
          </cell>
          <cell r="V43">
            <v>0</v>
          </cell>
          <cell r="W43">
            <v>600</v>
          </cell>
          <cell r="X43">
            <v>0</v>
          </cell>
          <cell r="Y43">
            <v>483.33333333333331</v>
          </cell>
          <cell r="Z43">
            <v>0</v>
          </cell>
          <cell r="AA43">
            <v>483.33333333333331</v>
          </cell>
          <cell r="AB43">
            <v>0</v>
          </cell>
          <cell r="AC43">
            <v>483.33333333333331</v>
          </cell>
        </row>
        <row r="44">
          <cell r="A44" t="str">
            <v>Morele</v>
          </cell>
          <cell r="B44" t="str">
            <v>(puste)</v>
          </cell>
          <cell r="C44" t="str">
            <v>kg</v>
          </cell>
          <cell r="P44">
            <v>3</v>
          </cell>
          <cell r="Q44">
            <v>8</v>
          </cell>
          <cell r="R44">
            <v>3</v>
          </cell>
          <cell r="S44">
            <v>8</v>
          </cell>
          <cell r="T44">
            <v>3</v>
          </cell>
          <cell r="U44">
            <v>8</v>
          </cell>
          <cell r="V44">
            <v>0</v>
          </cell>
          <cell r="W44">
            <v>0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 t="e">
            <v>#DIV/0!</v>
          </cell>
          <cell r="AC44" t="e">
            <v>#DIV/0!</v>
          </cell>
        </row>
        <row r="45">
          <cell r="A45" t="str">
            <v>Nektarynki</v>
          </cell>
          <cell r="B45" t="str">
            <v>(puste)</v>
          </cell>
          <cell r="C45" t="str">
            <v>kg</v>
          </cell>
          <cell r="P45">
            <v>2</v>
          </cell>
          <cell r="Q45">
            <v>4</v>
          </cell>
          <cell r="R45">
            <v>2</v>
          </cell>
          <cell r="S45">
            <v>4</v>
          </cell>
          <cell r="T45">
            <v>2</v>
          </cell>
          <cell r="U45">
            <v>4</v>
          </cell>
          <cell r="V45">
            <v>0</v>
          </cell>
          <cell r="W45">
            <v>0</v>
          </cell>
          <cell r="X45" t="e">
            <v>#DIV/0!</v>
          </cell>
          <cell r="Y45" t="e">
            <v>#DIV/0!</v>
          </cell>
          <cell r="Z45" t="e">
            <v>#DIV/0!</v>
          </cell>
          <cell r="AA45" t="e">
            <v>#DIV/0!</v>
          </cell>
          <cell r="AB45" t="e">
            <v>#DIV/0!</v>
          </cell>
          <cell r="AC45" t="e">
            <v>#DIV/0!</v>
          </cell>
        </row>
        <row r="46">
          <cell r="A46" t="str">
            <v>Ogórki gruntowe</v>
          </cell>
          <cell r="B46" t="str">
            <v>(puste)</v>
          </cell>
          <cell r="C46" t="str">
            <v>kg</v>
          </cell>
          <cell r="D46">
            <v>3.5</v>
          </cell>
          <cell r="E46">
            <v>5.5</v>
          </cell>
          <cell r="F46">
            <v>3.5</v>
          </cell>
          <cell r="G46">
            <v>4.5</v>
          </cell>
          <cell r="H46">
            <v>2</v>
          </cell>
          <cell r="I46">
            <v>3.8</v>
          </cell>
          <cell r="J46">
            <v>1.3</v>
          </cell>
          <cell r="K46">
            <v>3.2</v>
          </cell>
          <cell r="L46">
            <v>2</v>
          </cell>
          <cell r="M46">
            <v>3</v>
          </cell>
          <cell r="N46">
            <v>2</v>
          </cell>
          <cell r="O46">
            <v>3</v>
          </cell>
          <cell r="P46">
            <v>1.6</v>
          </cell>
          <cell r="Q46">
            <v>3.5</v>
          </cell>
          <cell r="R46">
            <v>1</v>
          </cell>
          <cell r="S46">
            <v>3</v>
          </cell>
          <cell r="T46">
            <v>1</v>
          </cell>
          <cell r="U46">
            <v>2.5</v>
          </cell>
          <cell r="V46">
            <v>0</v>
          </cell>
          <cell r="W46">
            <v>-16.666666666666664</v>
          </cell>
          <cell r="X46">
            <v>-37.500000000000007</v>
          </cell>
          <cell r="Y46">
            <v>-28.571428571428569</v>
          </cell>
          <cell r="Z46">
            <v>-50</v>
          </cell>
          <cell r="AA46">
            <v>-16.666666666666664</v>
          </cell>
          <cell r="AB46">
            <v>-50</v>
          </cell>
          <cell r="AC46">
            <v>-16.666666666666664</v>
          </cell>
        </row>
        <row r="47">
          <cell r="A47" t="str">
            <v>Ogórki krótkie</v>
          </cell>
          <cell r="B47" t="str">
            <v>(puste)</v>
          </cell>
          <cell r="C47" t="str">
            <v>kg</v>
          </cell>
          <cell r="D47">
            <v>2</v>
          </cell>
          <cell r="E47">
            <v>3.6</v>
          </cell>
          <cell r="F47">
            <v>2.4</v>
          </cell>
          <cell r="G47">
            <v>3.6</v>
          </cell>
          <cell r="H47">
            <v>2</v>
          </cell>
          <cell r="I47">
            <v>3.6</v>
          </cell>
          <cell r="J47">
            <v>1.8</v>
          </cell>
          <cell r="K47">
            <v>3.6</v>
          </cell>
          <cell r="L47">
            <v>2</v>
          </cell>
          <cell r="M47">
            <v>3.4</v>
          </cell>
          <cell r="N47">
            <v>1.7</v>
          </cell>
          <cell r="O47">
            <v>3.4</v>
          </cell>
          <cell r="P47">
            <v>2</v>
          </cell>
          <cell r="Q47">
            <v>3.4</v>
          </cell>
          <cell r="R47">
            <v>1.2</v>
          </cell>
          <cell r="S47">
            <v>3.2</v>
          </cell>
          <cell r="T47">
            <v>1</v>
          </cell>
          <cell r="U47">
            <v>2.8</v>
          </cell>
          <cell r="V47">
            <v>-16.666666666666664</v>
          </cell>
          <cell r="W47">
            <v>-12.500000000000011</v>
          </cell>
          <cell r="X47">
            <v>-50</v>
          </cell>
          <cell r="Y47">
            <v>-17.647058823529417</v>
          </cell>
          <cell r="Z47">
            <v>-41.17647058823529</v>
          </cell>
          <cell r="AA47">
            <v>-17.647058823529417</v>
          </cell>
          <cell r="AB47">
            <v>-50</v>
          </cell>
          <cell r="AC47">
            <v>-17.647058823529417</v>
          </cell>
        </row>
        <row r="48">
          <cell r="A48" t="str">
            <v>Papryka czerwona</v>
          </cell>
          <cell r="B48" t="str">
            <v>(puste)</v>
          </cell>
          <cell r="C48" t="str">
            <v>kg</v>
          </cell>
          <cell r="D48">
            <v>9</v>
          </cell>
          <cell r="E48">
            <v>11</v>
          </cell>
          <cell r="F48">
            <v>9</v>
          </cell>
          <cell r="G48">
            <v>11</v>
          </cell>
          <cell r="H48">
            <v>9</v>
          </cell>
          <cell r="I48">
            <v>11</v>
          </cell>
          <cell r="J48">
            <v>8</v>
          </cell>
          <cell r="K48">
            <v>8</v>
          </cell>
          <cell r="L48">
            <v>11</v>
          </cell>
          <cell r="M48">
            <v>11</v>
          </cell>
          <cell r="N48">
            <v>10</v>
          </cell>
          <cell r="O48">
            <v>10</v>
          </cell>
          <cell r="P48">
            <v>6.85</v>
          </cell>
          <cell r="Q48">
            <v>9</v>
          </cell>
          <cell r="R48">
            <v>5</v>
          </cell>
          <cell r="S48">
            <v>8</v>
          </cell>
          <cell r="T48">
            <v>5</v>
          </cell>
          <cell r="U48">
            <v>7</v>
          </cell>
          <cell r="V48">
            <v>0</v>
          </cell>
          <cell r="W48">
            <v>-12.5</v>
          </cell>
          <cell r="X48">
            <v>-27.007299270072988</v>
          </cell>
          <cell r="Y48">
            <v>-22.222222222222221</v>
          </cell>
          <cell r="Z48">
            <v>-50</v>
          </cell>
          <cell r="AA48">
            <v>-30</v>
          </cell>
          <cell r="AB48">
            <v>-54.54545454545454</v>
          </cell>
          <cell r="AC48">
            <v>-36.363636363636367</v>
          </cell>
        </row>
        <row r="49">
          <cell r="A49" t="str">
            <v>Papryka zielona</v>
          </cell>
          <cell r="B49" t="str">
            <v>(puste)</v>
          </cell>
          <cell r="C49" t="str">
            <v>kg</v>
          </cell>
          <cell r="H49">
            <v>6</v>
          </cell>
          <cell r="I49">
            <v>8</v>
          </cell>
          <cell r="J49">
            <v>6</v>
          </cell>
          <cell r="K49">
            <v>8</v>
          </cell>
          <cell r="L49">
            <v>4.75</v>
          </cell>
          <cell r="M49">
            <v>6</v>
          </cell>
          <cell r="N49">
            <v>3.6</v>
          </cell>
          <cell r="O49">
            <v>6</v>
          </cell>
          <cell r="P49">
            <v>3</v>
          </cell>
          <cell r="Q49">
            <v>7</v>
          </cell>
          <cell r="R49">
            <v>2.5</v>
          </cell>
          <cell r="S49">
            <v>6</v>
          </cell>
          <cell r="T49">
            <v>3</v>
          </cell>
          <cell r="U49">
            <v>6</v>
          </cell>
          <cell r="V49">
            <v>20</v>
          </cell>
          <cell r="W49">
            <v>0</v>
          </cell>
          <cell r="X49">
            <v>0</v>
          </cell>
          <cell r="Y49">
            <v>-14.285714285714285</v>
          </cell>
          <cell r="Z49">
            <v>-16.666666666666668</v>
          </cell>
          <cell r="AA49">
            <v>0</v>
          </cell>
          <cell r="AB49">
            <v>-36.84210526315789</v>
          </cell>
          <cell r="AC49">
            <v>0</v>
          </cell>
        </row>
        <row r="50">
          <cell r="A50" t="str">
            <v>Papryka żółta</v>
          </cell>
          <cell r="B50" t="str">
            <v>(puste)</v>
          </cell>
          <cell r="C50" t="str">
            <v>kg</v>
          </cell>
          <cell r="D50">
            <v>9</v>
          </cell>
          <cell r="E50">
            <v>11</v>
          </cell>
          <cell r="F50">
            <v>9</v>
          </cell>
          <cell r="G50">
            <v>11</v>
          </cell>
          <cell r="H50">
            <v>9</v>
          </cell>
          <cell r="I50">
            <v>11</v>
          </cell>
          <cell r="J50">
            <v>8</v>
          </cell>
          <cell r="K50">
            <v>8</v>
          </cell>
          <cell r="L50">
            <v>7</v>
          </cell>
          <cell r="M50">
            <v>7</v>
          </cell>
          <cell r="N50">
            <v>6</v>
          </cell>
          <cell r="O50">
            <v>6</v>
          </cell>
          <cell r="P50">
            <v>5</v>
          </cell>
          <cell r="Q50">
            <v>9</v>
          </cell>
          <cell r="R50">
            <v>4</v>
          </cell>
          <cell r="S50">
            <v>8</v>
          </cell>
          <cell r="T50">
            <v>5</v>
          </cell>
          <cell r="U50">
            <v>7</v>
          </cell>
          <cell r="V50">
            <v>25</v>
          </cell>
          <cell r="W50">
            <v>-12.5</v>
          </cell>
          <cell r="X50">
            <v>0</v>
          </cell>
          <cell r="Y50">
            <v>-22.222222222222221</v>
          </cell>
          <cell r="Z50">
            <v>-16.666666666666664</v>
          </cell>
          <cell r="AA50">
            <v>16.666666666666664</v>
          </cell>
          <cell r="AB50">
            <v>-28.571428571428569</v>
          </cell>
          <cell r="AC50">
            <v>0</v>
          </cell>
        </row>
        <row r="51">
          <cell r="A51" t="str">
            <v>Pieczarki</v>
          </cell>
          <cell r="B51" t="str">
            <v>(puste)</v>
          </cell>
          <cell r="C51" t="str">
            <v>kg</v>
          </cell>
          <cell r="D51">
            <v>4.5</v>
          </cell>
          <cell r="E51">
            <v>7</v>
          </cell>
          <cell r="F51">
            <v>4.5</v>
          </cell>
          <cell r="G51">
            <v>7</v>
          </cell>
          <cell r="H51">
            <v>4.5</v>
          </cell>
          <cell r="I51">
            <v>7</v>
          </cell>
          <cell r="J51">
            <v>4.5</v>
          </cell>
          <cell r="K51">
            <v>7</v>
          </cell>
          <cell r="L51">
            <v>4</v>
          </cell>
          <cell r="M51">
            <v>7</v>
          </cell>
          <cell r="N51">
            <v>4</v>
          </cell>
          <cell r="O51">
            <v>7</v>
          </cell>
          <cell r="P51">
            <v>4</v>
          </cell>
          <cell r="Q51">
            <v>7</v>
          </cell>
          <cell r="R51">
            <v>4</v>
          </cell>
          <cell r="S51">
            <v>7</v>
          </cell>
          <cell r="T51">
            <v>4</v>
          </cell>
          <cell r="U51">
            <v>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A52" t="str">
            <v>Pietruszka</v>
          </cell>
          <cell r="B52" t="str">
            <v>(puste)</v>
          </cell>
          <cell r="C52" t="str">
            <v>kg</v>
          </cell>
          <cell r="D52">
            <v>2.8</v>
          </cell>
          <cell r="E52">
            <v>5</v>
          </cell>
          <cell r="F52">
            <v>2.8</v>
          </cell>
          <cell r="G52">
            <v>5</v>
          </cell>
          <cell r="H52">
            <v>2.8</v>
          </cell>
          <cell r="I52">
            <v>5</v>
          </cell>
          <cell r="J52">
            <v>2.8</v>
          </cell>
          <cell r="K52">
            <v>5</v>
          </cell>
          <cell r="L52">
            <v>2.8</v>
          </cell>
          <cell r="M52">
            <v>5</v>
          </cell>
          <cell r="N52">
            <v>2.8</v>
          </cell>
          <cell r="O52">
            <v>5</v>
          </cell>
          <cell r="P52">
            <v>2.8</v>
          </cell>
          <cell r="Q52">
            <v>5</v>
          </cell>
          <cell r="R52">
            <v>3.2</v>
          </cell>
          <cell r="S52">
            <v>6</v>
          </cell>
          <cell r="T52">
            <v>3.2</v>
          </cell>
          <cell r="U52">
            <v>7</v>
          </cell>
          <cell r="V52">
            <v>0</v>
          </cell>
          <cell r="W52">
            <v>16.666666666666664</v>
          </cell>
          <cell r="X52">
            <v>14.285714285714299</v>
          </cell>
          <cell r="Y52">
            <v>40</v>
          </cell>
          <cell r="Z52">
            <v>14.285714285714299</v>
          </cell>
          <cell r="AA52">
            <v>40</v>
          </cell>
          <cell r="AB52">
            <v>14.285714285714299</v>
          </cell>
          <cell r="AC52">
            <v>40</v>
          </cell>
        </row>
        <row r="53">
          <cell r="A53" t="str">
            <v>Pomidory</v>
          </cell>
          <cell r="B53" t="str">
            <v>(puste)</v>
          </cell>
          <cell r="C53" t="str">
            <v>kg</v>
          </cell>
          <cell r="D53">
            <v>2</v>
          </cell>
          <cell r="E53">
            <v>4.5</v>
          </cell>
          <cell r="F53">
            <v>2.5</v>
          </cell>
          <cell r="G53">
            <v>5</v>
          </cell>
          <cell r="H53">
            <v>2.6666666666666665</v>
          </cell>
          <cell r="I53">
            <v>4.333333333333333</v>
          </cell>
          <cell r="J53">
            <v>2.3333333333333335</v>
          </cell>
          <cell r="K53">
            <v>4</v>
          </cell>
          <cell r="L53">
            <v>2</v>
          </cell>
          <cell r="M53">
            <v>4</v>
          </cell>
          <cell r="N53">
            <v>2</v>
          </cell>
          <cell r="O53">
            <v>4.3</v>
          </cell>
          <cell r="P53">
            <v>2</v>
          </cell>
          <cell r="Q53">
            <v>4</v>
          </cell>
          <cell r="R53">
            <v>2.1666666666666665</v>
          </cell>
          <cell r="S53">
            <v>5</v>
          </cell>
          <cell r="T53">
            <v>1.7</v>
          </cell>
          <cell r="U53">
            <v>4</v>
          </cell>
          <cell r="V53">
            <v>-21.538461538461533</v>
          </cell>
          <cell r="W53">
            <v>-20</v>
          </cell>
          <cell r="X53">
            <v>-15.000000000000002</v>
          </cell>
          <cell r="Y53">
            <v>0</v>
          </cell>
          <cell r="Z53">
            <v>-15.000000000000002</v>
          </cell>
          <cell r="AA53">
            <v>-6.9767441860465071</v>
          </cell>
          <cell r="AB53">
            <v>-15.000000000000002</v>
          </cell>
          <cell r="AC53">
            <v>0</v>
          </cell>
        </row>
        <row r="54">
          <cell r="A54" t="str">
            <v>Pory</v>
          </cell>
          <cell r="B54" t="str">
            <v>(puste)</v>
          </cell>
          <cell r="C54" t="str">
            <v>szt.</v>
          </cell>
          <cell r="D54">
            <v>1.2</v>
          </cell>
          <cell r="E54">
            <v>1.8</v>
          </cell>
          <cell r="F54">
            <v>2.75</v>
          </cell>
          <cell r="G54">
            <v>5</v>
          </cell>
          <cell r="H54">
            <v>2.75</v>
          </cell>
          <cell r="I54">
            <v>4.5</v>
          </cell>
          <cell r="J54">
            <v>2</v>
          </cell>
          <cell r="K54">
            <v>4</v>
          </cell>
          <cell r="L54">
            <v>4</v>
          </cell>
          <cell r="M54">
            <v>4</v>
          </cell>
          <cell r="V54" t="e">
            <v>#DIV/0!</v>
          </cell>
          <cell r="W54" t="e">
            <v>#DIV/0!</v>
          </cell>
          <cell r="X54" t="e">
            <v>#DIV/0!</v>
          </cell>
          <cell r="Y54" t="e">
            <v>#DIV/0!</v>
          </cell>
          <cell r="Z54" t="e">
            <v>#DIV/0!</v>
          </cell>
          <cell r="AA54" t="e">
            <v>#DIV/0!</v>
          </cell>
          <cell r="AB54" t="e">
            <v>#DIV/0!</v>
          </cell>
          <cell r="AC54" t="e">
            <v>#DIV/0!</v>
          </cell>
        </row>
        <row r="55">
          <cell r="A55" t="str">
            <v>Pory młode</v>
          </cell>
          <cell r="B55" t="str">
            <v>(puste)</v>
          </cell>
          <cell r="C55" t="str">
            <v>kg</v>
          </cell>
          <cell r="D55">
            <v>2.75</v>
          </cell>
          <cell r="E55">
            <v>5</v>
          </cell>
          <cell r="F55">
            <v>2.75</v>
          </cell>
          <cell r="G55">
            <v>5</v>
          </cell>
          <cell r="H55">
            <v>2.75</v>
          </cell>
          <cell r="I55">
            <v>5</v>
          </cell>
          <cell r="J55">
            <v>2.75</v>
          </cell>
          <cell r="K55">
            <v>4.5</v>
          </cell>
          <cell r="L55">
            <v>0.6</v>
          </cell>
          <cell r="M55">
            <v>1.6</v>
          </cell>
          <cell r="N55">
            <v>0.8</v>
          </cell>
          <cell r="O55">
            <v>1.6</v>
          </cell>
          <cell r="P55">
            <v>0.8</v>
          </cell>
          <cell r="Q55">
            <v>1.5</v>
          </cell>
          <cell r="R55">
            <v>0.8</v>
          </cell>
          <cell r="S55">
            <v>1.5</v>
          </cell>
          <cell r="T55">
            <v>0.8</v>
          </cell>
          <cell r="U55">
            <v>1.5</v>
          </cell>
          <cell r="V55" t="e">
            <v>#DIV/0!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-100</v>
          </cell>
          <cell r="AA55">
            <v>-100</v>
          </cell>
          <cell r="AB55">
            <v>-100</v>
          </cell>
          <cell r="AC55">
            <v>-100</v>
          </cell>
        </row>
        <row r="56">
          <cell r="A56" t="str">
            <v xml:space="preserve">Pory młode </v>
          </cell>
          <cell r="B56" t="str">
            <v>(puste)</v>
          </cell>
          <cell r="C56" t="str">
            <v>szt.</v>
          </cell>
          <cell r="J56">
            <v>9</v>
          </cell>
          <cell r="K56">
            <v>10</v>
          </cell>
          <cell r="L56">
            <v>4</v>
          </cell>
          <cell r="M56">
            <v>10</v>
          </cell>
          <cell r="N56">
            <v>0.6</v>
          </cell>
          <cell r="O56">
            <v>1.6</v>
          </cell>
          <cell r="P56">
            <v>0.8</v>
          </cell>
          <cell r="Q56">
            <v>1.6</v>
          </cell>
          <cell r="R56">
            <v>0.8</v>
          </cell>
          <cell r="S56">
            <v>1.5</v>
          </cell>
          <cell r="T56">
            <v>0.8</v>
          </cell>
          <cell r="U56">
            <v>1.5</v>
          </cell>
          <cell r="V56">
            <v>0</v>
          </cell>
          <cell r="W56">
            <v>0</v>
          </cell>
          <cell r="X56">
            <v>0</v>
          </cell>
          <cell r="Y56">
            <v>-6.2500000000000053</v>
          </cell>
          <cell r="Z56">
            <v>33.33333333333335</v>
          </cell>
          <cell r="AA56">
            <v>-6.2500000000000053</v>
          </cell>
          <cell r="AB56" t="e">
            <v>#DIV/0!</v>
          </cell>
          <cell r="AC56" t="e">
            <v>#DIV/0!</v>
          </cell>
        </row>
        <row r="57">
          <cell r="A57" t="str">
            <v>Porzeczki czarne</v>
          </cell>
          <cell r="B57" t="str">
            <v>(puste)</v>
          </cell>
          <cell r="C57" t="str">
            <v>kg</v>
          </cell>
          <cell r="J57">
            <v>4</v>
          </cell>
          <cell r="K57">
            <v>7</v>
          </cell>
          <cell r="L57">
            <v>9</v>
          </cell>
          <cell r="M57">
            <v>10</v>
          </cell>
          <cell r="N57">
            <v>4</v>
          </cell>
          <cell r="O57">
            <v>10</v>
          </cell>
          <cell r="P57">
            <v>2.5</v>
          </cell>
          <cell r="Q57">
            <v>7</v>
          </cell>
          <cell r="R57">
            <v>1.5</v>
          </cell>
          <cell r="S57">
            <v>6</v>
          </cell>
          <cell r="T57">
            <v>1.5</v>
          </cell>
          <cell r="U57">
            <v>8</v>
          </cell>
          <cell r="V57">
            <v>0</v>
          </cell>
          <cell r="W57">
            <v>33.333333333333329</v>
          </cell>
          <cell r="X57">
            <v>-40</v>
          </cell>
          <cell r="Y57">
            <v>14.285714285714285</v>
          </cell>
          <cell r="Z57">
            <v>-62.5</v>
          </cell>
          <cell r="AA57">
            <v>-20</v>
          </cell>
          <cell r="AB57">
            <v>-83.333333333333343</v>
          </cell>
          <cell r="AC57">
            <v>-20</v>
          </cell>
        </row>
        <row r="58">
          <cell r="A58" t="str">
            <v>Porzeczki czerwone</v>
          </cell>
          <cell r="B58" t="str">
            <v>(puste)</v>
          </cell>
          <cell r="C58" t="str">
            <v>kg</v>
          </cell>
          <cell r="D58">
            <v>0.75</v>
          </cell>
          <cell r="E58">
            <v>1.6</v>
          </cell>
          <cell r="F58">
            <v>0.75</v>
          </cell>
          <cell r="G58">
            <v>1.6</v>
          </cell>
          <cell r="H58">
            <v>0.75</v>
          </cell>
          <cell r="I58">
            <v>1.4</v>
          </cell>
          <cell r="J58">
            <v>0.75</v>
          </cell>
          <cell r="K58">
            <v>1.4</v>
          </cell>
          <cell r="L58">
            <v>4</v>
          </cell>
          <cell r="M58">
            <v>7</v>
          </cell>
          <cell r="N58">
            <v>3</v>
          </cell>
          <cell r="O58">
            <v>7</v>
          </cell>
          <cell r="P58">
            <v>3</v>
          </cell>
          <cell r="Q58">
            <v>8</v>
          </cell>
          <cell r="R58">
            <v>2.5</v>
          </cell>
          <cell r="S58">
            <v>6</v>
          </cell>
          <cell r="T58">
            <v>3.5</v>
          </cell>
          <cell r="U58">
            <v>8</v>
          </cell>
          <cell r="V58">
            <v>40</v>
          </cell>
          <cell r="W58">
            <v>33.333333333333329</v>
          </cell>
          <cell r="X58">
            <v>16.666666666666664</v>
          </cell>
          <cell r="Y58">
            <v>0</v>
          </cell>
          <cell r="Z58">
            <v>16.666666666666664</v>
          </cell>
          <cell r="AA58">
            <v>14.285714285714285</v>
          </cell>
          <cell r="AB58">
            <v>-12.5</v>
          </cell>
          <cell r="AC58">
            <v>14.285714285714285</v>
          </cell>
        </row>
        <row r="59">
          <cell r="A59" t="str">
            <v>Rzodkiewka</v>
          </cell>
          <cell r="B59" t="str">
            <v>(puste)</v>
          </cell>
          <cell r="C59" t="str">
            <v>pęczek</v>
          </cell>
          <cell r="D59">
            <v>0.8</v>
          </cell>
          <cell r="E59">
            <v>1.6</v>
          </cell>
          <cell r="F59">
            <v>0.75</v>
          </cell>
          <cell r="G59">
            <v>1.6</v>
          </cell>
          <cell r="H59">
            <v>0.75</v>
          </cell>
          <cell r="I59">
            <v>1.6</v>
          </cell>
          <cell r="J59">
            <v>0.75</v>
          </cell>
          <cell r="K59">
            <v>1.4</v>
          </cell>
          <cell r="L59">
            <v>0.75</v>
          </cell>
          <cell r="M59">
            <v>1.4</v>
          </cell>
          <cell r="N59">
            <v>0.75</v>
          </cell>
          <cell r="O59">
            <v>1.4</v>
          </cell>
          <cell r="P59">
            <v>0.8</v>
          </cell>
          <cell r="Q59">
            <v>1.5</v>
          </cell>
          <cell r="R59">
            <v>0.8</v>
          </cell>
          <cell r="S59">
            <v>1.5</v>
          </cell>
          <cell r="T59">
            <v>0.75</v>
          </cell>
          <cell r="U59">
            <v>1.4</v>
          </cell>
          <cell r="V59">
            <v>-6.2500000000000053</v>
          </cell>
          <cell r="W59">
            <v>-6.6666666666666723</v>
          </cell>
          <cell r="X59">
            <v>-6.2500000000000053</v>
          </cell>
          <cell r="Y59">
            <v>-6.6666666666666723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A60" t="str">
            <v>Sałata</v>
          </cell>
          <cell r="B60" t="str">
            <v>(puste)</v>
          </cell>
          <cell r="C60" t="str">
            <v>szt.</v>
          </cell>
          <cell r="D60">
            <v>1.1666666666666667</v>
          </cell>
          <cell r="E60">
            <v>2</v>
          </cell>
          <cell r="F60">
            <v>1</v>
          </cell>
          <cell r="G60">
            <v>2</v>
          </cell>
          <cell r="H60">
            <v>1</v>
          </cell>
          <cell r="I60">
            <v>2</v>
          </cell>
          <cell r="J60">
            <v>1</v>
          </cell>
          <cell r="K60">
            <v>2</v>
          </cell>
          <cell r="L60">
            <v>1</v>
          </cell>
          <cell r="M60">
            <v>2</v>
          </cell>
          <cell r="N60">
            <v>1</v>
          </cell>
          <cell r="O60">
            <v>2</v>
          </cell>
          <cell r="P60">
            <v>1</v>
          </cell>
          <cell r="Q60">
            <v>2.2999999999999998</v>
          </cell>
          <cell r="R60">
            <v>1</v>
          </cell>
          <cell r="S60">
            <v>2</v>
          </cell>
          <cell r="T60">
            <v>1</v>
          </cell>
          <cell r="U60">
            <v>2</v>
          </cell>
          <cell r="V60">
            <v>0</v>
          </cell>
          <cell r="W60">
            <v>0</v>
          </cell>
          <cell r="X60">
            <v>0</v>
          </cell>
          <cell r="Y60">
            <v>-13.043478260869559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A61" t="str">
            <v>Selery</v>
          </cell>
          <cell r="B61" t="str">
            <v>(puste)</v>
          </cell>
          <cell r="C61" t="str">
            <v>kg</v>
          </cell>
          <cell r="D61">
            <v>2</v>
          </cell>
          <cell r="E61">
            <v>4</v>
          </cell>
          <cell r="F61">
            <v>2.4</v>
          </cell>
          <cell r="G61">
            <v>4</v>
          </cell>
          <cell r="H61">
            <v>2.4</v>
          </cell>
          <cell r="I61">
            <v>4</v>
          </cell>
          <cell r="J61">
            <v>2.6</v>
          </cell>
          <cell r="K61">
            <v>5</v>
          </cell>
          <cell r="L61">
            <v>1</v>
          </cell>
          <cell r="M61">
            <v>1.8</v>
          </cell>
          <cell r="N61">
            <v>1</v>
          </cell>
          <cell r="O61">
            <v>1.6</v>
          </cell>
          <cell r="P61">
            <v>1</v>
          </cell>
          <cell r="Q61">
            <v>1.5</v>
          </cell>
          <cell r="R61">
            <v>1</v>
          </cell>
          <cell r="S61">
            <v>1.6</v>
          </cell>
          <cell r="T61">
            <v>1</v>
          </cell>
          <cell r="U61">
            <v>1.5</v>
          </cell>
          <cell r="V61">
            <v>0</v>
          </cell>
          <cell r="W61">
            <v>-6.2500000000000053</v>
          </cell>
          <cell r="X61">
            <v>0</v>
          </cell>
          <cell r="Y61">
            <v>0</v>
          </cell>
          <cell r="Z61">
            <v>0</v>
          </cell>
          <cell r="AA61">
            <v>-6.2500000000000053</v>
          </cell>
          <cell r="AB61">
            <v>0</v>
          </cell>
          <cell r="AC61">
            <v>-16.666666666666668</v>
          </cell>
        </row>
        <row r="62">
          <cell r="A62" t="str">
            <v>Selery młode</v>
          </cell>
          <cell r="B62" t="str">
            <v>(puste)</v>
          </cell>
          <cell r="C62" t="str">
            <v>szt.</v>
          </cell>
          <cell r="N62">
            <v>1</v>
          </cell>
          <cell r="O62">
            <v>1.8</v>
          </cell>
          <cell r="P62">
            <v>1</v>
          </cell>
          <cell r="Q62">
            <v>1.6</v>
          </cell>
          <cell r="R62">
            <v>1</v>
          </cell>
          <cell r="S62">
            <v>1.5</v>
          </cell>
          <cell r="T62">
            <v>1</v>
          </cell>
          <cell r="U62">
            <v>1.6</v>
          </cell>
          <cell r="V62">
            <v>0</v>
          </cell>
          <cell r="W62">
            <v>6.6666666666666723</v>
          </cell>
          <cell r="X62">
            <v>0</v>
          </cell>
          <cell r="Y62">
            <v>0</v>
          </cell>
          <cell r="Z62">
            <v>0</v>
          </cell>
          <cell r="AA62">
            <v>-11.111111111111107</v>
          </cell>
          <cell r="AB62" t="e">
            <v>#DIV/0!</v>
          </cell>
          <cell r="AC62" t="e">
            <v>#DIV/0!</v>
          </cell>
        </row>
        <row r="63">
          <cell r="A63" t="str">
            <v>Śliwki</v>
          </cell>
          <cell r="B63" t="str">
            <v>(puste)</v>
          </cell>
          <cell r="C63" t="str">
            <v>kg</v>
          </cell>
          <cell r="D63">
            <v>3.5</v>
          </cell>
          <cell r="E63">
            <v>10</v>
          </cell>
          <cell r="F63">
            <v>3</v>
          </cell>
          <cell r="G63">
            <v>7.5</v>
          </cell>
          <cell r="H63">
            <v>3.5</v>
          </cell>
          <cell r="I63">
            <v>8</v>
          </cell>
          <cell r="J63">
            <v>4</v>
          </cell>
          <cell r="K63">
            <v>8.5</v>
          </cell>
          <cell r="L63">
            <v>6</v>
          </cell>
          <cell r="M63">
            <v>11.5</v>
          </cell>
          <cell r="N63">
            <v>5</v>
          </cell>
          <cell r="O63">
            <v>10</v>
          </cell>
          <cell r="P63">
            <v>5</v>
          </cell>
          <cell r="Q63">
            <v>8</v>
          </cell>
          <cell r="R63">
            <v>3</v>
          </cell>
          <cell r="S63">
            <v>5</v>
          </cell>
          <cell r="T63">
            <v>3</v>
          </cell>
          <cell r="U63">
            <v>6</v>
          </cell>
          <cell r="V63">
            <v>0</v>
          </cell>
          <cell r="W63">
            <v>20</v>
          </cell>
          <cell r="X63">
            <v>-40</v>
          </cell>
          <cell r="Y63">
            <v>-25</v>
          </cell>
          <cell r="Z63" t="e">
            <v>#DIV/0!</v>
          </cell>
          <cell r="AA63" t="e">
            <v>#DIV/0!</v>
          </cell>
          <cell r="AB63" t="e">
            <v>#DIV/0!</v>
          </cell>
          <cell r="AC63" t="e">
            <v>#DIV/0!</v>
          </cell>
        </row>
        <row r="64">
          <cell r="A64" t="str">
            <v>Truskawki</v>
          </cell>
          <cell r="B64" t="str">
            <v>(puste)</v>
          </cell>
          <cell r="C64" t="str">
            <v>kg</v>
          </cell>
          <cell r="D64">
            <v>4</v>
          </cell>
          <cell r="E64">
            <v>10</v>
          </cell>
          <cell r="F64">
            <v>3.5</v>
          </cell>
          <cell r="G64">
            <v>10</v>
          </cell>
          <cell r="H64">
            <v>3</v>
          </cell>
          <cell r="I64">
            <v>7.5</v>
          </cell>
          <cell r="J64">
            <v>3.5</v>
          </cell>
          <cell r="K64">
            <v>8</v>
          </cell>
          <cell r="L64">
            <v>6</v>
          </cell>
          <cell r="M64">
            <v>7</v>
          </cell>
          <cell r="N64">
            <v>5</v>
          </cell>
          <cell r="O64">
            <v>7</v>
          </cell>
          <cell r="P64">
            <v>5</v>
          </cell>
          <cell r="Q64">
            <v>8</v>
          </cell>
          <cell r="R64">
            <v>5</v>
          </cell>
          <cell r="S64">
            <v>15</v>
          </cell>
          <cell r="T64">
            <v>6</v>
          </cell>
          <cell r="U64">
            <v>14</v>
          </cell>
          <cell r="V64">
            <v>20</v>
          </cell>
          <cell r="W64">
            <v>-6.666666666666667</v>
          </cell>
          <cell r="X64">
            <v>20</v>
          </cell>
          <cell r="Y64">
            <v>75</v>
          </cell>
          <cell r="Z64">
            <v>20</v>
          </cell>
          <cell r="AA64">
            <v>100</v>
          </cell>
          <cell r="AB64">
            <v>0</v>
          </cell>
          <cell r="AC64">
            <v>100</v>
          </cell>
        </row>
        <row r="65">
          <cell r="A65" t="str">
            <v>Wiśnie</v>
          </cell>
          <cell r="B65" t="str">
            <v>(puste)</v>
          </cell>
          <cell r="C65" t="str">
            <v>kg</v>
          </cell>
          <cell r="D65">
            <v>0.4</v>
          </cell>
          <cell r="E65">
            <v>0.9</v>
          </cell>
          <cell r="F65">
            <v>0.33333333333333331</v>
          </cell>
          <cell r="G65">
            <v>1</v>
          </cell>
          <cell r="H65">
            <v>0.35</v>
          </cell>
          <cell r="I65">
            <v>0.93333333333333335</v>
          </cell>
          <cell r="J65">
            <v>0.4</v>
          </cell>
          <cell r="K65">
            <v>1</v>
          </cell>
          <cell r="L65">
            <v>0.46666666666666667</v>
          </cell>
          <cell r="M65">
            <v>0.93333333333333335</v>
          </cell>
          <cell r="N65">
            <v>6</v>
          </cell>
          <cell r="O65">
            <v>7</v>
          </cell>
          <cell r="P65">
            <v>5</v>
          </cell>
          <cell r="Q65">
            <v>7</v>
          </cell>
          <cell r="R65">
            <v>5</v>
          </cell>
          <cell r="S65">
            <v>8</v>
          </cell>
          <cell r="T65">
            <v>5</v>
          </cell>
          <cell r="U65">
            <v>15</v>
          </cell>
          <cell r="V65">
            <v>0</v>
          </cell>
          <cell r="W65">
            <v>87.5</v>
          </cell>
          <cell r="X65">
            <v>0</v>
          </cell>
          <cell r="Y65">
            <v>114.28571428571428</v>
          </cell>
          <cell r="Z65">
            <v>-16.666666666666664</v>
          </cell>
          <cell r="AA65">
            <v>114.28571428571428</v>
          </cell>
          <cell r="AB65" t="e">
            <v>#DIV/0!</v>
          </cell>
          <cell r="AC65" t="e">
            <v>#DIV/0!</v>
          </cell>
        </row>
        <row r="66">
          <cell r="A66" t="str">
            <v>Ziemniaki</v>
          </cell>
          <cell r="B66" t="str">
            <v>(puste)</v>
          </cell>
          <cell r="C66" t="str">
            <v>kg</v>
          </cell>
          <cell r="D66">
            <v>0.4</v>
          </cell>
          <cell r="E66">
            <v>1.0666666666666667</v>
          </cell>
          <cell r="F66">
            <v>0.4</v>
          </cell>
          <cell r="G66">
            <v>0.9</v>
          </cell>
          <cell r="H66">
            <v>0.33333333333333331</v>
          </cell>
          <cell r="I66">
            <v>1</v>
          </cell>
          <cell r="J66">
            <v>0.35</v>
          </cell>
          <cell r="K66">
            <v>0.93333333333333335</v>
          </cell>
          <cell r="L66">
            <v>0.4</v>
          </cell>
          <cell r="M66">
            <v>1</v>
          </cell>
          <cell r="N66">
            <v>0.46666666666666667</v>
          </cell>
          <cell r="O66">
            <v>0.93333333333333335</v>
          </cell>
          <cell r="P66">
            <v>0.3</v>
          </cell>
          <cell r="Q66">
            <v>0.93333333333333335</v>
          </cell>
          <cell r="R66">
            <v>0.33</v>
          </cell>
          <cell r="S66">
            <v>0.7</v>
          </cell>
          <cell r="T66">
            <v>0.38</v>
          </cell>
          <cell r="U66">
            <v>0.7</v>
          </cell>
          <cell r="V66">
            <v>15.151515151515147</v>
          </cell>
          <cell r="W66">
            <v>0</v>
          </cell>
          <cell r="X66">
            <v>26.666666666666671</v>
          </cell>
          <cell r="Y66">
            <v>-25.000000000000007</v>
          </cell>
          <cell r="Z66">
            <v>-18.571428571428573</v>
          </cell>
          <cell r="AA66">
            <v>-25.000000000000007</v>
          </cell>
          <cell r="AB66">
            <v>-5.0000000000000044</v>
          </cell>
          <cell r="AC66">
            <v>-30.000000000000004</v>
          </cell>
        </row>
        <row r="67">
          <cell r="A67" t="str">
            <v>Ziemniaki młode</v>
          </cell>
          <cell r="B67" t="str">
            <v>(puste)</v>
          </cell>
          <cell r="C67" t="str">
            <v>kg</v>
          </cell>
          <cell r="D67">
            <v>1.2666666666666666</v>
          </cell>
          <cell r="E67">
            <v>3</v>
          </cell>
          <cell r="F67">
            <v>1.0666666666666667</v>
          </cell>
          <cell r="G67">
            <v>2.5</v>
          </cell>
          <cell r="H67">
            <v>0.53333333333333333</v>
          </cell>
          <cell r="I67">
            <v>1.6</v>
          </cell>
          <cell r="J67">
            <v>0.46666666666666667</v>
          </cell>
          <cell r="K67">
            <v>1.3333333333333333</v>
          </cell>
          <cell r="L67">
            <v>0.4</v>
          </cell>
          <cell r="M67">
            <v>1.3</v>
          </cell>
          <cell r="N67">
            <v>0.46666666666666667</v>
          </cell>
          <cell r="O67">
            <v>1.2</v>
          </cell>
          <cell r="P67">
            <v>0.3</v>
          </cell>
          <cell r="Q67">
            <v>0.93333333333333335</v>
          </cell>
          <cell r="R67">
            <v>0.26666666666666666</v>
          </cell>
          <cell r="S67">
            <v>0.93333333333333335</v>
          </cell>
          <cell r="T67">
            <v>0.33333333333333331</v>
          </cell>
          <cell r="U67">
            <v>0.8</v>
          </cell>
          <cell r="V67">
            <v>24.999999999999993</v>
          </cell>
          <cell r="W67">
            <v>-14.285714285714283</v>
          </cell>
          <cell r="X67">
            <v>11.111111111111109</v>
          </cell>
          <cell r="Y67">
            <v>-14.285714285714283</v>
          </cell>
          <cell r="Z67">
            <v>-28.571428571428577</v>
          </cell>
          <cell r="AA67">
            <v>-33.333333333333329</v>
          </cell>
          <cell r="AB67">
            <v>-16.666666666666679</v>
          </cell>
          <cell r="AC67">
            <v>-38.46153846153846</v>
          </cell>
        </row>
        <row r="86"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  <cell r="AC86" t="e">
            <v>#DIV/0!</v>
          </cell>
        </row>
        <row r="87">
          <cell r="D87" t="str">
            <v>DataNotow</v>
          </cell>
          <cell r="E87" t="str">
            <v>Dane</v>
          </cell>
          <cell r="V87" t="e">
            <v>#DIV/0!</v>
          </cell>
          <cell r="W87" t="e">
            <v>#DIV/0!</v>
          </cell>
          <cell r="X87" t="e">
            <v>#DIV/0!</v>
          </cell>
          <cell r="Y87" t="e">
            <v>#DIV/0!</v>
          </cell>
          <cell r="Z87" t="e">
            <v>#DIV/0!</v>
          </cell>
          <cell r="AA87" t="e">
            <v>#DIV/0!</v>
          </cell>
          <cell r="AB87" t="e">
            <v>#DIV/0!</v>
          </cell>
          <cell r="AC87" t="e">
            <v>#DIV/0!</v>
          </cell>
        </row>
        <row r="88">
          <cell r="D88" t="str">
            <v>DataNotow</v>
          </cell>
          <cell r="E88" t="str">
            <v>Dane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B88" t="e">
            <v>#DIV/0!</v>
          </cell>
          <cell r="AC88" t="e">
            <v>#DIV/0!</v>
          </cell>
        </row>
        <row r="89">
          <cell r="D89" t="str">
            <v>DataNotow</v>
          </cell>
          <cell r="E89" t="str">
            <v>Dane</v>
          </cell>
          <cell r="V89" t="e">
            <v>#DIV/0!</v>
          </cell>
          <cell r="W89" t="e">
            <v>#DIV/0!</v>
          </cell>
          <cell r="X89" t="e">
            <v>#DIV/0!</v>
          </cell>
          <cell r="Y89" t="e">
            <v>#DIV/0!</v>
          </cell>
          <cell r="Z89" t="e">
            <v>#DIV/0!</v>
          </cell>
          <cell r="AA89" t="e">
            <v>#DIV/0!</v>
          </cell>
          <cell r="AB89" t="e">
            <v>#DIV/0!</v>
          </cell>
          <cell r="AC89" t="e">
            <v>#DIV/0!</v>
          </cell>
        </row>
        <row r="90">
          <cell r="D90" t="str">
            <v>DataNotow</v>
          </cell>
          <cell r="E90" t="str">
            <v>Dane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B90" t="e">
            <v>#DIV/0!</v>
          </cell>
          <cell r="AC90" t="e">
            <v>#DIV/0!</v>
          </cell>
        </row>
        <row r="91">
          <cell r="D91" t="str">
            <v>DataNotow</v>
          </cell>
          <cell r="E91" t="str">
            <v>Dane</v>
          </cell>
          <cell r="V91" t="e">
            <v>#DIV/0!</v>
          </cell>
          <cell r="W91" t="e">
            <v>#DIV/0!</v>
          </cell>
          <cell r="X91" t="e">
            <v>#DIV/0!</v>
          </cell>
          <cell r="Y91" t="e">
            <v>#DIV/0!</v>
          </cell>
          <cell r="Z91" t="e">
            <v>#DIV/0!</v>
          </cell>
          <cell r="AA91" t="e">
            <v>#DIV/0!</v>
          </cell>
          <cell r="AB91" t="e">
            <v>#DIV/0!</v>
          </cell>
          <cell r="AC91" t="e">
            <v>#DIV/0!</v>
          </cell>
        </row>
        <row r="92">
          <cell r="A92" t="str">
            <v>Produkt</v>
          </cell>
          <cell r="D92" t="str">
            <v>DataNotow</v>
          </cell>
          <cell r="E92" t="str">
            <v>Dane</v>
          </cell>
          <cell r="F92">
            <v>42900</v>
          </cell>
          <cell r="H92">
            <v>42908</v>
          </cell>
          <cell r="J92">
            <v>42915</v>
          </cell>
          <cell r="L92">
            <v>42922</v>
          </cell>
          <cell r="N92">
            <v>42929</v>
          </cell>
          <cell r="P92">
            <v>42936</v>
          </cell>
          <cell r="R92">
            <v>42943</v>
          </cell>
          <cell r="T92">
            <v>42950</v>
          </cell>
          <cell r="V92" t="e">
            <v>#DIV/0!</v>
          </cell>
          <cell r="W92" t="e">
            <v>#DIV/0!</v>
          </cell>
          <cell r="X92" t="e">
            <v>#DIV/0!</v>
          </cell>
          <cell r="Y92" t="e">
            <v>#DIV/0!</v>
          </cell>
          <cell r="Z92" t="e">
            <v>#DIV/0!</v>
          </cell>
          <cell r="AA92" t="e">
            <v>#DIV/0!</v>
          </cell>
          <cell r="AB92" t="e">
            <v>#DIV/0!</v>
          </cell>
          <cell r="AC92" t="e">
            <v>#DIV/0!</v>
          </cell>
        </row>
        <row r="93">
          <cell r="B93" t="str">
            <v>Odmiany</v>
          </cell>
          <cell r="C93" t="str">
            <v>Jednostka</v>
          </cell>
          <cell r="D93" t="str">
            <v>DataNotow</v>
          </cell>
          <cell r="E93" t="str">
            <v>Dane</v>
          </cell>
          <cell r="F93" t="str">
            <v>Min: CenaMin/jedn</v>
          </cell>
          <cell r="G93" t="str">
            <v>Max: CenaMax/jedn</v>
          </cell>
          <cell r="H93" t="str">
            <v>Min: CenaMin/jedn</v>
          </cell>
          <cell r="I93" t="str">
            <v>Max: CenaMax/jedn</v>
          </cell>
          <cell r="J93" t="str">
            <v>Min: CenaMin/jedn</v>
          </cell>
          <cell r="K93" t="str">
            <v>Max: CenaMax/jedn</v>
          </cell>
          <cell r="L93" t="str">
            <v>Min: CenaMin/jedn</v>
          </cell>
          <cell r="M93" t="str">
            <v>Max: CenaMax/jedn</v>
          </cell>
          <cell r="N93" t="str">
            <v>Min: CenaMin/jedn</v>
          </cell>
          <cell r="O93" t="str">
            <v>Max: CenaMax/jedn</v>
          </cell>
          <cell r="P93" t="str">
            <v>Min: CenaMin/jedn</v>
          </cell>
          <cell r="Q93" t="str">
            <v>Max: CenaMax/jedn</v>
          </cell>
          <cell r="R93" t="str">
            <v>Min: CenaMin/jedn</v>
          </cell>
          <cell r="S93" t="str">
            <v>Max: CenaMax/jedn</v>
          </cell>
          <cell r="T93" t="str">
            <v>Min: CenaMin/jedn</v>
          </cell>
          <cell r="U93" t="str">
            <v>Max: CenaMax/jedn</v>
          </cell>
          <cell r="V93" t="e">
            <v>#DIV/0!</v>
          </cell>
          <cell r="W93" t="e">
            <v>#DIV/0!</v>
          </cell>
          <cell r="X93" t="e">
            <v>#DIV/0!</v>
          </cell>
          <cell r="Y93" t="e">
            <v>#DIV/0!</v>
          </cell>
          <cell r="Z93" t="e">
            <v>#DIV/0!</v>
          </cell>
          <cell r="AA93" t="e">
            <v>#DIV/0!</v>
          </cell>
          <cell r="AB93" t="e">
            <v>#DIV/0!</v>
          </cell>
          <cell r="AC93" t="e">
            <v>#DIV/0!</v>
          </cell>
        </row>
        <row r="94">
          <cell r="A94" t="str">
            <v>Produkt</v>
          </cell>
          <cell r="D94">
            <v>42887</v>
          </cell>
          <cell r="E94">
            <v>11</v>
          </cell>
          <cell r="F94">
            <v>42894</v>
          </cell>
          <cell r="G94">
            <v>10</v>
          </cell>
          <cell r="H94">
            <v>42900</v>
          </cell>
          <cell r="I94">
            <v>10</v>
          </cell>
          <cell r="J94">
            <v>42908</v>
          </cell>
          <cell r="K94">
            <v>10</v>
          </cell>
          <cell r="L94">
            <v>42915</v>
          </cell>
          <cell r="M94">
            <v>10</v>
          </cell>
          <cell r="N94">
            <v>42922</v>
          </cell>
          <cell r="O94">
            <v>10</v>
          </cell>
          <cell r="P94">
            <v>42929</v>
          </cell>
          <cell r="Q94">
            <v>10</v>
          </cell>
          <cell r="R94">
            <v>42936</v>
          </cell>
          <cell r="S94">
            <v>10</v>
          </cell>
          <cell r="T94">
            <v>42943</v>
          </cell>
          <cell r="U94">
            <v>10</v>
          </cell>
          <cell r="V94">
            <v>1.6303335196571643E-2</v>
          </cell>
          <cell r="W94" t="e">
            <v>#DIV/0!</v>
          </cell>
          <cell r="X94">
            <v>3.2611987234736427E-2</v>
          </cell>
          <cell r="Y94" t="e">
            <v>#DIV/0!</v>
          </cell>
          <cell r="Z94">
            <v>4.8925958715810069E-2</v>
          </cell>
          <cell r="AA94" t="e">
            <v>#DIV/0!</v>
          </cell>
          <cell r="AB94">
            <v>6.5245252242805543E-2</v>
          </cell>
          <cell r="AC94" t="e">
            <v>#DIV/0!</v>
          </cell>
        </row>
        <row r="95">
          <cell r="A95" t="str">
            <v>Arbuzy</v>
          </cell>
          <cell r="B95" t="str">
            <v>Odmiany</v>
          </cell>
          <cell r="C95" t="str">
            <v>Jednostka</v>
          </cell>
          <cell r="D95" t="str">
            <v>Min: CenaMin/jedn</v>
          </cell>
          <cell r="E95" t="str">
            <v>Max: CenaMax/jedn</v>
          </cell>
          <cell r="F95" t="str">
            <v>Min: CenaMin/jedn</v>
          </cell>
          <cell r="G95" t="str">
            <v>Max: CenaMax/jedn</v>
          </cell>
          <cell r="H95" t="str">
            <v>Min: CenaMin/jedn</v>
          </cell>
          <cell r="I95" t="str">
            <v>Max: CenaMax/jedn</v>
          </cell>
          <cell r="J95" t="str">
            <v>Min: CenaMin/jedn</v>
          </cell>
          <cell r="K95" t="str">
            <v>Max: CenaMax/jedn</v>
          </cell>
          <cell r="L95" t="str">
            <v>Min: CenaMin/jedn</v>
          </cell>
          <cell r="M95" t="str">
            <v>Max: CenaMax/jedn</v>
          </cell>
          <cell r="N95" t="str">
            <v>Min: CenaMin/jedn</v>
          </cell>
          <cell r="O95" t="str">
            <v>Max: CenaMax/jedn</v>
          </cell>
          <cell r="P95" t="str">
            <v>Min: CenaMin/jedn</v>
          </cell>
          <cell r="Q95" t="str">
            <v>Max: CenaMax/jedn</v>
          </cell>
          <cell r="R95" t="str">
            <v>Min: CenaMin/jedn</v>
          </cell>
          <cell r="S95" t="str">
            <v>Max: CenaMax/jedn</v>
          </cell>
          <cell r="T95" t="str">
            <v>Min: CenaMin/jedn</v>
          </cell>
          <cell r="U95" t="str">
            <v>Max: CenaMax/jedn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 t="e">
            <v>#VALUE!</v>
          </cell>
          <cell r="AA95" t="e">
            <v>#VALUE!</v>
          </cell>
          <cell r="AB95" t="e">
            <v>#VALUE!</v>
          </cell>
          <cell r="AC95" t="e">
            <v>#VALUE!</v>
          </cell>
        </row>
        <row r="96">
          <cell r="A96" t="str">
            <v>Ananasy</v>
          </cell>
          <cell r="B96" t="str">
            <v>(puste)</v>
          </cell>
          <cell r="C96" t="str">
            <v>kg</v>
          </cell>
          <cell r="D96">
            <v>3.5</v>
          </cell>
          <cell r="E96">
            <v>11</v>
          </cell>
          <cell r="F96">
            <v>3.5</v>
          </cell>
          <cell r="G96">
            <v>11</v>
          </cell>
          <cell r="H96">
            <v>3.5</v>
          </cell>
          <cell r="I96">
            <v>10</v>
          </cell>
          <cell r="J96">
            <v>3.5</v>
          </cell>
          <cell r="K96">
            <v>10</v>
          </cell>
          <cell r="L96">
            <v>3.5</v>
          </cell>
          <cell r="M96">
            <v>10</v>
          </cell>
          <cell r="N96">
            <v>3.5</v>
          </cell>
          <cell r="O96">
            <v>10</v>
          </cell>
          <cell r="P96">
            <v>3.5</v>
          </cell>
          <cell r="Q96">
            <v>10</v>
          </cell>
          <cell r="R96">
            <v>3.5</v>
          </cell>
          <cell r="S96">
            <v>10</v>
          </cell>
          <cell r="T96">
            <v>3.5</v>
          </cell>
          <cell r="U96">
            <v>10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A97" t="str">
            <v>Arbuzy</v>
          </cell>
          <cell r="B97" t="str">
            <v>(puste)</v>
          </cell>
          <cell r="C97" t="str">
            <v>kg</v>
          </cell>
          <cell r="D97">
            <v>4.5</v>
          </cell>
          <cell r="E97">
            <v>6.5</v>
          </cell>
          <cell r="F97">
            <v>2.2000000000000002</v>
          </cell>
          <cell r="G97">
            <v>3.5</v>
          </cell>
          <cell r="H97">
            <v>2</v>
          </cell>
          <cell r="I97">
            <v>4</v>
          </cell>
          <cell r="J97">
            <v>1.35</v>
          </cell>
          <cell r="K97">
            <v>4</v>
          </cell>
          <cell r="L97">
            <v>1.35</v>
          </cell>
          <cell r="M97">
            <v>2.2000000000000002</v>
          </cell>
          <cell r="N97">
            <v>1.35</v>
          </cell>
          <cell r="O97">
            <v>3.7</v>
          </cell>
          <cell r="P97">
            <v>0.85</v>
          </cell>
          <cell r="Q97">
            <v>3</v>
          </cell>
          <cell r="R97">
            <v>0.95</v>
          </cell>
          <cell r="S97">
            <v>3</v>
          </cell>
          <cell r="T97">
            <v>0.9</v>
          </cell>
          <cell r="U97">
            <v>3</v>
          </cell>
          <cell r="V97">
            <v>-5.2631578947368354</v>
          </cell>
          <cell r="W97">
            <v>0</v>
          </cell>
          <cell r="X97">
            <v>5.8823529411764763</v>
          </cell>
          <cell r="Y97">
            <v>0</v>
          </cell>
          <cell r="Z97">
            <v>-33.333333333333336</v>
          </cell>
          <cell r="AA97">
            <v>-18.918918918918923</v>
          </cell>
          <cell r="AB97">
            <v>-33.333333333333336</v>
          </cell>
          <cell r="AC97">
            <v>36.363636363636353</v>
          </cell>
        </row>
        <row r="98">
          <cell r="A98" t="str">
            <v>Banany</v>
          </cell>
          <cell r="B98" t="str">
            <v>(puste)</v>
          </cell>
          <cell r="C98" t="str">
            <v>kg</v>
          </cell>
          <cell r="D98">
            <v>4.22</v>
          </cell>
          <cell r="E98">
            <v>5.833333333333333</v>
          </cell>
          <cell r="F98">
            <v>4</v>
          </cell>
          <cell r="G98">
            <v>5.833333333333333</v>
          </cell>
          <cell r="H98">
            <v>4</v>
          </cell>
          <cell r="I98">
            <v>5.5</v>
          </cell>
          <cell r="J98">
            <v>4</v>
          </cell>
          <cell r="K98">
            <v>5.4444444444444446</v>
          </cell>
          <cell r="L98">
            <v>3.4</v>
          </cell>
          <cell r="M98">
            <v>5.4</v>
          </cell>
          <cell r="N98">
            <v>3.1111111111111112</v>
          </cell>
          <cell r="O98">
            <v>5.2222222222222223</v>
          </cell>
          <cell r="P98">
            <v>3.4444444444444446</v>
          </cell>
          <cell r="Q98">
            <v>5</v>
          </cell>
          <cell r="R98">
            <v>3</v>
          </cell>
          <cell r="S98">
            <v>5</v>
          </cell>
          <cell r="T98">
            <v>0.15333333333333332</v>
          </cell>
          <cell r="U98">
            <v>4.8</v>
          </cell>
          <cell r="V98">
            <v>-94.888888888888886</v>
          </cell>
          <cell r="W98">
            <v>-4.0000000000000036</v>
          </cell>
          <cell r="X98">
            <v>-95.548387096774192</v>
          </cell>
          <cell r="Y98">
            <v>-4.0000000000000036</v>
          </cell>
          <cell r="Z98">
            <v>-95.071428571428569</v>
          </cell>
          <cell r="AA98">
            <v>-8.0851063829787275</v>
          </cell>
          <cell r="AB98">
            <v>-95.490196078431381</v>
          </cell>
          <cell r="AC98">
            <v>-11.11111111111112</v>
          </cell>
        </row>
        <row r="99">
          <cell r="A99" t="str">
            <v>Brzoskwinie</v>
          </cell>
          <cell r="B99" t="str">
            <v>(puste)</v>
          </cell>
          <cell r="C99" t="str">
            <v>kg</v>
          </cell>
          <cell r="D99">
            <v>4.75</v>
          </cell>
          <cell r="E99">
            <v>6.5</v>
          </cell>
          <cell r="F99">
            <v>15</v>
          </cell>
          <cell r="G99">
            <v>16</v>
          </cell>
          <cell r="H99">
            <v>4.2</v>
          </cell>
          <cell r="I99">
            <v>6.5</v>
          </cell>
          <cell r="J99">
            <v>3.75</v>
          </cell>
          <cell r="K99">
            <v>6</v>
          </cell>
          <cell r="L99">
            <v>3</v>
          </cell>
          <cell r="M99">
            <v>5.5</v>
          </cell>
          <cell r="N99">
            <v>3</v>
          </cell>
          <cell r="O99">
            <v>5</v>
          </cell>
          <cell r="P99">
            <v>3</v>
          </cell>
          <cell r="Q99">
            <v>5</v>
          </cell>
          <cell r="R99">
            <v>2.8</v>
          </cell>
          <cell r="S99">
            <v>5</v>
          </cell>
          <cell r="T99">
            <v>2</v>
          </cell>
          <cell r="U99">
            <v>4.5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B99" t="e">
            <v>#DIV/0!</v>
          </cell>
          <cell r="AC99" t="e">
            <v>#DIV/0!</v>
          </cell>
        </row>
        <row r="100">
          <cell r="A100" t="str">
            <v>Cytryny</v>
          </cell>
          <cell r="B100" t="str">
            <v>(puste)</v>
          </cell>
          <cell r="C100" t="str">
            <v>kg</v>
          </cell>
          <cell r="D100">
            <v>6</v>
          </cell>
          <cell r="E100">
            <v>8.3000000000000007</v>
          </cell>
          <cell r="F100">
            <v>5</v>
          </cell>
          <cell r="G100">
            <v>9</v>
          </cell>
          <cell r="H100">
            <v>6</v>
          </cell>
          <cell r="I100">
            <v>9</v>
          </cell>
          <cell r="J100">
            <v>6</v>
          </cell>
          <cell r="K100">
            <v>9</v>
          </cell>
          <cell r="L100">
            <v>6</v>
          </cell>
          <cell r="M100">
            <v>9</v>
          </cell>
          <cell r="N100">
            <v>6</v>
          </cell>
          <cell r="O100">
            <v>9</v>
          </cell>
          <cell r="P100">
            <v>6</v>
          </cell>
          <cell r="Q100">
            <v>9</v>
          </cell>
          <cell r="R100">
            <v>6</v>
          </cell>
          <cell r="S100">
            <v>9</v>
          </cell>
          <cell r="T100">
            <v>5.6</v>
          </cell>
          <cell r="U100">
            <v>9</v>
          </cell>
          <cell r="V100">
            <v>-6.6666666666666723</v>
          </cell>
          <cell r="W100">
            <v>0</v>
          </cell>
          <cell r="X100">
            <v>-6.6666666666666723</v>
          </cell>
          <cell r="Y100">
            <v>0</v>
          </cell>
          <cell r="Z100">
            <v>-6.6666666666666723</v>
          </cell>
          <cell r="AA100">
            <v>0</v>
          </cell>
          <cell r="AB100">
            <v>-6.6666666666666723</v>
          </cell>
          <cell r="AC100">
            <v>0</v>
          </cell>
        </row>
        <row r="101">
          <cell r="A101" t="str">
            <v>Czereśnie</v>
          </cell>
          <cell r="B101" t="str">
            <v>(puste)</v>
          </cell>
          <cell r="C101" t="str">
            <v>kg</v>
          </cell>
          <cell r="D101">
            <v>5.2</v>
          </cell>
          <cell r="E101">
            <v>9</v>
          </cell>
          <cell r="F101">
            <v>5.2</v>
          </cell>
          <cell r="G101">
            <v>9</v>
          </cell>
          <cell r="H101">
            <v>15</v>
          </cell>
          <cell r="I101">
            <v>16</v>
          </cell>
          <cell r="J101">
            <v>5</v>
          </cell>
          <cell r="K101">
            <v>9</v>
          </cell>
          <cell r="L101">
            <v>5</v>
          </cell>
          <cell r="M101">
            <v>9</v>
          </cell>
          <cell r="N101">
            <v>5</v>
          </cell>
          <cell r="O101">
            <v>9</v>
          </cell>
          <cell r="P101">
            <v>6</v>
          </cell>
          <cell r="Q101">
            <v>8</v>
          </cell>
          <cell r="R101">
            <v>5</v>
          </cell>
          <cell r="S101">
            <v>7.8571428571428568</v>
          </cell>
          <cell r="T101">
            <v>5</v>
          </cell>
          <cell r="U101">
            <v>7.8571428571428568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B101" t="e">
            <v>#DIV/0!</v>
          </cell>
          <cell r="AC101" t="e">
            <v>#DIV/0!</v>
          </cell>
        </row>
        <row r="102">
          <cell r="A102" t="str">
            <v>Czosnek</v>
          </cell>
          <cell r="B102" t="str">
            <v>(puste)</v>
          </cell>
          <cell r="C102" t="str">
            <v>kg</v>
          </cell>
          <cell r="D102">
            <v>5.2</v>
          </cell>
          <cell r="E102">
            <v>6</v>
          </cell>
          <cell r="F102">
            <v>5.2</v>
          </cell>
          <cell r="G102">
            <v>7</v>
          </cell>
          <cell r="H102">
            <v>5</v>
          </cell>
          <cell r="I102">
            <v>7</v>
          </cell>
          <cell r="J102">
            <v>5</v>
          </cell>
          <cell r="K102">
            <v>7</v>
          </cell>
          <cell r="L102">
            <v>4.5</v>
          </cell>
          <cell r="M102">
            <v>6.5</v>
          </cell>
          <cell r="N102">
            <v>5.2</v>
          </cell>
          <cell r="O102">
            <v>6.5</v>
          </cell>
          <cell r="P102">
            <v>4.2</v>
          </cell>
          <cell r="Q102">
            <v>7</v>
          </cell>
          <cell r="R102">
            <v>4.5</v>
          </cell>
          <cell r="S102">
            <v>8</v>
          </cell>
          <cell r="T102">
            <v>3.8</v>
          </cell>
          <cell r="U102">
            <v>6.5</v>
          </cell>
          <cell r="V102">
            <v>-15.555555555555559</v>
          </cell>
          <cell r="W102">
            <v>-18.75</v>
          </cell>
          <cell r="X102">
            <v>-9.5238095238095308</v>
          </cell>
          <cell r="Y102">
            <v>-7.1428571428571423</v>
          </cell>
          <cell r="Z102">
            <v>-26.923076923076927</v>
          </cell>
          <cell r="AA102">
            <v>0</v>
          </cell>
          <cell r="AB102">
            <v>-15.555555555555559</v>
          </cell>
          <cell r="AC102">
            <v>0</v>
          </cell>
        </row>
        <row r="103">
          <cell r="A103" t="str">
            <v>Grejpfruty</v>
          </cell>
          <cell r="B103" t="str">
            <v>(puste)</v>
          </cell>
          <cell r="C103" t="str">
            <v>kg</v>
          </cell>
          <cell r="D103">
            <v>5.2</v>
          </cell>
          <cell r="E103">
            <v>9</v>
          </cell>
          <cell r="F103">
            <v>5.2</v>
          </cell>
          <cell r="G103">
            <v>9</v>
          </cell>
          <cell r="H103">
            <v>5.2</v>
          </cell>
          <cell r="I103">
            <v>9</v>
          </cell>
          <cell r="J103">
            <v>5.2</v>
          </cell>
          <cell r="K103">
            <v>9</v>
          </cell>
          <cell r="L103">
            <v>5</v>
          </cell>
          <cell r="M103">
            <v>9</v>
          </cell>
          <cell r="N103">
            <v>5</v>
          </cell>
          <cell r="O103">
            <v>9</v>
          </cell>
          <cell r="P103">
            <v>5</v>
          </cell>
          <cell r="Q103">
            <v>9</v>
          </cell>
          <cell r="R103">
            <v>6</v>
          </cell>
          <cell r="S103">
            <v>8</v>
          </cell>
          <cell r="T103">
            <v>5</v>
          </cell>
          <cell r="U103">
            <v>7.8571428571428568</v>
          </cell>
          <cell r="V103">
            <v>-16.666666666666664</v>
          </cell>
          <cell r="W103">
            <v>-1.7857142857142905</v>
          </cell>
          <cell r="X103">
            <v>0</v>
          </cell>
          <cell r="Y103">
            <v>-12.698412698412703</v>
          </cell>
          <cell r="Z103">
            <v>0</v>
          </cell>
          <cell r="AA103">
            <v>-12.698412698412703</v>
          </cell>
          <cell r="AB103">
            <v>0</v>
          </cell>
          <cell r="AC103">
            <v>-12.698412698412703</v>
          </cell>
        </row>
        <row r="104">
          <cell r="A104" t="str">
            <v>Gruszki</v>
          </cell>
          <cell r="B104" t="str">
            <v>(puste)</v>
          </cell>
          <cell r="C104" t="str">
            <v>kg</v>
          </cell>
          <cell r="D104">
            <v>5.3</v>
          </cell>
          <cell r="E104">
            <v>6</v>
          </cell>
          <cell r="F104">
            <v>5.2</v>
          </cell>
          <cell r="G104">
            <v>6</v>
          </cell>
          <cell r="H104">
            <v>5.2</v>
          </cell>
          <cell r="I104">
            <v>7</v>
          </cell>
          <cell r="J104">
            <v>5</v>
          </cell>
          <cell r="K104">
            <v>7</v>
          </cell>
          <cell r="L104">
            <v>5</v>
          </cell>
          <cell r="M104">
            <v>7</v>
          </cell>
          <cell r="N104">
            <v>4.5</v>
          </cell>
          <cell r="O104">
            <v>6.5</v>
          </cell>
          <cell r="P104">
            <v>5.2</v>
          </cell>
          <cell r="Q104">
            <v>6.5</v>
          </cell>
          <cell r="R104">
            <v>4.2</v>
          </cell>
          <cell r="S104">
            <v>7</v>
          </cell>
          <cell r="T104">
            <v>4.5</v>
          </cell>
          <cell r="U104">
            <v>8</v>
          </cell>
          <cell r="V104" t="e">
            <v>#DIV/0!</v>
          </cell>
          <cell r="W104" t="e">
            <v>#DIV/0!</v>
          </cell>
          <cell r="X104" t="e">
            <v>#DIV/0!</v>
          </cell>
          <cell r="Y104" t="e">
            <v>#DIV/0!</v>
          </cell>
          <cell r="Z104" t="e">
            <v>#DIV/0!</v>
          </cell>
          <cell r="AA104" t="e">
            <v>#DIV/0!</v>
          </cell>
          <cell r="AB104" t="e">
            <v>#DIV/0!</v>
          </cell>
          <cell r="AC104" t="e">
            <v>#DIV/0!</v>
          </cell>
        </row>
        <row r="105">
          <cell r="A105" t="str">
            <v>Jabłka</v>
          </cell>
          <cell r="B105" t="str">
            <v>(puste)</v>
          </cell>
          <cell r="C105" t="str">
            <v>kg</v>
          </cell>
          <cell r="D105">
            <v>4</v>
          </cell>
          <cell r="E105">
            <v>6</v>
          </cell>
          <cell r="F105">
            <v>4</v>
          </cell>
          <cell r="G105">
            <v>6</v>
          </cell>
          <cell r="H105">
            <v>4</v>
          </cell>
          <cell r="I105">
            <v>6</v>
          </cell>
          <cell r="J105">
            <v>4</v>
          </cell>
          <cell r="K105">
            <v>6</v>
          </cell>
          <cell r="L105">
            <v>4</v>
          </cell>
          <cell r="M105">
            <v>6</v>
          </cell>
          <cell r="N105">
            <v>4</v>
          </cell>
          <cell r="O105">
            <v>6</v>
          </cell>
          <cell r="P105">
            <v>4</v>
          </cell>
          <cell r="Q105">
            <v>6</v>
          </cell>
          <cell r="R105">
            <v>4</v>
          </cell>
          <cell r="S105">
            <v>6</v>
          </cell>
          <cell r="T105">
            <v>4</v>
          </cell>
          <cell r="U105">
            <v>6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A106" t="str">
            <v>Kalafiory</v>
          </cell>
          <cell r="B106" t="str">
            <v>(puste)</v>
          </cell>
          <cell r="C106" t="str">
            <v>szt.</v>
          </cell>
          <cell r="D106">
            <v>4</v>
          </cell>
          <cell r="E106">
            <v>4</v>
          </cell>
          <cell r="F106">
            <v>4</v>
          </cell>
          <cell r="G106">
            <v>10</v>
          </cell>
          <cell r="H106">
            <v>5.6</v>
          </cell>
          <cell r="I106">
            <v>9</v>
          </cell>
          <cell r="J106">
            <v>4.8</v>
          </cell>
          <cell r="K106">
            <v>8</v>
          </cell>
          <cell r="L106">
            <v>5</v>
          </cell>
          <cell r="M106">
            <v>8</v>
          </cell>
          <cell r="N106">
            <v>5</v>
          </cell>
          <cell r="O106">
            <v>8</v>
          </cell>
          <cell r="P106">
            <v>5</v>
          </cell>
          <cell r="Q106">
            <v>8</v>
          </cell>
          <cell r="R106">
            <v>5</v>
          </cell>
          <cell r="S106">
            <v>8</v>
          </cell>
          <cell r="T106">
            <v>5</v>
          </cell>
          <cell r="U106">
            <v>8</v>
          </cell>
          <cell r="V106" t="e">
            <v>#DIV/0!</v>
          </cell>
          <cell r="W106" t="e">
            <v>#DIV/0!</v>
          </cell>
          <cell r="X106" t="e">
            <v>#DIV/0!</v>
          </cell>
          <cell r="Y106" t="e">
            <v>#DIV/0!</v>
          </cell>
          <cell r="Z106" t="e">
            <v>#DIV/0!</v>
          </cell>
          <cell r="AA106" t="e">
            <v>#DIV/0!</v>
          </cell>
          <cell r="AB106" t="e">
            <v>#DIV/0!</v>
          </cell>
          <cell r="AC106" t="e">
            <v>#DIV/0!</v>
          </cell>
        </row>
        <row r="107">
          <cell r="A107" t="str">
            <v>Maliny</v>
          </cell>
          <cell r="B107" t="str">
            <v>(puste)</v>
          </cell>
          <cell r="C107" t="str">
            <v>kg</v>
          </cell>
          <cell r="D107">
            <v>48</v>
          </cell>
          <cell r="E107">
            <v>52</v>
          </cell>
          <cell r="F107">
            <v>52</v>
          </cell>
          <cell r="G107">
            <v>56</v>
          </cell>
          <cell r="H107">
            <v>36</v>
          </cell>
          <cell r="I107">
            <v>40</v>
          </cell>
          <cell r="J107">
            <v>3</v>
          </cell>
          <cell r="K107">
            <v>6</v>
          </cell>
          <cell r="L107">
            <v>3.3</v>
          </cell>
          <cell r="M107">
            <v>5</v>
          </cell>
          <cell r="N107">
            <v>3</v>
          </cell>
          <cell r="O107">
            <v>5</v>
          </cell>
          <cell r="P107">
            <v>3</v>
          </cell>
          <cell r="Q107">
            <v>5.6</v>
          </cell>
          <cell r="R107">
            <v>2.8</v>
          </cell>
          <cell r="S107">
            <v>4.5999999999999996</v>
          </cell>
          <cell r="T107">
            <v>2.85</v>
          </cell>
          <cell r="U107">
            <v>4.5999999999999996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B107" t="e">
            <v>#DIV/0!</v>
          </cell>
          <cell r="AC107" t="e">
            <v>#DIV/0!</v>
          </cell>
        </row>
        <row r="108">
          <cell r="A108" t="str">
            <v>Mandarynki</v>
          </cell>
          <cell r="B108" t="str">
            <v>(puste)</v>
          </cell>
          <cell r="C108" t="str">
            <v>kg</v>
          </cell>
          <cell r="D108">
            <v>4</v>
          </cell>
          <cell r="E108">
            <v>8</v>
          </cell>
          <cell r="F108">
            <v>4</v>
          </cell>
          <cell r="G108">
            <v>8</v>
          </cell>
          <cell r="H108">
            <v>4</v>
          </cell>
          <cell r="I108">
            <v>8</v>
          </cell>
          <cell r="J108">
            <v>4</v>
          </cell>
          <cell r="K108">
            <v>8</v>
          </cell>
          <cell r="L108">
            <v>4</v>
          </cell>
          <cell r="M108">
            <v>10</v>
          </cell>
          <cell r="N108">
            <v>4</v>
          </cell>
          <cell r="O108">
            <v>10</v>
          </cell>
          <cell r="P108">
            <v>4</v>
          </cell>
          <cell r="Q108">
            <v>10</v>
          </cell>
          <cell r="R108">
            <v>4</v>
          </cell>
          <cell r="S108">
            <v>10</v>
          </cell>
          <cell r="T108">
            <v>4</v>
          </cell>
          <cell r="U108">
            <v>10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  <cell r="Z108" t="e">
            <v>#DIV/0!</v>
          </cell>
          <cell r="AA108" t="e">
            <v>#DIV/0!</v>
          </cell>
          <cell r="AB108" t="e">
            <v>#DIV/0!</v>
          </cell>
          <cell r="AC108" t="e">
            <v>#DIV/0!</v>
          </cell>
        </row>
        <row r="109">
          <cell r="A109" t="str">
            <v>Morele</v>
          </cell>
          <cell r="B109" t="str">
            <v>(puste)</v>
          </cell>
          <cell r="C109" t="str">
            <v>kg</v>
          </cell>
          <cell r="D109">
            <v>5</v>
          </cell>
          <cell r="E109">
            <v>9</v>
          </cell>
          <cell r="F109">
            <v>4.4000000000000004</v>
          </cell>
          <cell r="G109">
            <v>9</v>
          </cell>
          <cell r="H109">
            <v>4</v>
          </cell>
          <cell r="I109">
            <v>10</v>
          </cell>
          <cell r="J109">
            <v>5.6</v>
          </cell>
          <cell r="K109">
            <v>9</v>
          </cell>
          <cell r="L109">
            <v>4.8</v>
          </cell>
          <cell r="M109">
            <v>8</v>
          </cell>
          <cell r="N109">
            <v>5</v>
          </cell>
          <cell r="O109">
            <v>8</v>
          </cell>
          <cell r="P109">
            <v>5</v>
          </cell>
          <cell r="Q109">
            <v>8</v>
          </cell>
          <cell r="R109">
            <v>5</v>
          </cell>
          <cell r="S109">
            <v>8</v>
          </cell>
          <cell r="T109">
            <v>5</v>
          </cell>
          <cell r="U109">
            <v>8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4.1666666666666705</v>
          </cell>
          <cell r="AC109">
            <v>0</v>
          </cell>
        </row>
        <row r="110">
          <cell r="A110" t="str">
            <v>Nektarynki</v>
          </cell>
          <cell r="B110" t="str">
            <v>(puste)</v>
          </cell>
          <cell r="C110" t="str">
            <v>kg</v>
          </cell>
          <cell r="D110">
            <v>4</v>
          </cell>
          <cell r="E110">
            <v>7</v>
          </cell>
          <cell r="F110">
            <v>4.5</v>
          </cell>
          <cell r="G110">
            <v>7</v>
          </cell>
          <cell r="H110">
            <v>4</v>
          </cell>
          <cell r="I110">
            <v>7</v>
          </cell>
          <cell r="J110">
            <v>3.75</v>
          </cell>
          <cell r="K110">
            <v>7</v>
          </cell>
          <cell r="L110">
            <v>3</v>
          </cell>
          <cell r="M110">
            <v>6</v>
          </cell>
          <cell r="N110">
            <v>3.3</v>
          </cell>
          <cell r="O110">
            <v>5</v>
          </cell>
          <cell r="P110">
            <v>3</v>
          </cell>
          <cell r="Q110">
            <v>5</v>
          </cell>
          <cell r="R110">
            <v>3</v>
          </cell>
          <cell r="S110">
            <v>5.6</v>
          </cell>
          <cell r="T110">
            <v>2.8</v>
          </cell>
          <cell r="U110">
            <v>4.5999999999999996</v>
          </cell>
          <cell r="V110">
            <v>-6.6666666666666723</v>
          </cell>
          <cell r="W110">
            <v>-17.857142857142858</v>
          </cell>
          <cell r="X110">
            <v>-6.6666666666666723</v>
          </cell>
          <cell r="Y110">
            <v>-8.0000000000000071</v>
          </cell>
          <cell r="Z110">
            <v>-15.151515151515152</v>
          </cell>
          <cell r="AA110">
            <v>-8.0000000000000071</v>
          </cell>
          <cell r="AB110">
            <v>-6.6666666666666723</v>
          </cell>
          <cell r="AC110">
            <v>-23.333333333333339</v>
          </cell>
        </row>
        <row r="111">
          <cell r="A111" t="str">
            <v>Ogórki krótkie</v>
          </cell>
          <cell r="B111" t="str">
            <v>(puste)</v>
          </cell>
          <cell r="C111" t="str">
            <v>kg</v>
          </cell>
          <cell r="D111">
            <v>3.5</v>
          </cell>
          <cell r="E111">
            <v>4</v>
          </cell>
          <cell r="F111">
            <v>2.8</v>
          </cell>
          <cell r="G111">
            <v>3.2</v>
          </cell>
          <cell r="H111">
            <v>2.8</v>
          </cell>
          <cell r="I111">
            <v>3.2</v>
          </cell>
          <cell r="J111">
            <v>8</v>
          </cell>
          <cell r="K111">
            <v>12</v>
          </cell>
          <cell r="L111">
            <v>6</v>
          </cell>
          <cell r="M111">
            <v>12</v>
          </cell>
          <cell r="N111">
            <v>8</v>
          </cell>
          <cell r="O111">
            <v>11</v>
          </cell>
          <cell r="P111">
            <v>6.3</v>
          </cell>
          <cell r="Q111">
            <v>11</v>
          </cell>
          <cell r="R111">
            <v>6.3</v>
          </cell>
          <cell r="S111">
            <v>10</v>
          </cell>
          <cell r="T111">
            <v>4</v>
          </cell>
          <cell r="U111">
            <v>10</v>
          </cell>
          <cell r="V111" t="e">
            <v>#DIV/0!</v>
          </cell>
          <cell r="W111" t="e">
            <v>#DIV/0!</v>
          </cell>
          <cell r="X111" t="e">
            <v>#DIV/0!</v>
          </cell>
          <cell r="Y111" t="e">
            <v>#DIV/0!</v>
          </cell>
          <cell r="Z111" t="e">
            <v>#DIV/0!</v>
          </cell>
          <cell r="AA111" t="e">
            <v>#DIV/0!</v>
          </cell>
          <cell r="AB111" t="e">
            <v>#DIV/0!</v>
          </cell>
          <cell r="AC111" t="e">
            <v>#DIV/0!</v>
          </cell>
        </row>
        <row r="112">
          <cell r="A112" t="str">
            <v>Papryka czerwona</v>
          </cell>
          <cell r="B112" t="str">
            <v>(puste)</v>
          </cell>
          <cell r="C112" t="str">
            <v>kg</v>
          </cell>
          <cell r="D112">
            <v>5.5</v>
          </cell>
          <cell r="E112">
            <v>10</v>
          </cell>
          <cell r="F112">
            <v>7</v>
          </cell>
          <cell r="G112">
            <v>9.4</v>
          </cell>
          <cell r="H112">
            <v>7</v>
          </cell>
          <cell r="I112">
            <v>10</v>
          </cell>
          <cell r="J112">
            <v>7</v>
          </cell>
          <cell r="K112">
            <v>9</v>
          </cell>
          <cell r="L112">
            <v>9.6</v>
          </cell>
          <cell r="M112">
            <v>12</v>
          </cell>
          <cell r="N112">
            <v>8</v>
          </cell>
          <cell r="O112">
            <v>12</v>
          </cell>
          <cell r="P112">
            <v>8</v>
          </cell>
          <cell r="Q112">
            <v>10</v>
          </cell>
          <cell r="R112">
            <v>6.3</v>
          </cell>
          <cell r="S112">
            <v>10</v>
          </cell>
          <cell r="T112">
            <v>6</v>
          </cell>
          <cell r="U112">
            <v>7</v>
          </cell>
          <cell r="V112">
            <v>-4.7619047619047592</v>
          </cell>
          <cell r="W112">
            <v>-30</v>
          </cell>
          <cell r="X112">
            <v>-25</v>
          </cell>
          <cell r="Y112">
            <v>-30</v>
          </cell>
          <cell r="Z112">
            <v>-25</v>
          </cell>
          <cell r="AA112">
            <v>-41.666666666666671</v>
          </cell>
          <cell r="AB112">
            <v>-37.5</v>
          </cell>
          <cell r="AC112">
            <v>-41.666666666666671</v>
          </cell>
        </row>
        <row r="113">
          <cell r="A113" t="str">
            <v>Papryka zielona</v>
          </cell>
          <cell r="B113" t="str">
            <v>(puste)</v>
          </cell>
          <cell r="C113" t="str">
            <v>kg</v>
          </cell>
          <cell r="D113">
            <v>7</v>
          </cell>
          <cell r="E113">
            <v>10</v>
          </cell>
          <cell r="F113">
            <v>7</v>
          </cell>
          <cell r="G113">
            <v>10</v>
          </cell>
          <cell r="H113">
            <v>8</v>
          </cell>
          <cell r="I113">
            <v>10.5</v>
          </cell>
          <cell r="J113">
            <v>9</v>
          </cell>
          <cell r="K113">
            <v>12</v>
          </cell>
          <cell r="L113">
            <v>8</v>
          </cell>
          <cell r="M113">
            <v>11.4</v>
          </cell>
          <cell r="N113">
            <v>9</v>
          </cell>
          <cell r="O113">
            <v>11</v>
          </cell>
          <cell r="P113">
            <v>9.4</v>
          </cell>
          <cell r="Q113">
            <v>10</v>
          </cell>
          <cell r="R113">
            <v>9</v>
          </cell>
          <cell r="S113">
            <v>10</v>
          </cell>
          <cell r="T113">
            <v>9</v>
          </cell>
          <cell r="U113">
            <v>10</v>
          </cell>
          <cell r="V113" t="e">
            <v>#DIV/0!</v>
          </cell>
          <cell r="W113" t="e">
            <v>#DIV/0!</v>
          </cell>
          <cell r="X113" t="e">
            <v>#DIV/0!</v>
          </cell>
          <cell r="Y113" t="e">
            <v>#DIV/0!</v>
          </cell>
          <cell r="Z113" t="e">
            <v>#DIV/0!</v>
          </cell>
          <cell r="AA113" t="e">
            <v>#DIV/0!</v>
          </cell>
          <cell r="AB113">
            <v>-100</v>
          </cell>
          <cell r="AC113">
            <v>-100</v>
          </cell>
        </row>
        <row r="114">
          <cell r="A114" t="str">
            <v>Papryka żółta</v>
          </cell>
          <cell r="B114" t="str">
            <v>(puste)</v>
          </cell>
          <cell r="C114" t="str">
            <v>kg</v>
          </cell>
          <cell r="D114">
            <v>7</v>
          </cell>
          <cell r="E114">
            <v>10</v>
          </cell>
          <cell r="F114">
            <v>7</v>
          </cell>
          <cell r="G114">
            <v>10</v>
          </cell>
          <cell r="H114">
            <v>7</v>
          </cell>
          <cell r="I114">
            <v>10</v>
          </cell>
          <cell r="J114">
            <v>7</v>
          </cell>
          <cell r="K114">
            <v>9</v>
          </cell>
          <cell r="L114">
            <v>8</v>
          </cell>
          <cell r="M114">
            <v>12</v>
          </cell>
          <cell r="N114">
            <v>6</v>
          </cell>
          <cell r="O114">
            <v>12</v>
          </cell>
          <cell r="P114">
            <v>8</v>
          </cell>
          <cell r="Q114">
            <v>11</v>
          </cell>
          <cell r="R114">
            <v>2</v>
          </cell>
          <cell r="S114">
            <v>2.5</v>
          </cell>
          <cell r="T114">
            <v>6.3</v>
          </cell>
          <cell r="U114">
            <v>10</v>
          </cell>
          <cell r="V114">
            <v>-100</v>
          </cell>
          <cell r="W114">
            <v>-100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B114" t="e">
            <v>#DIV/0!</v>
          </cell>
          <cell r="AC114" t="e">
            <v>#DIV/0!</v>
          </cell>
        </row>
        <row r="115">
          <cell r="A115" t="str">
            <v>Pomarańcze</v>
          </cell>
          <cell r="B115" t="str">
            <v>(puste)</v>
          </cell>
          <cell r="C115" t="str">
            <v>kg</v>
          </cell>
          <cell r="D115">
            <v>3.6</v>
          </cell>
          <cell r="E115">
            <v>6</v>
          </cell>
          <cell r="F115">
            <v>3.6</v>
          </cell>
          <cell r="G115">
            <v>6</v>
          </cell>
          <cell r="H115">
            <v>3.75</v>
          </cell>
          <cell r="I115">
            <v>6</v>
          </cell>
          <cell r="J115">
            <v>3.75</v>
          </cell>
          <cell r="K115">
            <v>6</v>
          </cell>
          <cell r="L115">
            <v>3.6</v>
          </cell>
          <cell r="M115">
            <v>6</v>
          </cell>
          <cell r="N115">
            <v>3.75</v>
          </cell>
          <cell r="O115">
            <v>6</v>
          </cell>
          <cell r="P115">
            <v>4.5</v>
          </cell>
          <cell r="Q115">
            <v>6</v>
          </cell>
          <cell r="R115">
            <v>4.3</v>
          </cell>
          <cell r="S115">
            <v>6</v>
          </cell>
          <cell r="T115">
            <v>3.6</v>
          </cell>
          <cell r="U115">
            <v>6</v>
          </cell>
          <cell r="V115">
            <v>-16.279069767441857</v>
          </cell>
          <cell r="W115">
            <v>0</v>
          </cell>
          <cell r="X115">
            <v>-20</v>
          </cell>
          <cell r="Y115">
            <v>0</v>
          </cell>
          <cell r="Z115">
            <v>-3.9999999999999973</v>
          </cell>
          <cell r="AA115">
            <v>0</v>
          </cell>
          <cell r="AB115">
            <v>0</v>
          </cell>
          <cell r="AC115">
            <v>0</v>
          </cell>
        </row>
        <row r="116">
          <cell r="A116" t="str">
            <v>Pory</v>
          </cell>
          <cell r="B116" t="str">
            <v>(puste)</v>
          </cell>
          <cell r="C116" t="str">
            <v>kg</v>
          </cell>
          <cell r="D116">
            <v>3.8</v>
          </cell>
          <cell r="E116">
            <v>5</v>
          </cell>
          <cell r="F116">
            <v>4</v>
          </cell>
          <cell r="G116">
            <v>5</v>
          </cell>
          <cell r="H116">
            <v>4</v>
          </cell>
          <cell r="I116">
            <v>5</v>
          </cell>
          <cell r="J116">
            <v>4.5</v>
          </cell>
          <cell r="K116">
            <v>5</v>
          </cell>
          <cell r="L116">
            <v>4.5</v>
          </cell>
          <cell r="M116">
            <v>5</v>
          </cell>
          <cell r="N116">
            <v>4.5</v>
          </cell>
          <cell r="O116">
            <v>5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-100</v>
          </cell>
          <cell r="AA116">
            <v>-100</v>
          </cell>
          <cell r="AB116">
            <v>-100</v>
          </cell>
          <cell r="AC116">
            <v>-100</v>
          </cell>
        </row>
        <row r="117">
          <cell r="A117" t="str">
            <v>Sałata</v>
          </cell>
          <cell r="B117" t="str">
            <v>(puste)</v>
          </cell>
          <cell r="C117" t="str">
            <v>szt.</v>
          </cell>
          <cell r="D117">
            <v>0.7</v>
          </cell>
          <cell r="E117">
            <v>4</v>
          </cell>
          <cell r="F117">
            <v>0.7</v>
          </cell>
          <cell r="G117">
            <v>4</v>
          </cell>
          <cell r="H117">
            <v>0.7</v>
          </cell>
          <cell r="I117">
            <v>1</v>
          </cell>
          <cell r="J117">
            <v>6.666666666666667</v>
          </cell>
          <cell r="K117">
            <v>16</v>
          </cell>
          <cell r="L117">
            <v>6.666666666666667</v>
          </cell>
          <cell r="M117">
            <v>13</v>
          </cell>
          <cell r="N117">
            <v>1</v>
          </cell>
          <cell r="O117">
            <v>11.5</v>
          </cell>
          <cell r="P117">
            <v>5.4</v>
          </cell>
          <cell r="Q117">
            <v>11</v>
          </cell>
          <cell r="R117">
            <v>5.9</v>
          </cell>
          <cell r="S117">
            <v>10</v>
          </cell>
          <cell r="T117">
            <v>2</v>
          </cell>
          <cell r="U117">
            <v>2.5</v>
          </cell>
          <cell r="V117" t="e">
            <v>#DIV/0!</v>
          </cell>
          <cell r="W117" t="e">
            <v>#DIV/0!</v>
          </cell>
          <cell r="X117" t="e">
            <v>#DIV/0!</v>
          </cell>
          <cell r="Y117" t="e">
            <v>#DIV/0!</v>
          </cell>
          <cell r="Z117" t="e">
            <v>#DIV/0!</v>
          </cell>
          <cell r="AA117" t="e">
            <v>#DIV/0!</v>
          </cell>
          <cell r="AB117" t="e">
            <v>#DIV/0!</v>
          </cell>
          <cell r="AC117" t="e">
            <v>#DIV/0!</v>
          </cell>
        </row>
        <row r="118">
          <cell r="A118" t="str">
            <v>Sałata lodowa</v>
          </cell>
          <cell r="B118" t="str">
            <v>(puste)</v>
          </cell>
          <cell r="C118" t="str">
            <v>szt.</v>
          </cell>
          <cell r="D118">
            <v>2.5</v>
          </cell>
          <cell r="E118">
            <v>2.5</v>
          </cell>
          <cell r="F118">
            <v>1.5</v>
          </cell>
          <cell r="G118">
            <v>2.5</v>
          </cell>
          <cell r="H118">
            <v>1</v>
          </cell>
          <cell r="I118">
            <v>1.4</v>
          </cell>
          <cell r="J118">
            <v>0.6</v>
          </cell>
          <cell r="K118">
            <v>2.5</v>
          </cell>
          <cell r="L118">
            <v>0.6</v>
          </cell>
          <cell r="M118">
            <v>2.5</v>
          </cell>
          <cell r="N118">
            <v>0.6</v>
          </cell>
          <cell r="O118">
            <v>0.7</v>
          </cell>
          <cell r="P118">
            <v>0.7</v>
          </cell>
          <cell r="Q118">
            <v>2.5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B118" t="e">
            <v>#DIV/0!</v>
          </cell>
          <cell r="AC118" t="e">
            <v>#DIV/0!</v>
          </cell>
        </row>
        <row r="119">
          <cell r="A119" t="str">
            <v>Śliwki</v>
          </cell>
          <cell r="B119" t="str">
            <v>(puste)</v>
          </cell>
          <cell r="C119" t="str">
            <v>kg</v>
          </cell>
          <cell r="D119">
            <v>4</v>
          </cell>
          <cell r="E119">
            <v>11</v>
          </cell>
          <cell r="F119">
            <v>4</v>
          </cell>
          <cell r="G119">
            <v>11</v>
          </cell>
          <cell r="H119">
            <v>4</v>
          </cell>
          <cell r="I119">
            <v>11</v>
          </cell>
          <cell r="J119">
            <v>4</v>
          </cell>
          <cell r="K119">
            <v>9</v>
          </cell>
          <cell r="L119">
            <v>4</v>
          </cell>
          <cell r="M119">
            <v>9.5</v>
          </cell>
          <cell r="N119">
            <v>4</v>
          </cell>
          <cell r="O119">
            <v>7.5</v>
          </cell>
          <cell r="P119">
            <v>4</v>
          </cell>
          <cell r="Q119">
            <v>8</v>
          </cell>
          <cell r="R119">
            <v>4</v>
          </cell>
          <cell r="S119">
            <v>7.5</v>
          </cell>
          <cell r="T119">
            <v>3.3</v>
          </cell>
          <cell r="U119">
            <v>7</v>
          </cell>
          <cell r="V119">
            <v>-17.500000000000004</v>
          </cell>
          <cell r="W119">
            <v>-6.666666666666667</v>
          </cell>
          <cell r="X119">
            <v>-17.500000000000004</v>
          </cell>
          <cell r="Y119">
            <v>-12.5</v>
          </cell>
          <cell r="Z119">
            <v>-17.500000000000004</v>
          </cell>
          <cell r="AA119">
            <v>-6.666666666666667</v>
          </cell>
          <cell r="AB119">
            <v>-17.500000000000004</v>
          </cell>
          <cell r="AC119">
            <v>-26.315789473684209</v>
          </cell>
        </row>
        <row r="120">
          <cell r="A120" t="str">
            <v>Truskawki</v>
          </cell>
          <cell r="B120" t="str">
            <v>(puste)</v>
          </cell>
          <cell r="C120" t="str">
            <v>kg</v>
          </cell>
          <cell r="D120">
            <v>5</v>
          </cell>
          <cell r="E120">
            <v>13</v>
          </cell>
          <cell r="F120">
            <v>12</v>
          </cell>
          <cell r="G120">
            <v>13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B120" t="e">
            <v>#DIV/0!</v>
          </cell>
          <cell r="AC120" t="e">
            <v>#DIV/0!</v>
          </cell>
        </row>
        <row r="121">
          <cell r="A121" t="str">
            <v>Winogrona</v>
          </cell>
          <cell r="B121" t="str">
            <v>(puste)</v>
          </cell>
          <cell r="C121" t="str">
            <v>kg</v>
          </cell>
          <cell r="D121">
            <v>6</v>
          </cell>
          <cell r="E121">
            <v>12.222222222222221</v>
          </cell>
          <cell r="F121">
            <v>6</v>
          </cell>
          <cell r="G121">
            <v>19</v>
          </cell>
          <cell r="H121">
            <v>7.5</v>
          </cell>
          <cell r="I121">
            <v>19</v>
          </cell>
          <cell r="J121">
            <v>7.5</v>
          </cell>
          <cell r="K121">
            <v>19</v>
          </cell>
          <cell r="L121">
            <v>6.666666666666667</v>
          </cell>
          <cell r="M121">
            <v>16</v>
          </cell>
          <cell r="N121">
            <v>6.666666666666667</v>
          </cell>
          <cell r="O121">
            <v>13</v>
          </cell>
          <cell r="P121">
            <v>1</v>
          </cell>
          <cell r="Q121">
            <v>11.5</v>
          </cell>
          <cell r="R121">
            <v>5.4</v>
          </cell>
          <cell r="S121">
            <v>11</v>
          </cell>
          <cell r="T121">
            <v>5.9</v>
          </cell>
          <cell r="U121">
            <v>10</v>
          </cell>
          <cell r="V121">
            <v>9.2592592592592595</v>
          </cell>
          <cell r="W121">
            <v>-9.0909090909090917</v>
          </cell>
          <cell r="X121">
            <v>490.00000000000006</v>
          </cell>
          <cell r="Y121">
            <v>-13.043478260869565</v>
          </cell>
          <cell r="Z121">
            <v>-11.5</v>
          </cell>
          <cell r="AA121">
            <v>-23.076923076923077</v>
          </cell>
          <cell r="AB121">
            <v>-11.5</v>
          </cell>
          <cell r="AC121">
            <v>-37.5</v>
          </cell>
        </row>
        <row r="122">
          <cell r="A122" t="str">
            <v>Ziemniaki młode</v>
          </cell>
          <cell r="B122" t="str">
            <v>(puste)</v>
          </cell>
          <cell r="C122" t="str">
            <v>kg</v>
          </cell>
          <cell r="D122">
            <v>1.7</v>
          </cell>
          <cell r="E122">
            <v>2.5</v>
          </cell>
          <cell r="F122">
            <v>1.5</v>
          </cell>
          <cell r="G122">
            <v>2.5</v>
          </cell>
          <cell r="H122">
            <v>1.5</v>
          </cell>
          <cell r="I122">
            <v>2.5</v>
          </cell>
          <cell r="J122">
            <v>1</v>
          </cell>
          <cell r="K122">
            <v>1.4</v>
          </cell>
          <cell r="L122">
            <v>0.6</v>
          </cell>
          <cell r="M122">
            <v>2.5</v>
          </cell>
          <cell r="N122">
            <v>0.6</v>
          </cell>
          <cell r="O122">
            <v>2.5</v>
          </cell>
          <cell r="P122">
            <v>0.6</v>
          </cell>
          <cell r="Q122">
            <v>0.7</v>
          </cell>
          <cell r="R122">
            <v>0.7</v>
          </cell>
          <cell r="S122">
            <v>2.5</v>
          </cell>
          <cell r="V122">
            <v>-100</v>
          </cell>
          <cell r="W122">
            <v>-100</v>
          </cell>
          <cell r="X122">
            <v>-100</v>
          </cell>
          <cell r="Y122">
            <v>-100</v>
          </cell>
          <cell r="Z122">
            <v>-100</v>
          </cell>
          <cell r="AA122">
            <v>-100</v>
          </cell>
          <cell r="AB122">
            <v>-100</v>
          </cell>
          <cell r="AC122">
            <v>-100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187"/>
  <sheetViews>
    <sheetView showGridLines="0" topLeftCell="A103" zoomScale="90" zoomScaleNormal="90" workbookViewId="0">
      <selection activeCell="B120" sqref="B120:O18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f>VLOOKUP($B3,[1]Zestawienie2!$A$3:$U$3,20,FALSE)</f>
        <v>42943</v>
      </c>
      <c r="E3" s="12"/>
      <c r="F3" s="13">
        <f>VLOOKUP($B3,[1]Zestawienie2!$A$3:$U$3,18,FALSE)</f>
        <v>42936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tr">
        <f>VLOOKUP($B7,[1]Zestawienie2!$A$5:$AC$75,3,FALSE)</f>
        <v>kg</v>
      </c>
      <c r="D7" s="45">
        <f>VLOOKUP($B7,[1]Zestawienie2!$A$5:$AC$75,20,FALSE)</f>
        <v>0.6</v>
      </c>
      <c r="E7" s="46">
        <f>VLOOKUP($B7,[1]Zestawienie2!$A$5:$AC$75,21,FALSE)</f>
        <v>1.5</v>
      </c>
      <c r="F7" s="47">
        <f>VLOOKUP($B7,[1]Zestawienie2!$A$5:$AC$75,18,FALSE)</f>
        <v>0.5</v>
      </c>
      <c r="G7" s="48">
        <f>VLOOKUP($B7,[1]Zestawienie2!$A$5:$AC$75,19,FALSE)</f>
        <v>1.4</v>
      </c>
      <c r="H7" s="49">
        <f>VLOOKUP($B7,[1]Zestawienie2!$A$5:$AC$75,22,FALSE)</f>
        <v>19.999999999999996</v>
      </c>
      <c r="I7" s="50">
        <f>VLOOKUP($B7,[1]Zestawienie2!$A$5:$AC$75,23,FALSE)</f>
        <v>7.1428571428571495</v>
      </c>
      <c r="J7" s="51">
        <f>VLOOKUP($B7,[1]Zestawienie2!$A$5:$AC$75,24,FALSE)</f>
        <v>0</v>
      </c>
      <c r="K7" s="50">
        <f>VLOOKUP($B7,[1]Zestawienie2!$A$5:$AC$75,25,FALSE)</f>
        <v>-40</v>
      </c>
      <c r="L7" s="51">
        <f>VLOOKUP($B7,[1]Zestawienie2!$A$5:$AC$75,26,FALSE)</f>
        <v>-14.285714285714283</v>
      </c>
      <c r="M7" s="50">
        <f>VLOOKUP($B7,[1]Zestawienie2!$A$5:$AC$75,27,FALSE)</f>
        <v>-40</v>
      </c>
      <c r="N7" s="51">
        <f>VLOOKUP($B7,[1]Zestawienie2!$A$5:$AC$75,28,FALSE)</f>
        <v>-14.285714285714283</v>
      </c>
      <c r="O7" s="52">
        <f>VLOOKUP($B7,[1]Zestawienie2!$A$5:$AC$75,29,FALSE)</f>
        <v>-40</v>
      </c>
    </row>
    <row r="8" spans="2:15" x14ac:dyDescent="0.3">
      <c r="B8" s="54" t="s">
        <v>12</v>
      </c>
      <c r="C8" s="44" t="str">
        <f>VLOOKUP($B8,[1]Zestawienie2!$A$5:$AC$75,3,FALSE)</f>
        <v>pęczek</v>
      </c>
      <c r="D8" s="45">
        <f>VLOOKUP($B8,[1]Zestawienie2!$A$5:$AC$75,20,FALSE)</f>
        <v>1.5</v>
      </c>
      <c r="E8" s="46">
        <f>VLOOKUP($B8,[1]Zestawienie2!$A$5:$AC$75,21,FALSE)</f>
        <v>2</v>
      </c>
      <c r="F8" s="47">
        <f>VLOOKUP($B8,[1]Zestawienie2!$A$5:$AC$75,18,FALSE)</f>
        <v>1.5</v>
      </c>
      <c r="G8" s="48">
        <f>VLOOKUP($B8,[1]Zestawienie2!$A$5:$AC$75,19,FALSE)</f>
        <v>2</v>
      </c>
      <c r="H8" s="49">
        <f>VLOOKUP($B8,[1]Zestawienie2!$A$5:$AC$75,22,FALSE)</f>
        <v>0</v>
      </c>
      <c r="I8" s="50">
        <f>VLOOKUP($B8,[1]Zestawienie2!$A$5:$AC$75,23,FALSE)</f>
        <v>0</v>
      </c>
      <c r="J8" s="51">
        <f>VLOOKUP($B8,[1]Zestawienie2!$A$5:$AC$75,24,FALSE)</f>
        <v>25.000000000000007</v>
      </c>
      <c r="K8" s="50">
        <f>VLOOKUP($B8,[1]Zestawienie2!$A$5:$AC$75,25,FALSE)</f>
        <v>0</v>
      </c>
      <c r="L8" s="51">
        <f>VLOOKUP($B8,[1]Zestawienie2!$A$5:$AC$75,26,FALSE)</f>
        <v>25.000000000000007</v>
      </c>
      <c r="M8" s="50">
        <f>VLOOKUP($B8,[1]Zestawienie2!$A$5:$AC$75,27,FALSE)</f>
        <v>0</v>
      </c>
      <c r="N8" s="51">
        <f>VLOOKUP($B8,[1]Zestawienie2!$A$5:$AC$75,28,FALSE)</f>
        <v>25.000000000000007</v>
      </c>
      <c r="O8" s="52">
        <f>VLOOKUP($B8,[1]Zestawienie2!$A$5:$AC$75,29,FALSE)</f>
        <v>0</v>
      </c>
    </row>
    <row r="9" spans="2:15" x14ac:dyDescent="0.3">
      <c r="B9" s="54" t="s">
        <v>13</v>
      </c>
      <c r="C9" s="44" t="str">
        <f>VLOOKUP($B9,[1]Zestawienie2!$A$5:$AC$75,3,FALSE)</f>
        <v>kg</v>
      </c>
      <c r="D9" s="45">
        <f>VLOOKUP($B9,[1]Zestawienie2!$A$5:$AC$75,20,FALSE)</f>
        <v>0.5</v>
      </c>
      <c r="E9" s="46">
        <f>VLOOKUP($B9,[1]Zestawienie2!$A$5:$AC$75,21,FALSE)</f>
        <v>2</v>
      </c>
      <c r="F9" s="47">
        <f>VLOOKUP($B9,[1]Zestawienie2!$A$5:$AC$75,18,FALSE)</f>
        <v>0.5</v>
      </c>
      <c r="G9" s="48">
        <f>VLOOKUP($B9,[1]Zestawienie2!$A$5:$AC$75,19,FALSE)</f>
        <v>3</v>
      </c>
      <c r="H9" s="49">
        <f>VLOOKUP($B9,[1]Zestawienie2!$A$5:$AC$75,22,FALSE)</f>
        <v>0</v>
      </c>
      <c r="I9" s="50">
        <f>VLOOKUP($B9,[1]Zestawienie2!$A$5:$AC$75,23,FALSE)</f>
        <v>-33.333333333333329</v>
      </c>
      <c r="J9" s="51">
        <f>VLOOKUP($B9,[1]Zestawienie2!$A$5:$AC$75,24,FALSE)</f>
        <v>-28.571428571428566</v>
      </c>
      <c r="K9" s="50">
        <f>VLOOKUP($B9,[1]Zestawienie2!$A$5:$AC$75,25,FALSE)</f>
        <v>-33.333333333333329</v>
      </c>
      <c r="L9" s="51">
        <f>VLOOKUP($B9,[1]Zestawienie2!$A$5:$AC$75,26,FALSE)</f>
        <v>-44.44444444444445</v>
      </c>
      <c r="M9" s="50">
        <f>VLOOKUP($B9,[1]Zestawienie2!$A$5:$AC$75,27,FALSE)</f>
        <v>-33.333333333333329</v>
      </c>
      <c r="N9" s="51">
        <f>VLOOKUP($B9,[1]Zestawienie2!$A$5:$AC$75,28,FALSE)</f>
        <v>-66.666666666666657</v>
      </c>
      <c r="O9" s="52">
        <f>VLOOKUP($B9,[1]Zestawienie2!$A$5:$AC$75,29,FALSE)</f>
        <v>-33.333333333333329</v>
      </c>
    </row>
    <row r="10" spans="2:15" x14ac:dyDescent="0.3">
      <c r="B10" s="54" t="s">
        <v>14</v>
      </c>
      <c r="C10" s="44" t="str">
        <f>VLOOKUP($B10,[1]Zestawienie2!$A$5:$AC$75,3,FALSE)</f>
        <v>kg</v>
      </c>
      <c r="D10" s="45">
        <f>VLOOKUP($B10,[1]Zestawienie2!$A$5:$AC$75,20,FALSE)</f>
        <v>8</v>
      </c>
      <c r="E10" s="46">
        <f>VLOOKUP($B10,[1]Zestawienie2!$A$5:$AC$75,21,FALSE)</f>
        <v>15</v>
      </c>
      <c r="F10" s="47">
        <f>VLOOKUP($B10,[1]Zestawienie2!$A$5:$AC$75,18,FALSE)</f>
        <v>8</v>
      </c>
      <c r="G10" s="48">
        <f>VLOOKUP($B10,[1]Zestawienie2!$A$5:$AC$75,19,FALSE)</f>
        <v>25</v>
      </c>
      <c r="H10" s="49">
        <f>VLOOKUP($B10,[1]Zestawienie2!$A$5:$AC$75,22,FALSE)</f>
        <v>0</v>
      </c>
      <c r="I10" s="50">
        <f>VLOOKUP($B10,[1]Zestawienie2!$A$5:$AC$75,23,FALSE)</f>
        <v>-40</v>
      </c>
      <c r="J10" s="51">
        <f>VLOOKUP($B10,[1]Zestawienie2!$A$5:$AC$75,24,FALSE)</f>
        <v>0</v>
      </c>
      <c r="K10" s="50">
        <f>VLOOKUP($B10,[1]Zestawienie2!$A$5:$AC$75,25,FALSE)</f>
        <v>-40</v>
      </c>
      <c r="L10" s="51">
        <f>VLOOKUP($B10,[1]Zestawienie2!$A$5:$AC$75,26,FALSE)</f>
        <v>0</v>
      </c>
      <c r="M10" s="50">
        <f>VLOOKUP($B10,[1]Zestawienie2!$A$5:$AC$75,27,FALSE)</f>
        <v>-14.285714285714285</v>
      </c>
      <c r="N10" s="51">
        <f>VLOOKUP($B10,[1]Zestawienie2!$A$5:$AC$75,28,FALSE)</f>
        <v>0</v>
      </c>
      <c r="O10" s="52">
        <f>VLOOKUP($B10,[1]Zestawienie2!$A$5:$AC$75,29,FALSE)</f>
        <v>-14.285714285714285</v>
      </c>
    </row>
    <row r="11" spans="2:15" x14ac:dyDescent="0.3">
      <c r="B11" s="55" t="s">
        <v>15</v>
      </c>
      <c r="C11" s="44" t="str">
        <f>VLOOKUP($B11,[1]Zestawienie2!$A$5:$AC$75,3,FALSE)</f>
        <v>kg</v>
      </c>
      <c r="D11" s="45">
        <f>VLOOKUP($B11,[1]Zestawienie2!$A$5:$AC$75,20,FALSE)</f>
        <v>0.6</v>
      </c>
      <c r="E11" s="46">
        <f>VLOOKUP($B11,[1]Zestawienie2!$A$5:$AC$75,21,FALSE)</f>
        <v>3</v>
      </c>
      <c r="F11" s="47">
        <f>VLOOKUP($B11,[1]Zestawienie2!$A$5:$AC$75,18,FALSE)</f>
        <v>0.55000000000000004</v>
      </c>
      <c r="G11" s="48">
        <f>VLOOKUP($B11,[1]Zestawienie2!$A$5:$AC$75,19,FALSE)</f>
        <v>3</v>
      </c>
      <c r="H11" s="49">
        <f>VLOOKUP($B11,[1]Zestawienie2!$A$5:$AC$75,22,FALSE)</f>
        <v>9.0909090909090793</v>
      </c>
      <c r="I11" s="50">
        <f>VLOOKUP($B11,[1]Zestawienie2!$A$5:$AC$75,23,FALSE)</f>
        <v>0</v>
      </c>
      <c r="J11" s="51">
        <f>VLOOKUP($B11,[1]Zestawienie2!$A$5:$AC$75,24,FALSE)</f>
        <v>9.0909090909090793</v>
      </c>
      <c r="K11" s="50">
        <f>VLOOKUP($B11,[1]Zestawienie2!$A$5:$AC$75,25,FALSE)</f>
        <v>0</v>
      </c>
      <c r="L11" s="51">
        <f>VLOOKUP($B11,[1]Zestawienie2!$A$5:$AC$75,26,FALSE)</f>
        <v>9.0909090909090793</v>
      </c>
      <c r="M11" s="50">
        <f>VLOOKUP($B11,[1]Zestawienie2!$A$5:$AC$75,27,FALSE)</f>
        <v>-14.285714285714285</v>
      </c>
      <c r="N11" s="51">
        <f>VLOOKUP($B11,[1]Zestawienie2!$A$5:$AC$75,28,FALSE)</f>
        <v>9.0909090909090793</v>
      </c>
      <c r="O11" s="52">
        <f>VLOOKUP($B11,[1]Zestawienie2!$A$5:$AC$75,29,FALSE)</f>
        <v>66.666666666666657</v>
      </c>
    </row>
    <row r="12" spans="2:15" x14ac:dyDescent="0.3">
      <c r="B12" s="55" t="s">
        <v>16</v>
      </c>
      <c r="C12" s="44" t="str">
        <f>VLOOKUP($B12,[1]Zestawienie2!$A$5:$AC$75,3,FALSE)</f>
        <v>pęczek</v>
      </c>
      <c r="D12" s="45">
        <f>VLOOKUP($B12,[1]Zestawienie2!$A$5:$AC$75,20,FALSE)</f>
        <v>1.5</v>
      </c>
      <c r="E12" s="46">
        <f>VLOOKUP($B12,[1]Zestawienie2!$A$5:$AC$75,21,FALSE)</f>
        <v>2</v>
      </c>
      <c r="F12" s="47">
        <f>VLOOKUP($B12,[1]Zestawienie2!$A$5:$AC$75,18,FALSE)</f>
        <v>1.5</v>
      </c>
      <c r="G12" s="48">
        <f>VLOOKUP($B12,[1]Zestawienie2!$A$5:$AC$75,19,FALSE)</f>
        <v>2</v>
      </c>
      <c r="H12" s="49">
        <f>VLOOKUP($B12,[1]Zestawienie2!$A$5:$AC$75,22,FALSE)</f>
        <v>0</v>
      </c>
      <c r="I12" s="50">
        <f>VLOOKUP($B12,[1]Zestawienie2!$A$5:$AC$75,23,FALSE)</f>
        <v>0</v>
      </c>
      <c r="J12" s="51" t="e">
        <f>VLOOKUP($B12,[1]Zestawienie2!$A$5:$AC$75,24,FALSE)</f>
        <v>#DIV/0!</v>
      </c>
      <c r="K12" s="50" t="e">
        <f>VLOOKUP($B12,[1]Zestawienie2!$A$5:$AC$75,25,FALSE)</f>
        <v>#DIV/0!</v>
      </c>
      <c r="L12" s="51">
        <f>VLOOKUP($B12,[1]Zestawienie2!$A$5:$AC$75,26,FALSE)</f>
        <v>-25</v>
      </c>
      <c r="M12" s="50">
        <f>VLOOKUP($B12,[1]Zestawienie2!$A$5:$AC$75,27,FALSE)</f>
        <v>-16.666666666666664</v>
      </c>
      <c r="N12" s="51">
        <f>VLOOKUP($B12,[1]Zestawienie2!$A$5:$AC$75,28,FALSE)</f>
        <v>-40</v>
      </c>
      <c r="O12" s="52">
        <f>VLOOKUP($B12,[1]Zestawienie2!$A$5:$AC$75,29,FALSE)</f>
        <v>-20</v>
      </c>
    </row>
    <row r="13" spans="2:15" x14ac:dyDescent="0.3">
      <c r="B13" s="56" t="s">
        <v>17</v>
      </c>
      <c r="C13" s="44" t="e">
        <f>VLOOKUP($B13,[1]Zestawienie2!$A$5:$AC$75,3,FALSE)</f>
        <v>#N/A</v>
      </c>
      <c r="D13" s="45" t="e">
        <f>VLOOKUP($B13,[1]Zestawienie2!$A$5:$AC$75,20,FALSE)</f>
        <v>#N/A</v>
      </c>
      <c r="E13" s="46" t="e">
        <f>VLOOKUP($B13,[1]Zestawienie2!$A$5:$AC$75,21,FALSE)</f>
        <v>#N/A</v>
      </c>
      <c r="F13" s="47" t="e">
        <f>VLOOKUP($B13,[1]Zestawienie2!$A$5:$AC$75,18,FALSE)</f>
        <v>#N/A</v>
      </c>
      <c r="G13" s="48" t="e">
        <f>VLOOKUP($B13,[1]Zestawienie2!$A$5:$AC$75,19,FALSE)</f>
        <v>#N/A</v>
      </c>
      <c r="H13" s="49" t="e">
        <f>VLOOKUP($B13,[1]Zestawienie2!$A$5:$AC$75,22,FALSE)</f>
        <v>#N/A</v>
      </c>
      <c r="I13" s="50" t="e">
        <f>VLOOKUP($B13,[1]Zestawienie2!$A$5:$AC$75,23,FALSE)</f>
        <v>#N/A</v>
      </c>
      <c r="J13" s="51" t="e">
        <f>VLOOKUP($B13,[1]Zestawienie2!$A$5:$AC$75,24,FALSE)</f>
        <v>#N/A</v>
      </c>
      <c r="K13" s="50" t="e">
        <f>VLOOKUP($B13,[1]Zestawienie2!$A$5:$AC$75,25,FALSE)</f>
        <v>#N/A</v>
      </c>
      <c r="L13" s="51" t="e">
        <f>VLOOKUP($B13,[1]Zestawienie2!$A$5:$AC$75,26,FALSE)</f>
        <v>#N/A</v>
      </c>
      <c r="M13" s="50" t="e">
        <f>VLOOKUP($B13,[1]Zestawienie2!$A$5:$AC$75,27,FALSE)</f>
        <v>#N/A</v>
      </c>
      <c r="N13" s="51" t="e">
        <f>VLOOKUP($B13,[1]Zestawienie2!$A$5:$AC$75,28,FALSE)</f>
        <v>#N/A</v>
      </c>
      <c r="O13" s="52" t="e">
        <f>VLOOKUP($B13,[1]Zestawienie2!$A$5:$AC$75,29,FALSE)</f>
        <v>#N/A</v>
      </c>
    </row>
    <row r="14" spans="2:15" x14ac:dyDescent="0.3">
      <c r="B14" s="56" t="s">
        <v>18</v>
      </c>
      <c r="C14" s="44" t="e">
        <f>VLOOKUP($B14,[1]Zestawienie2!$A$5:$AC$75,3,FALSE)</f>
        <v>#N/A</v>
      </c>
      <c r="D14" s="45" t="e">
        <f>VLOOKUP($B14,[1]Zestawienie2!$A$5:$AC$75,20,FALSE)</f>
        <v>#N/A</v>
      </c>
      <c r="E14" s="46" t="e">
        <f>VLOOKUP($B14,[1]Zestawienie2!$A$5:$AC$75,21,FALSE)</f>
        <v>#N/A</v>
      </c>
      <c r="F14" s="47" t="e">
        <f>VLOOKUP($B14,[1]Zestawienie2!$A$5:$AC$75,18,FALSE)</f>
        <v>#N/A</v>
      </c>
      <c r="G14" s="48" t="e">
        <f>VLOOKUP($B14,[1]Zestawienie2!$A$5:$AC$75,19,FALSE)</f>
        <v>#N/A</v>
      </c>
      <c r="H14" s="49" t="e">
        <f>VLOOKUP($B14,[1]Zestawienie2!$A$5:$AC$75,22,FALSE)</f>
        <v>#N/A</v>
      </c>
      <c r="I14" s="50" t="e">
        <f>VLOOKUP($B14,[1]Zestawienie2!$A$5:$AC$75,23,FALSE)</f>
        <v>#N/A</v>
      </c>
      <c r="J14" s="51" t="e">
        <f>VLOOKUP($B14,[1]Zestawienie2!$A$5:$AC$75,24,FALSE)</f>
        <v>#N/A</v>
      </c>
      <c r="K14" s="50" t="e">
        <f>VLOOKUP($B14,[1]Zestawienie2!$A$5:$AC$75,25,FALSE)</f>
        <v>#N/A</v>
      </c>
      <c r="L14" s="51" t="e">
        <f>VLOOKUP($B14,[1]Zestawienie2!$A$5:$AC$75,26,FALSE)</f>
        <v>#N/A</v>
      </c>
      <c r="M14" s="50" t="e">
        <f>VLOOKUP($B14,[1]Zestawienie2!$A$5:$AC$75,27,FALSE)</f>
        <v>#N/A</v>
      </c>
      <c r="N14" s="51" t="e">
        <f>VLOOKUP($B14,[1]Zestawienie2!$A$5:$AC$75,28,FALSE)</f>
        <v>#N/A</v>
      </c>
      <c r="O14" s="52" t="e">
        <f>VLOOKUP($B14,[1]Zestawienie2!$A$5:$AC$75,29,FALSE)</f>
        <v>#N/A</v>
      </c>
    </row>
    <row r="15" spans="2:15" x14ac:dyDescent="0.3">
      <c r="B15" s="56" t="s">
        <v>19</v>
      </c>
      <c r="C15" s="44" t="str">
        <f>VLOOKUP($B15,[1]Zestawienie2!$A$5:$AC$75,3,FALSE)</f>
        <v>kg</v>
      </c>
      <c r="D15" s="45">
        <f>VLOOKUP($B15,[1]Zestawienie2!$A$5:$AC$75,20,FALSE)</f>
        <v>0.75</v>
      </c>
      <c r="E15" s="46">
        <f>VLOOKUP($B15,[1]Zestawienie2!$A$5:$AC$75,21,FALSE)</f>
        <v>1.5</v>
      </c>
      <c r="F15" s="47">
        <f>VLOOKUP($B15,[1]Zestawienie2!$A$5:$AC$75,18,FALSE)</f>
        <v>0.75</v>
      </c>
      <c r="G15" s="48">
        <f>VLOOKUP($B15,[1]Zestawienie2!$A$5:$AC$75,19,FALSE)</f>
        <v>1.5</v>
      </c>
      <c r="H15" s="49">
        <f>VLOOKUP($B15,[1]Zestawienie2!$A$5:$AC$75,22,FALSE)</f>
        <v>0</v>
      </c>
      <c r="I15" s="50">
        <f>VLOOKUP($B15,[1]Zestawienie2!$A$5:$AC$75,23,FALSE)</f>
        <v>0</v>
      </c>
      <c r="J15" s="51">
        <f>VLOOKUP($B15,[1]Zestawienie2!$A$5:$AC$75,24,FALSE)</f>
        <v>0</v>
      </c>
      <c r="K15" s="50">
        <f>VLOOKUP($B15,[1]Zestawienie2!$A$5:$AC$75,25,FALSE)</f>
        <v>20</v>
      </c>
      <c r="L15" s="51">
        <f>VLOOKUP($B15,[1]Zestawienie2!$A$5:$AC$75,26,FALSE)</f>
        <v>0</v>
      </c>
      <c r="M15" s="50">
        <f>VLOOKUP($B15,[1]Zestawienie2!$A$5:$AC$75,27,FALSE)</f>
        <v>0</v>
      </c>
      <c r="N15" s="51">
        <f>VLOOKUP($B15,[1]Zestawienie2!$A$5:$AC$75,28,FALSE)</f>
        <v>0</v>
      </c>
      <c r="O15" s="52">
        <f>VLOOKUP($B15,[1]Zestawienie2!$A$5:$AC$75,29,FALSE)</f>
        <v>-25</v>
      </c>
    </row>
    <row r="16" spans="2:15" x14ac:dyDescent="0.3">
      <c r="B16" s="56" t="s">
        <v>20</v>
      </c>
      <c r="C16" s="44" t="s">
        <v>21</v>
      </c>
      <c r="D16" s="45">
        <f>VLOOKUP($B16,[1]Zestawienie2!$A$5:$AC$75,20,FALSE)</f>
        <v>1</v>
      </c>
      <c r="E16" s="46">
        <f>VLOOKUP($B16,[1]Zestawienie2!$A$5:$AC$75,21,FALSE)</f>
        <v>3</v>
      </c>
      <c r="F16" s="47">
        <f>VLOOKUP($B16,[1]Zestawienie2!$A$5:$AC$75,18,FALSE)</f>
        <v>1</v>
      </c>
      <c r="G16" s="48">
        <f>VLOOKUP($B16,[1]Zestawienie2!$A$5:$AC$75,19,FALSE)</f>
        <v>3</v>
      </c>
      <c r="H16" s="49">
        <f>VLOOKUP($B16,[1]Zestawienie2!$A$5:$AC$75,22,FALSE)</f>
        <v>0</v>
      </c>
      <c r="I16" s="50">
        <f>VLOOKUP($B16,[1]Zestawienie2!$A$5:$AC$75,23,FALSE)</f>
        <v>0</v>
      </c>
      <c r="J16" s="51">
        <f>VLOOKUP($B16,[1]Zestawienie2!$A$5:$AC$75,24,FALSE)</f>
        <v>0</v>
      </c>
      <c r="K16" s="50">
        <f>VLOOKUP($B16,[1]Zestawienie2!$A$5:$AC$75,25,FALSE)</f>
        <v>-14.285714285714285</v>
      </c>
      <c r="L16" s="51">
        <f>VLOOKUP($B16,[1]Zestawienie2!$A$5:$AC$75,26,FALSE)</f>
        <v>0</v>
      </c>
      <c r="M16" s="50">
        <f>VLOOKUP($B16,[1]Zestawienie2!$A$5:$AC$75,27,FALSE)</f>
        <v>-14.285714285714285</v>
      </c>
      <c r="N16" s="51">
        <f>VLOOKUP($B16,[1]Zestawienie2!$A$5:$AC$75,28,FALSE)</f>
        <v>-33.333333333333329</v>
      </c>
      <c r="O16" s="52">
        <f>VLOOKUP($B16,[1]Zestawienie2!$A$5:$AC$75,29,FALSE)</f>
        <v>-25</v>
      </c>
    </row>
    <row r="17" spans="2:15" x14ac:dyDescent="0.3">
      <c r="B17" s="56" t="s">
        <v>22</v>
      </c>
      <c r="C17" s="44" t="str">
        <f>VLOOKUP($B17,[1]Zestawienie2!$A$5:$AC$75,3,FALSE)</f>
        <v>szt.</v>
      </c>
      <c r="D17" s="45">
        <f>VLOOKUP($B17,[1]Zestawienie2!$A$5:$AC$75,20,FALSE)</f>
        <v>1</v>
      </c>
      <c r="E17" s="46">
        <f>VLOOKUP($B17,[1]Zestawienie2!$A$5:$AC$75,21,FALSE)</f>
        <v>3.5</v>
      </c>
      <c r="F17" s="47">
        <f>VLOOKUP($B17,[1]Zestawienie2!$A$5:$AC$75,18,FALSE)</f>
        <v>1.5</v>
      </c>
      <c r="G17" s="48">
        <f>VLOOKUP($B17,[1]Zestawienie2!$A$5:$AC$75,19,FALSE)</f>
        <v>4</v>
      </c>
      <c r="H17" s="49">
        <f>VLOOKUP($B17,[1]Zestawienie2!$A$5:$AC$75,22,FALSE)</f>
        <v>-33.333333333333329</v>
      </c>
      <c r="I17" s="50">
        <f>VLOOKUP($B17,[1]Zestawienie2!$A$5:$AC$75,23,FALSE)</f>
        <v>-12.5</v>
      </c>
      <c r="J17" s="51">
        <f>VLOOKUP($B17,[1]Zestawienie2!$A$5:$AC$75,24,FALSE)</f>
        <v>-33.333333333333329</v>
      </c>
      <c r="K17" s="50">
        <f>VLOOKUP($B17,[1]Zestawienie2!$A$5:$AC$75,25,FALSE)</f>
        <v>-12.5</v>
      </c>
      <c r="L17" s="51">
        <f>VLOOKUP($B17,[1]Zestawienie2!$A$5:$AC$75,26,FALSE)</f>
        <v>-66.666666666666657</v>
      </c>
      <c r="M17" s="50">
        <f>VLOOKUP($B17,[1]Zestawienie2!$A$5:$AC$75,27,FALSE)</f>
        <v>-36.363636363636367</v>
      </c>
      <c r="N17" s="51">
        <f>VLOOKUP($B17,[1]Zestawienie2!$A$5:$AC$75,28,FALSE)</f>
        <v>-50</v>
      </c>
      <c r="O17" s="52">
        <f>VLOOKUP($B17,[1]Zestawienie2!$A$5:$AC$75,29,FALSE)</f>
        <v>-36.363636363636367</v>
      </c>
    </row>
    <row r="18" spans="2:15" x14ac:dyDescent="0.3">
      <c r="B18" s="55" t="s">
        <v>23</v>
      </c>
      <c r="C18" s="44" t="str">
        <f>VLOOKUP($B18,[1]Zestawienie2!$A$5:$AC$75,3,FALSE)</f>
        <v>kg</v>
      </c>
      <c r="D18" s="45">
        <f>VLOOKUP($B18,[1]Zestawienie2!$A$5:$AC$75,20,FALSE)</f>
        <v>0.5</v>
      </c>
      <c r="E18" s="46">
        <f>VLOOKUP($B18,[1]Zestawienie2!$A$5:$AC$75,21,FALSE)</f>
        <v>2</v>
      </c>
      <c r="F18" s="47">
        <f>VLOOKUP($B18,[1]Zestawienie2!$A$5:$AC$75,18,FALSE)</f>
        <v>0.7</v>
      </c>
      <c r="G18" s="48">
        <f>VLOOKUP($B18,[1]Zestawienie2!$A$5:$AC$75,19,FALSE)</f>
        <v>1.6</v>
      </c>
      <c r="H18" s="49">
        <f>VLOOKUP($B18,[1]Zestawienie2!$A$5:$AC$75,22,FALSE)</f>
        <v>-28.571428571428566</v>
      </c>
      <c r="I18" s="50">
        <f>VLOOKUP($B18,[1]Zestawienie2!$A$5:$AC$75,23,FALSE)</f>
        <v>24.999999999999993</v>
      </c>
      <c r="J18" s="51">
        <f>VLOOKUP($B18,[1]Zestawienie2!$A$5:$AC$75,24,FALSE)</f>
        <v>-28.571428571428566</v>
      </c>
      <c r="K18" s="50">
        <f>VLOOKUP($B18,[1]Zestawienie2!$A$5:$AC$75,25,FALSE)</f>
        <v>11.111111111111107</v>
      </c>
      <c r="L18" s="51">
        <f>VLOOKUP($B18,[1]Zestawienie2!$A$5:$AC$75,26,FALSE)</f>
        <v>-16.666666666666664</v>
      </c>
      <c r="M18" s="50">
        <f>VLOOKUP($B18,[1]Zestawienie2!$A$5:$AC$75,27,FALSE)</f>
        <v>53.846153846153847</v>
      </c>
      <c r="N18" s="51">
        <f>VLOOKUP($B18,[1]Zestawienie2!$A$5:$AC$75,28,FALSE)</f>
        <v>-16.666666666666664</v>
      </c>
      <c r="O18" s="52">
        <f>VLOOKUP($B18,[1]Zestawienie2!$A$5:$AC$75,29,FALSE)</f>
        <v>53.846153846153847</v>
      </c>
    </row>
    <row r="19" spans="2:15" x14ac:dyDescent="0.3">
      <c r="B19" s="55" t="s">
        <v>24</v>
      </c>
      <c r="C19" s="44" t="str">
        <f>VLOOKUP($B19,[1]Zestawienie2!$A$5:$AC$75,3,FALSE)</f>
        <v>pęczek</v>
      </c>
      <c r="D19" s="45">
        <f>VLOOKUP($B19,[1]Zestawienie2!$A$5:$AC$75,20,FALSE)</f>
        <v>1</v>
      </c>
      <c r="E19" s="46">
        <f>VLOOKUP($B19,[1]Zestawienie2!$A$5:$AC$75,21,FALSE)</f>
        <v>14</v>
      </c>
      <c r="F19" s="47">
        <f>VLOOKUP($B19,[1]Zestawienie2!$A$5:$AC$75,18,FALSE)</f>
        <v>1</v>
      </c>
      <c r="G19" s="48">
        <f>VLOOKUP($B19,[1]Zestawienie2!$A$5:$AC$75,19,FALSE)</f>
        <v>2</v>
      </c>
      <c r="H19" s="49">
        <f>VLOOKUP($B19,[1]Zestawienie2!$A$5:$AC$75,22,FALSE)</f>
        <v>0</v>
      </c>
      <c r="I19" s="50">
        <f>VLOOKUP($B19,[1]Zestawienie2!$A$5:$AC$75,23,FALSE)</f>
        <v>600</v>
      </c>
      <c r="J19" s="51">
        <f>VLOOKUP($B19,[1]Zestawienie2!$A$5:$AC$75,24,FALSE)</f>
        <v>0</v>
      </c>
      <c r="K19" s="50">
        <f>VLOOKUP($B19,[1]Zestawienie2!$A$5:$AC$75,25,FALSE)</f>
        <v>483.33333333333331</v>
      </c>
      <c r="L19" s="51">
        <f>VLOOKUP($B19,[1]Zestawienie2!$A$5:$AC$75,26,FALSE)</f>
        <v>0</v>
      </c>
      <c r="M19" s="50">
        <f>VLOOKUP($B19,[1]Zestawienie2!$A$5:$AC$75,27,FALSE)</f>
        <v>483.33333333333331</v>
      </c>
      <c r="N19" s="51">
        <f>VLOOKUP($B19,[1]Zestawienie2!$A$5:$AC$75,28,FALSE)</f>
        <v>0</v>
      </c>
      <c r="O19" s="52">
        <f>VLOOKUP($B19,[1]Zestawienie2!$A$5:$AC$75,29,FALSE)</f>
        <v>483.33333333333331</v>
      </c>
    </row>
    <row r="20" spans="2:15" x14ac:dyDescent="0.3">
      <c r="B20" s="55" t="s">
        <v>25</v>
      </c>
      <c r="C20" s="44" t="str">
        <f>VLOOKUP($B20,[1]Zestawienie2!$A$5:$AC$75,3,FALSE)</f>
        <v>kg</v>
      </c>
      <c r="D20" s="45">
        <f>VLOOKUP($B20,[1]Zestawienie2!$A$5:$AC$75,20,FALSE)</f>
        <v>1.5</v>
      </c>
      <c r="E20" s="46">
        <f>VLOOKUP($B20,[1]Zestawienie2!$A$5:$AC$75,21,FALSE)</f>
        <v>1.6</v>
      </c>
      <c r="F20" s="47">
        <f>VLOOKUP($B20,[1]Zestawienie2!$A$5:$AC$75,18,FALSE)</f>
        <v>1.2</v>
      </c>
      <c r="G20" s="48">
        <f>VLOOKUP($B20,[1]Zestawienie2!$A$5:$AC$75,19,FALSE)</f>
        <v>1.6</v>
      </c>
      <c r="H20" s="49">
        <f>VLOOKUP($B20,[1]Zestawienie2!$A$5:$AC$75,22,FALSE)</f>
        <v>25.000000000000007</v>
      </c>
      <c r="I20" s="50">
        <f>VLOOKUP($B20,[1]Zestawienie2!$A$5:$AC$75,23,FALSE)</f>
        <v>0</v>
      </c>
      <c r="J20" s="51">
        <f>VLOOKUP($B20,[1]Zestawienie2!$A$5:$AC$75,24,FALSE)</f>
        <v>25.000000000000007</v>
      </c>
      <c r="K20" s="50">
        <f>VLOOKUP($B20,[1]Zestawienie2!$A$5:$AC$75,25,FALSE)</f>
        <v>6.6666666666666723</v>
      </c>
      <c r="L20" s="51">
        <f>VLOOKUP($B20,[1]Zestawienie2!$A$5:$AC$75,26,FALSE)</f>
        <v>7.1428571428571495</v>
      </c>
      <c r="M20" s="50">
        <f>VLOOKUP($B20,[1]Zestawienie2!$A$5:$AC$75,27,FALSE)</f>
        <v>-19.999999999999996</v>
      </c>
      <c r="N20" s="51">
        <f>VLOOKUP($B20,[1]Zestawienie2!$A$5:$AC$75,28,FALSE)</f>
        <v>25.000000000000007</v>
      </c>
      <c r="O20" s="52">
        <f>VLOOKUP($B20,[1]Zestawienie2!$A$5:$AC$75,29,FALSE)</f>
        <v>-19.999999999999996</v>
      </c>
    </row>
    <row r="21" spans="2:15" x14ac:dyDescent="0.3">
      <c r="B21" s="57" t="s">
        <v>26</v>
      </c>
      <c r="C21" s="44" t="e">
        <f>VLOOKUP($B21,[1]Zestawienie2!$A$5:$AC$75,3,FALSE)</f>
        <v>#N/A</v>
      </c>
      <c r="D21" s="45" t="e">
        <f>VLOOKUP($B21,[1]Zestawienie2!$A$5:$AC$75,20,FALSE)</f>
        <v>#N/A</v>
      </c>
      <c r="E21" s="46" t="e">
        <f>VLOOKUP($B21,[1]Zestawienie2!$A$5:$AC$75,21,FALSE)</f>
        <v>#N/A</v>
      </c>
      <c r="F21" s="47" t="e">
        <f>VLOOKUP($B21,[1]Zestawienie2!$A$5:$AC$75,18,FALSE)</f>
        <v>#N/A</v>
      </c>
      <c r="G21" s="48" t="e">
        <f>VLOOKUP($B21,[1]Zestawienie2!$A$5:$AC$75,19,FALSE)</f>
        <v>#N/A</v>
      </c>
      <c r="H21" s="49" t="e">
        <f>VLOOKUP($B21,[1]Zestawienie2!$A$5:$AC$75,22,FALSE)</f>
        <v>#N/A</v>
      </c>
      <c r="I21" s="50" t="e">
        <f>VLOOKUP($B21,[1]Zestawienie2!$A$5:$AC$75,23,FALSE)</f>
        <v>#N/A</v>
      </c>
      <c r="J21" s="51" t="e">
        <f>VLOOKUP($B21,[1]Zestawienie2!$A$5:$AC$75,24,FALSE)</f>
        <v>#N/A</v>
      </c>
      <c r="K21" s="50" t="e">
        <f>VLOOKUP($B21,[1]Zestawienie2!$A$5:$AC$75,25,FALSE)</f>
        <v>#N/A</v>
      </c>
      <c r="L21" s="51" t="e">
        <f>VLOOKUP($B21,[1]Zestawienie2!$A$5:$AC$75,26,FALSE)</f>
        <v>#N/A</v>
      </c>
      <c r="M21" s="50" t="e">
        <f>VLOOKUP($B21,[1]Zestawienie2!$A$5:$AC$75,27,FALSE)</f>
        <v>#N/A</v>
      </c>
      <c r="N21" s="51" t="e">
        <f>VLOOKUP($B21,[1]Zestawienie2!$A$5:$AC$75,28,FALSE)</f>
        <v>#N/A</v>
      </c>
      <c r="O21" s="52" t="e">
        <f>VLOOKUP($B21,[1]Zestawienie2!$A$5:$AC$75,29,FALSE)</f>
        <v>#N/A</v>
      </c>
    </row>
    <row r="22" spans="2:15" x14ac:dyDescent="0.3">
      <c r="B22" s="57" t="s">
        <v>27</v>
      </c>
      <c r="C22" s="44" t="str">
        <f>VLOOKUP($B22,[1]Zestawienie2!$A$5:$AC$75,3,FALSE)</f>
        <v>kg</v>
      </c>
      <c r="D22" s="45">
        <f>VLOOKUP($B22,[1]Zestawienie2!$A$5:$AC$75,20,FALSE)</f>
        <v>1</v>
      </c>
      <c r="E22" s="46">
        <f>VLOOKUP($B22,[1]Zestawienie2!$A$5:$AC$75,21,FALSE)</f>
        <v>2.5</v>
      </c>
      <c r="F22" s="47">
        <f>VLOOKUP($B22,[1]Zestawienie2!$A$5:$AC$75,18,FALSE)</f>
        <v>1</v>
      </c>
      <c r="G22" s="48">
        <f>VLOOKUP($B22,[1]Zestawienie2!$A$5:$AC$75,19,FALSE)</f>
        <v>3</v>
      </c>
      <c r="H22" s="49">
        <f>VLOOKUP($B22,[1]Zestawienie2!$A$5:$AC$75,22,FALSE)</f>
        <v>0</v>
      </c>
      <c r="I22" s="50">
        <f>VLOOKUP($B22,[1]Zestawienie2!$A$5:$AC$75,23,FALSE)</f>
        <v>-16.666666666666664</v>
      </c>
      <c r="J22" s="51">
        <f>VLOOKUP($B22,[1]Zestawienie2!$A$5:$AC$75,24,FALSE)</f>
        <v>-37.500000000000007</v>
      </c>
      <c r="K22" s="50">
        <f>VLOOKUP($B22,[1]Zestawienie2!$A$5:$AC$75,25,FALSE)</f>
        <v>-28.571428571428569</v>
      </c>
      <c r="L22" s="51">
        <f>VLOOKUP($B22,[1]Zestawienie2!$A$5:$AC$75,26,FALSE)</f>
        <v>-50</v>
      </c>
      <c r="M22" s="50">
        <f>VLOOKUP($B22,[1]Zestawienie2!$A$5:$AC$75,27,FALSE)</f>
        <v>-16.666666666666664</v>
      </c>
      <c r="N22" s="51">
        <f>VLOOKUP($B22,[1]Zestawienie2!$A$5:$AC$75,28,FALSE)</f>
        <v>-50</v>
      </c>
      <c r="O22" s="52">
        <f>VLOOKUP($B22,[1]Zestawienie2!$A$5:$AC$75,29,FALSE)</f>
        <v>-16.666666666666664</v>
      </c>
    </row>
    <row r="23" spans="2:15" x14ac:dyDescent="0.3">
      <c r="B23" s="57" t="s">
        <v>28</v>
      </c>
      <c r="C23" s="44" t="str">
        <f>VLOOKUP($B23,[1]Zestawienie2!$A$5:$AC$75,3,FALSE)</f>
        <v>kg</v>
      </c>
      <c r="D23" s="45">
        <f>VLOOKUP($B23,[1]Zestawienie2!$A$5:$AC$75,20,FALSE)</f>
        <v>1</v>
      </c>
      <c r="E23" s="46">
        <f>VLOOKUP($B23,[1]Zestawienie2!$A$5:$AC$75,21,FALSE)</f>
        <v>2.8</v>
      </c>
      <c r="F23" s="47">
        <f>VLOOKUP($B23,[1]Zestawienie2!$A$5:$AC$75,18,FALSE)</f>
        <v>1.2</v>
      </c>
      <c r="G23" s="48">
        <f>VLOOKUP($B23,[1]Zestawienie2!$A$5:$AC$75,19,FALSE)</f>
        <v>3.2</v>
      </c>
      <c r="H23" s="49">
        <f>VLOOKUP($B23,[1]Zestawienie2!$A$5:$AC$75,22,FALSE)</f>
        <v>-16.666666666666664</v>
      </c>
      <c r="I23" s="50">
        <f>VLOOKUP($B23,[1]Zestawienie2!$A$5:$AC$75,23,FALSE)</f>
        <v>-12.500000000000011</v>
      </c>
      <c r="J23" s="51">
        <f>VLOOKUP($B23,[1]Zestawienie2!$A$5:$AC$75,24,FALSE)</f>
        <v>-50</v>
      </c>
      <c r="K23" s="50">
        <f>VLOOKUP($B23,[1]Zestawienie2!$A$5:$AC$75,25,FALSE)</f>
        <v>-17.647058823529417</v>
      </c>
      <c r="L23" s="51">
        <f>VLOOKUP($B23,[1]Zestawienie2!$A$5:$AC$75,26,FALSE)</f>
        <v>-41.17647058823529</v>
      </c>
      <c r="M23" s="50">
        <f>VLOOKUP($B23,[1]Zestawienie2!$A$5:$AC$75,27,FALSE)</f>
        <v>-17.647058823529417</v>
      </c>
      <c r="N23" s="51">
        <f>VLOOKUP($B23,[1]Zestawienie2!$A$5:$AC$75,28,FALSE)</f>
        <v>-50</v>
      </c>
      <c r="O23" s="52">
        <f>VLOOKUP($B23,[1]Zestawienie2!$A$5:$AC$75,29,FALSE)</f>
        <v>-17.647058823529417</v>
      </c>
    </row>
    <row r="24" spans="2:15" x14ac:dyDescent="0.3">
      <c r="B24" s="57" t="s">
        <v>29</v>
      </c>
      <c r="C24" s="44" t="str">
        <f>VLOOKUP($B24,[1]Zestawienie2!$A$5:$AC$75,3,FALSE)</f>
        <v>kg</v>
      </c>
      <c r="D24" s="45">
        <f>VLOOKUP($B24,[1]Zestawienie2!$A$5:$AC$75,20,FALSE)</f>
        <v>4</v>
      </c>
      <c r="E24" s="46">
        <f>VLOOKUP($B24,[1]Zestawienie2!$A$5:$AC$75,21,FALSE)</f>
        <v>7</v>
      </c>
      <c r="F24" s="47">
        <f>VLOOKUP($B24,[1]Zestawienie2!$A$5:$AC$75,18,FALSE)</f>
        <v>4</v>
      </c>
      <c r="G24" s="48">
        <f>VLOOKUP($B24,[1]Zestawienie2!$A$5:$AC$75,19,FALSE)</f>
        <v>7</v>
      </c>
      <c r="H24" s="49">
        <f>VLOOKUP($B24,[1]Zestawienie2!$A$5:$AC$75,22,FALSE)</f>
        <v>0</v>
      </c>
      <c r="I24" s="50">
        <f>VLOOKUP($B24,[1]Zestawienie2!$A$5:$AC$75,23,FALSE)</f>
        <v>0</v>
      </c>
      <c r="J24" s="51">
        <f>VLOOKUP($B24,[1]Zestawienie2!$A$5:$AC$75,24,FALSE)</f>
        <v>0</v>
      </c>
      <c r="K24" s="50">
        <f>VLOOKUP($B24,[1]Zestawienie2!$A$5:$AC$75,25,FALSE)</f>
        <v>0</v>
      </c>
      <c r="L24" s="51">
        <f>VLOOKUP($B24,[1]Zestawienie2!$A$5:$AC$75,26,FALSE)</f>
        <v>0</v>
      </c>
      <c r="M24" s="50">
        <f>VLOOKUP($B24,[1]Zestawienie2!$A$5:$AC$75,27,FALSE)</f>
        <v>0</v>
      </c>
      <c r="N24" s="51">
        <f>VLOOKUP($B24,[1]Zestawienie2!$A$5:$AC$75,28,FALSE)</f>
        <v>0</v>
      </c>
      <c r="O24" s="52">
        <f>VLOOKUP($B24,[1]Zestawienie2!$A$5:$AC$75,29,FALSE)</f>
        <v>0</v>
      </c>
    </row>
    <row r="25" spans="2:15" x14ac:dyDescent="0.3">
      <c r="B25" s="58" t="s">
        <v>30</v>
      </c>
      <c r="C25" s="44" t="str">
        <f>VLOOKUP($B25,[1]Zestawienie2!$A$5:$AC$75,3,FALSE)</f>
        <v>kg</v>
      </c>
      <c r="D25" s="45">
        <f>VLOOKUP($B25,[1]Zestawienie2!$A$5:$AC$75,20,FALSE)</f>
        <v>3.2</v>
      </c>
      <c r="E25" s="46">
        <f>VLOOKUP($B25,[1]Zestawienie2!$A$5:$AC$75,21,FALSE)</f>
        <v>7</v>
      </c>
      <c r="F25" s="47">
        <f>VLOOKUP($B25,[1]Zestawienie2!$A$5:$AC$75,18,FALSE)</f>
        <v>3.2</v>
      </c>
      <c r="G25" s="48">
        <f>VLOOKUP($B25,[1]Zestawienie2!$A$5:$AC$75,19,FALSE)</f>
        <v>6</v>
      </c>
      <c r="H25" s="49">
        <f>VLOOKUP($B25,[1]Zestawienie2!$A$5:$AC$75,22,FALSE)</f>
        <v>0</v>
      </c>
      <c r="I25" s="50">
        <f>VLOOKUP($B25,[1]Zestawienie2!$A$5:$AC$75,23,FALSE)</f>
        <v>16.666666666666664</v>
      </c>
      <c r="J25" s="51">
        <f>VLOOKUP($B25,[1]Zestawienie2!$A$5:$AC$75,24,FALSE)</f>
        <v>14.285714285714299</v>
      </c>
      <c r="K25" s="50">
        <f>VLOOKUP($B25,[1]Zestawienie2!$A$5:$AC$75,25,FALSE)</f>
        <v>40</v>
      </c>
      <c r="L25" s="51">
        <f>VLOOKUP($B25,[1]Zestawienie2!$A$5:$AC$75,26,FALSE)</f>
        <v>14.285714285714299</v>
      </c>
      <c r="M25" s="50">
        <f>VLOOKUP($B25,[1]Zestawienie2!$A$5:$AC$75,27,FALSE)</f>
        <v>40</v>
      </c>
      <c r="N25" s="51">
        <f>VLOOKUP($B25,[1]Zestawienie2!$A$5:$AC$75,28,FALSE)</f>
        <v>14.285714285714299</v>
      </c>
      <c r="O25" s="52">
        <f>VLOOKUP($B25,[1]Zestawienie2!$A$5:$AC$75,29,FALSE)</f>
        <v>40</v>
      </c>
    </row>
    <row r="26" spans="2:15" x14ac:dyDescent="0.3">
      <c r="B26" s="58" t="s">
        <v>31</v>
      </c>
      <c r="C26" s="44" t="e">
        <f>VLOOKUP($B26,[1]Zestawienie2!$A$5:$AC$75,3,FALSE)</f>
        <v>#N/A</v>
      </c>
      <c r="D26" s="45" t="e">
        <f>VLOOKUP($B26,[1]Zestawienie2!$A$5:$AC$75,20,FALSE)</f>
        <v>#N/A</v>
      </c>
      <c r="E26" s="46" t="e">
        <f>VLOOKUP($B26,[1]Zestawienie2!$A$5:$AC$75,21,FALSE)</f>
        <v>#N/A</v>
      </c>
      <c r="F26" s="47" t="e">
        <f>VLOOKUP($B26,[1]Zestawienie2!$A$5:$AC$75,18,FALSE)</f>
        <v>#N/A</v>
      </c>
      <c r="G26" s="48" t="e">
        <f>VLOOKUP($B26,[1]Zestawienie2!$A$5:$AC$75,19,FALSE)</f>
        <v>#N/A</v>
      </c>
      <c r="H26" s="49" t="e">
        <f>VLOOKUP($B26,[1]Zestawienie2!$A$5:$AC$75,22,FALSE)</f>
        <v>#N/A</v>
      </c>
      <c r="I26" s="50" t="e">
        <f>VLOOKUP($B26,[1]Zestawienie2!$A$5:$AC$75,23,FALSE)</f>
        <v>#N/A</v>
      </c>
      <c r="J26" s="51" t="e">
        <f>VLOOKUP($B26,[1]Zestawienie2!$A$5:$AC$75,24,FALSE)</f>
        <v>#N/A</v>
      </c>
      <c r="K26" s="50" t="e">
        <f>VLOOKUP($B26,[1]Zestawienie2!$A$5:$AC$75,25,FALSE)</f>
        <v>#N/A</v>
      </c>
      <c r="L26" s="51" t="e">
        <f>VLOOKUP($B26,[1]Zestawienie2!$A$5:$AC$75,26,FALSE)</f>
        <v>#N/A</v>
      </c>
      <c r="M26" s="50" t="e">
        <f>VLOOKUP($B26,[1]Zestawienie2!$A$5:$AC$75,27,FALSE)</f>
        <v>#N/A</v>
      </c>
      <c r="N26" s="51" t="e">
        <f>VLOOKUP($B26,[1]Zestawienie2!$A$5:$AC$75,28,FALSE)</f>
        <v>#N/A</v>
      </c>
      <c r="O26" s="52" t="e">
        <f>VLOOKUP($B26,[1]Zestawienie2!$A$5:$AC$75,29,FALSE)</f>
        <v>#N/A</v>
      </c>
    </row>
    <row r="27" spans="2:15" x14ac:dyDescent="0.3">
      <c r="B27" s="55" t="s">
        <v>32</v>
      </c>
      <c r="C27" s="44" t="str">
        <f>VLOOKUP($B27,[1]Zestawienie2!$A$5:$AC$75,3,FALSE)</f>
        <v>kg</v>
      </c>
      <c r="D27" s="45">
        <f>VLOOKUP($B27,[1]Zestawienie2!$A$5:$AC$75,20,FALSE)</f>
        <v>5</v>
      </c>
      <c r="E27" s="46">
        <f>VLOOKUP($B27,[1]Zestawienie2!$A$5:$AC$75,21,FALSE)</f>
        <v>7</v>
      </c>
      <c r="F27" s="47">
        <f>VLOOKUP($B27,[1]Zestawienie2!$A$5:$AC$75,18,FALSE)</f>
        <v>5</v>
      </c>
      <c r="G27" s="48">
        <f>VLOOKUP($B27,[1]Zestawienie2!$A$5:$AC$75,19,FALSE)</f>
        <v>8</v>
      </c>
      <c r="H27" s="49">
        <f>VLOOKUP($B27,[1]Zestawienie2!$A$5:$AC$75,22,FALSE)</f>
        <v>0</v>
      </c>
      <c r="I27" s="50">
        <f>VLOOKUP($B27,[1]Zestawienie2!$A$5:$AC$75,23,FALSE)</f>
        <v>-12.5</v>
      </c>
      <c r="J27" s="51">
        <f>VLOOKUP($B27,[1]Zestawienie2!$A$5:$AC$75,24,FALSE)</f>
        <v>-27.007299270072988</v>
      </c>
      <c r="K27" s="50">
        <f>VLOOKUP($B27,[1]Zestawienie2!$A$5:$AC$75,25,FALSE)</f>
        <v>-22.222222222222221</v>
      </c>
      <c r="L27" s="51">
        <f>VLOOKUP($B27,[1]Zestawienie2!$A$5:$AC$75,26,FALSE)</f>
        <v>-50</v>
      </c>
      <c r="M27" s="50">
        <f>VLOOKUP($B27,[1]Zestawienie2!$A$5:$AC$75,27,FALSE)</f>
        <v>-30</v>
      </c>
      <c r="N27" s="51">
        <f>VLOOKUP($B27,[1]Zestawienie2!$A$5:$AC$75,28,FALSE)</f>
        <v>-54.54545454545454</v>
      </c>
      <c r="O27" s="52">
        <f>VLOOKUP($B27,[1]Zestawienie2!$A$5:$AC$75,29,FALSE)</f>
        <v>-36.363636363636367</v>
      </c>
    </row>
    <row r="28" spans="2:15" x14ac:dyDescent="0.3">
      <c r="B28" s="55" t="s">
        <v>33</v>
      </c>
      <c r="C28" s="44" t="str">
        <f>VLOOKUP($B28,[1]Zestawienie2!$A$5:$AC$75,3,FALSE)</f>
        <v>kg</v>
      </c>
      <c r="D28" s="45">
        <f>VLOOKUP($B28,[1]Zestawienie2!$A$5:$AC$75,20,FALSE)</f>
        <v>3</v>
      </c>
      <c r="E28" s="46">
        <f>VLOOKUP($B28,[1]Zestawienie2!$A$5:$AC$75,21,FALSE)</f>
        <v>6</v>
      </c>
      <c r="F28" s="47">
        <f>VLOOKUP($B28,[1]Zestawienie2!$A$5:$AC$75,18,FALSE)</f>
        <v>2.5</v>
      </c>
      <c r="G28" s="48">
        <f>VLOOKUP($B28,[1]Zestawienie2!$A$5:$AC$75,19,FALSE)</f>
        <v>6</v>
      </c>
      <c r="H28" s="49">
        <f>VLOOKUP($B28,[1]Zestawienie2!$A$5:$AC$75,22,FALSE)</f>
        <v>20</v>
      </c>
      <c r="I28" s="50">
        <f>VLOOKUP($B28,[1]Zestawienie2!$A$5:$AC$75,23,FALSE)</f>
        <v>0</v>
      </c>
      <c r="J28" s="51">
        <f>VLOOKUP($B28,[1]Zestawienie2!$A$5:$AC$75,24,FALSE)</f>
        <v>0</v>
      </c>
      <c r="K28" s="50">
        <f>VLOOKUP($B28,[1]Zestawienie2!$A$5:$AC$75,25,FALSE)</f>
        <v>-14.285714285714285</v>
      </c>
      <c r="L28" s="51">
        <f>VLOOKUP($B28,[1]Zestawienie2!$A$5:$AC$75,26,FALSE)</f>
        <v>-16.666666666666668</v>
      </c>
      <c r="M28" s="50">
        <f>VLOOKUP($B28,[1]Zestawienie2!$A$5:$AC$75,27,FALSE)</f>
        <v>0</v>
      </c>
      <c r="N28" s="51">
        <f>VLOOKUP($B28,[1]Zestawienie2!$A$5:$AC$75,28,FALSE)</f>
        <v>-36.84210526315789</v>
      </c>
      <c r="O28" s="52">
        <f>VLOOKUP($B28,[1]Zestawienie2!$A$5:$AC$75,29,FALSE)</f>
        <v>0</v>
      </c>
    </row>
    <row r="29" spans="2:15" x14ac:dyDescent="0.3">
      <c r="B29" s="57" t="s">
        <v>34</v>
      </c>
      <c r="C29" s="44" t="str">
        <f>VLOOKUP($B29,[1]Zestawienie2!$A$5:$AC$75,3,FALSE)</f>
        <v>kg</v>
      </c>
      <c r="D29" s="45">
        <f>VLOOKUP($B29,[1]Zestawienie2!$A$5:$AC$75,20,FALSE)</f>
        <v>5</v>
      </c>
      <c r="E29" s="46">
        <f>VLOOKUP($B29,[1]Zestawienie2!$A$5:$AC$75,21,FALSE)</f>
        <v>7</v>
      </c>
      <c r="F29" s="47">
        <f>VLOOKUP($B29,[1]Zestawienie2!$A$5:$AC$75,18,FALSE)</f>
        <v>4</v>
      </c>
      <c r="G29" s="48">
        <f>VLOOKUP($B29,[1]Zestawienie2!$A$5:$AC$75,19,FALSE)</f>
        <v>8</v>
      </c>
      <c r="H29" s="49">
        <f>VLOOKUP($B29,[1]Zestawienie2!$A$5:$AC$75,22,FALSE)</f>
        <v>25</v>
      </c>
      <c r="I29" s="50">
        <f>VLOOKUP($B29,[1]Zestawienie2!$A$5:$AC$75,23,FALSE)</f>
        <v>-12.5</v>
      </c>
      <c r="J29" s="51">
        <f>VLOOKUP($B29,[1]Zestawienie2!$A$5:$AC$75,24,FALSE)</f>
        <v>0</v>
      </c>
      <c r="K29" s="50">
        <f>VLOOKUP($B29,[1]Zestawienie2!$A$5:$AC$75,25,FALSE)</f>
        <v>-22.222222222222221</v>
      </c>
      <c r="L29" s="51">
        <f>VLOOKUP($B29,[1]Zestawienie2!$A$5:$AC$75,26,FALSE)</f>
        <v>-16.666666666666664</v>
      </c>
      <c r="M29" s="50">
        <f>VLOOKUP($B29,[1]Zestawienie2!$A$5:$AC$75,27,FALSE)</f>
        <v>16.666666666666664</v>
      </c>
      <c r="N29" s="51">
        <f>VLOOKUP($B29,[1]Zestawienie2!$A$5:$AC$75,28,FALSE)</f>
        <v>-28.571428571428569</v>
      </c>
      <c r="O29" s="52">
        <f>VLOOKUP($B29,[1]Zestawienie2!$A$5:$AC$75,29,FALSE)</f>
        <v>0</v>
      </c>
    </row>
    <row r="30" spans="2:15" x14ac:dyDescent="0.3">
      <c r="B30" s="59" t="s">
        <v>35</v>
      </c>
      <c r="C30" s="44" t="str">
        <f>VLOOKUP($B30,[1]Zestawienie2!$A$5:$AC$75,3,FALSE)</f>
        <v>kg</v>
      </c>
      <c r="D30" s="45">
        <f>VLOOKUP($B30,[1]Zestawienie2!$A$5:$AC$75,20,FALSE)</f>
        <v>1.7</v>
      </c>
      <c r="E30" s="46">
        <f>VLOOKUP($B30,[1]Zestawienie2!$A$5:$AC$75,21,FALSE)</f>
        <v>4</v>
      </c>
      <c r="F30" s="47">
        <f>VLOOKUP($B30,[1]Zestawienie2!$A$5:$AC$75,18,FALSE)</f>
        <v>2.1666666666666665</v>
      </c>
      <c r="G30" s="48">
        <f>VLOOKUP($B30,[1]Zestawienie2!$A$5:$AC$75,19,FALSE)</f>
        <v>5</v>
      </c>
      <c r="H30" s="49">
        <f>VLOOKUP($B30,[1]Zestawienie2!$A$5:$AC$75,22,FALSE)</f>
        <v>-21.538461538461533</v>
      </c>
      <c r="I30" s="50">
        <f>VLOOKUP($B30,[1]Zestawienie2!$A$5:$AC$75,23,FALSE)</f>
        <v>-20</v>
      </c>
      <c r="J30" s="51">
        <f>VLOOKUP($B30,[1]Zestawienie2!$A$5:$AC$75,24,FALSE)</f>
        <v>-15.000000000000002</v>
      </c>
      <c r="K30" s="50">
        <f>VLOOKUP($B30,[1]Zestawienie2!$A$5:$AC$75,25,FALSE)</f>
        <v>0</v>
      </c>
      <c r="L30" s="51">
        <f>VLOOKUP($B30,[1]Zestawienie2!$A$5:$AC$75,26,FALSE)</f>
        <v>-15.000000000000002</v>
      </c>
      <c r="M30" s="50">
        <f>VLOOKUP($B30,[1]Zestawienie2!$A$5:$AC$75,27,FALSE)</f>
        <v>-6.9767441860465071</v>
      </c>
      <c r="N30" s="51">
        <f>VLOOKUP($B30,[1]Zestawienie2!$A$5:$AC$75,28,FALSE)</f>
        <v>-15.000000000000002</v>
      </c>
      <c r="O30" s="52">
        <f>VLOOKUP($B30,[1]Zestawienie2!$A$5:$AC$75,29,FALSE)</f>
        <v>0</v>
      </c>
    </row>
    <row r="31" spans="2:15" x14ac:dyDescent="0.3">
      <c r="B31" s="59" t="s">
        <v>36</v>
      </c>
      <c r="C31" s="44" t="e">
        <f>VLOOKUP($B31,[1]Zestawienie2!$A$5:$AC$75,3,FALSE)</f>
        <v>#N/A</v>
      </c>
      <c r="D31" s="45" t="e">
        <f>VLOOKUP($B31,[1]Zestawienie2!$A$5:$AC$75,20,FALSE)</f>
        <v>#N/A</v>
      </c>
      <c r="E31" s="46" t="e">
        <f>VLOOKUP($B31,[1]Zestawienie2!$A$5:$AC$75,21,FALSE)</f>
        <v>#N/A</v>
      </c>
      <c r="F31" s="47" t="e">
        <f>VLOOKUP($B31,[1]Zestawienie2!$A$5:$AC$75,18,FALSE)</f>
        <v>#N/A</v>
      </c>
      <c r="G31" s="48" t="e">
        <f>VLOOKUP($B31,[1]Zestawienie2!$A$5:$AC$75,19,FALSE)</f>
        <v>#N/A</v>
      </c>
      <c r="H31" s="49" t="e">
        <f>VLOOKUP($B31,[1]Zestawienie2!$A$5:$AC$75,22,FALSE)</f>
        <v>#N/A</v>
      </c>
      <c r="I31" s="50" t="e">
        <f>VLOOKUP($B31,[1]Zestawienie2!$A$5:$AC$75,23,FALSE)</f>
        <v>#N/A</v>
      </c>
      <c r="J31" s="51" t="e">
        <f>VLOOKUP($B31,[1]Zestawienie2!$A$5:$AC$75,24,FALSE)</f>
        <v>#N/A</v>
      </c>
      <c r="K31" s="50" t="e">
        <f>VLOOKUP($B31,[1]Zestawienie2!$A$5:$AC$75,25,FALSE)</f>
        <v>#N/A</v>
      </c>
      <c r="L31" s="51" t="e">
        <f>VLOOKUP($B31,[1]Zestawienie2!$A$5:$AC$75,26,FALSE)</f>
        <v>#N/A</v>
      </c>
      <c r="M31" s="50" t="e">
        <f>VLOOKUP($B31,[1]Zestawienie2!$A$5:$AC$75,27,FALSE)</f>
        <v>#N/A</v>
      </c>
      <c r="N31" s="51" t="e">
        <f>VLOOKUP($B31,[1]Zestawienie2!$A$5:$AC$75,28,FALSE)</f>
        <v>#N/A</v>
      </c>
      <c r="O31" s="52" t="e">
        <f>VLOOKUP($B31,[1]Zestawienie2!$A$5:$AC$75,29,FALSE)</f>
        <v>#N/A</v>
      </c>
    </row>
    <row r="32" spans="2:15" x14ac:dyDescent="0.3">
      <c r="B32" s="59" t="s">
        <v>37</v>
      </c>
      <c r="C32" s="44" t="e">
        <f>VLOOKUP($B32,[1]Zestawienie2!$A$5:$AC$75,3,FALSE)</f>
        <v>#N/A</v>
      </c>
      <c r="D32" s="45" t="e">
        <f>VLOOKUP($B32,[1]Zestawienie2!$A$5:$AC$75,20,FALSE)</f>
        <v>#N/A</v>
      </c>
      <c r="E32" s="46" t="e">
        <f>VLOOKUP($B32,[1]Zestawienie2!$A$5:$AC$75,21,FALSE)</f>
        <v>#N/A</v>
      </c>
      <c r="F32" s="47" t="e">
        <f>VLOOKUP($B32,[1]Zestawienie2!$A$5:$AC$75,18,FALSE)</f>
        <v>#N/A</v>
      </c>
      <c r="G32" s="48" t="e">
        <f>VLOOKUP($B32,[1]Zestawienie2!$A$5:$AC$75,19,FALSE)</f>
        <v>#N/A</v>
      </c>
      <c r="H32" s="49" t="e">
        <f>VLOOKUP($B32,[1]Zestawienie2!$A$5:$AC$75,22,FALSE)</f>
        <v>#N/A</v>
      </c>
      <c r="I32" s="50" t="e">
        <f>VLOOKUP($B32,[1]Zestawienie2!$A$5:$AC$75,23,FALSE)</f>
        <v>#N/A</v>
      </c>
      <c r="J32" s="51" t="e">
        <f>VLOOKUP($B32,[1]Zestawienie2!$A$5:$AC$75,24,FALSE)</f>
        <v>#N/A</v>
      </c>
      <c r="K32" s="50" t="e">
        <f>VLOOKUP($B32,[1]Zestawienie2!$A$5:$AC$75,25,FALSE)</f>
        <v>#N/A</v>
      </c>
      <c r="L32" s="51" t="e">
        <f>VLOOKUP($B32,[1]Zestawienie2!$A$5:$AC$75,26,FALSE)</f>
        <v>#N/A</v>
      </c>
      <c r="M32" s="50" t="e">
        <f>VLOOKUP($B32,[1]Zestawienie2!$A$5:$AC$75,27,FALSE)</f>
        <v>#N/A</v>
      </c>
      <c r="N32" s="51" t="e">
        <f>VLOOKUP($B32,[1]Zestawienie2!$A$5:$AC$75,28,FALSE)</f>
        <v>#N/A</v>
      </c>
      <c r="O32" s="52" t="e">
        <f>VLOOKUP($B32,[1]Zestawienie2!$A$5:$AC$75,29,FALSE)</f>
        <v>#N/A</v>
      </c>
    </row>
    <row r="33" spans="1:120" x14ac:dyDescent="0.3">
      <c r="B33" s="59" t="s">
        <v>38</v>
      </c>
      <c r="C33" s="44" t="str">
        <f>VLOOKUP($B33,[1]Zestawienie2!$A$5:$AC$75,3,FALSE)</f>
        <v>kg</v>
      </c>
      <c r="D33" s="45">
        <f>VLOOKUP($B33,[1]Zestawienie2!$A$5:$AC$75,20,FALSE)</f>
        <v>0.8</v>
      </c>
      <c r="E33" s="46">
        <f>VLOOKUP($B33,[1]Zestawienie2!$A$5:$AC$75,21,FALSE)</f>
        <v>1.5</v>
      </c>
      <c r="F33" s="47">
        <f>VLOOKUP($B33,[1]Zestawienie2!$A$5:$AC$75,18,FALSE)</f>
        <v>0.8</v>
      </c>
      <c r="G33" s="48">
        <f>VLOOKUP($B33,[1]Zestawienie2!$A$5:$AC$75,19,FALSE)</f>
        <v>1.5</v>
      </c>
      <c r="H33" s="49" t="e">
        <f>VLOOKUP($B33,[1]Zestawienie2!$A$5:$AC$75,22,FALSE)</f>
        <v>#DIV/0!</v>
      </c>
      <c r="I33" s="50" t="e">
        <f>VLOOKUP($B33,[1]Zestawienie2!$A$5:$AC$75,23,FALSE)</f>
        <v>#DIV/0!</v>
      </c>
      <c r="J33" s="51" t="e">
        <f>VLOOKUP($B33,[1]Zestawienie2!$A$5:$AC$75,24,FALSE)</f>
        <v>#DIV/0!</v>
      </c>
      <c r="K33" s="50" t="e">
        <f>VLOOKUP($B33,[1]Zestawienie2!$A$5:$AC$75,25,FALSE)</f>
        <v>#DIV/0!</v>
      </c>
      <c r="L33" s="51">
        <f>VLOOKUP($B33,[1]Zestawienie2!$A$5:$AC$75,26,FALSE)</f>
        <v>-100</v>
      </c>
      <c r="M33" s="50">
        <f>VLOOKUP($B33,[1]Zestawienie2!$A$5:$AC$75,27,FALSE)</f>
        <v>-100</v>
      </c>
      <c r="N33" s="51">
        <f>VLOOKUP($B33,[1]Zestawienie2!$A$5:$AC$75,28,FALSE)</f>
        <v>-100</v>
      </c>
      <c r="O33" s="52">
        <f>VLOOKUP($B33,[1]Zestawienie2!$A$5:$AC$75,29,FALSE)</f>
        <v>-100</v>
      </c>
    </row>
    <row r="34" spans="1:120" x14ac:dyDescent="0.3">
      <c r="B34" s="59" t="s">
        <v>39</v>
      </c>
      <c r="C34" s="44" t="s">
        <v>40</v>
      </c>
      <c r="D34" s="45">
        <f>VLOOKUP($B34,[1]Zestawienie2!$A$5:$AC$75,20,FALSE)</f>
        <v>0.75</v>
      </c>
      <c r="E34" s="46">
        <f>VLOOKUP($B34,[1]Zestawienie2!$A$5:$AC$75,21,FALSE)</f>
        <v>1.4</v>
      </c>
      <c r="F34" s="47">
        <f>VLOOKUP($B34,[1]Zestawienie2!$A$5:$AC$75,18,FALSE)</f>
        <v>0.8</v>
      </c>
      <c r="G34" s="48">
        <f>VLOOKUP($B34,[1]Zestawienie2!$A$5:$AC$75,19,FALSE)</f>
        <v>1.5</v>
      </c>
      <c r="H34" s="49">
        <f>VLOOKUP($B34,[1]Zestawienie2!$A$5:$AC$75,22,FALSE)</f>
        <v>-6.2500000000000053</v>
      </c>
      <c r="I34" s="50">
        <f>VLOOKUP($B34,[1]Zestawienie2!$A$5:$AC$75,23,FALSE)</f>
        <v>-6.6666666666666723</v>
      </c>
      <c r="J34" s="51">
        <f>VLOOKUP($B34,[1]Zestawienie2!$A$5:$AC$75,24,FALSE)</f>
        <v>-6.2500000000000053</v>
      </c>
      <c r="K34" s="50">
        <f>VLOOKUP($B34,[1]Zestawienie2!$A$5:$AC$75,25,FALSE)</f>
        <v>-6.6666666666666723</v>
      </c>
      <c r="L34" s="51">
        <f>VLOOKUP($B34,[1]Zestawienie2!$A$5:$AC$75,26,FALSE)</f>
        <v>0</v>
      </c>
      <c r="M34" s="50">
        <f>VLOOKUP($B34,[1]Zestawienie2!$A$5:$AC$75,27,FALSE)</f>
        <v>0</v>
      </c>
      <c r="N34" s="51">
        <f>VLOOKUP($B34,[1]Zestawienie2!$A$5:$AC$75,28,FALSE)</f>
        <v>0</v>
      </c>
      <c r="O34" s="52">
        <f>VLOOKUP($B34,[1]Zestawienie2!$A$5:$AC$75,29,FALSE)</f>
        <v>0</v>
      </c>
    </row>
    <row r="35" spans="1:120" x14ac:dyDescent="0.3">
      <c r="B35" s="59" t="s">
        <v>41</v>
      </c>
      <c r="C35" s="44" t="str">
        <f>VLOOKUP($B35,[1]Zestawienie2!$A$5:$AC$75,3,FALSE)</f>
        <v>szt.</v>
      </c>
      <c r="D35" s="45">
        <f>VLOOKUP($B35,[1]Zestawienie2!$A$5:$AC$75,20,FALSE)</f>
        <v>1</v>
      </c>
      <c r="E35" s="46">
        <f>VLOOKUP($B35,[1]Zestawienie2!$A$5:$AC$75,21,FALSE)</f>
        <v>2</v>
      </c>
      <c r="F35" s="47">
        <f>VLOOKUP($B35,[1]Zestawienie2!$A$5:$AC$75,18,FALSE)</f>
        <v>1</v>
      </c>
      <c r="G35" s="48">
        <f>VLOOKUP($B35,[1]Zestawienie2!$A$5:$AC$75,19,FALSE)</f>
        <v>2</v>
      </c>
      <c r="H35" s="49">
        <f>VLOOKUP($B35,[1]Zestawienie2!$A$5:$AC$75,22,FALSE)</f>
        <v>0</v>
      </c>
      <c r="I35" s="50">
        <f>VLOOKUP($B35,[1]Zestawienie2!$A$5:$AC$75,23,FALSE)</f>
        <v>0</v>
      </c>
      <c r="J35" s="51">
        <f>VLOOKUP($B35,[1]Zestawienie2!$A$5:$AC$75,24,FALSE)</f>
        <v>0</v>
      </c>
      <c r="K35" s="50">
        <f>VLOOKUP($B35,[1]Zestawienie2!$A$5:$AC$75,25,FALSE)</f>
        <v>-13.043478260869559</v>
      </c>
      <c r="L35" s="51">
        <f>VLOOKUP($B35,[1]Zestawienie2!$A$5:$AC$75,26,FALSE)</f>
        <v>0</v>
      </c>
      <c r="M35" s="50">
        <f>VLOOKUP($B35,[1]Zestawienie2!$A$5:$AC$75,27,FALSE)</f>
        <v>0</v>
      </c>
      <c r="N35" s="51">
        <f>VLOOKUP($B35,[1]Zestawienie2!$A$5:$AC$75,28,FALSE)</f>
        <v>0</v>
      </c>
      <c r="O35" s="52">
        <f>VLOOKUP($B35,[1]Zestawienie2!$A$5:$AC$75,29,FALSE)</f>
        <v>0</v>
      </c>
    </row>
    <row r="36" spans="1:120" x14ac:dyDescent="0.3">
      <c r="B36" s="59" t="s">
        <v>42</v>
      </c>
      <c r="C36" s="44" t="str">
        <f>VLOOKUP($B36,[1]Zestawienie2!$A$5:$AC$75,3,FALSE)</f>
        <v>kg</v>
      </c>
      <c r="D36" s="45">
        <f>VLOOKUP($B36,[1]Zestawienie2!$A$5:$AC$75,20,FALSE)</f>
        <v>1</v>
      </c>
      <c r="E36" s="46">
        <f>VLOOKUP($B36,[1]Zestawienie2!$A$5:$AC$75,21,FALSE)</f>
        <v>1.5</v>
      </c>
      <c r="F36" s="47">
        <f>VLOOKUP($B36,[1]Zestawienie2!$A$5:$AC$75,18,FALSE)</f>
        <v>1</v>
      </c>
      <c r="G36" s="48">
        <f>VLOOKUP($B36,[1]Zestawienie2!$A$5:$AC$75,19,FALSE)</f>
        <v>1.6</v>
      </c>
      <c r="H36" s="49">
        <f>VLOOKUP($B36,[1]Zestawienie2!$A$5:$AC$75,22,FALSE)</f>
        <v>0</v>
      </c>
      <c r="I36" s="50">
        <f>VLOOKUP($B36,[1]Zestawienie2!$A$5:$AC$75,23,FALSE)</f>
        <v>-6.2500000000000053</v>
      </c>
      <c r="J36" s="51">
        <f>VLOOKUP($B36,[1]Zestawienie2!$A$5:$AC$75,24,FALSE)</f>
        <v>0</v>
      </c>
      <c r="K36" s="50">
        <f>VLOOKUP($B36,[1]Zestawienie2!$A$5:$AC$75,25,FALSE)</f>
        <v>0</v>
      </c>
      <c r="L36" s="51">
        <f>VLOOKUP($B36,[1]Zestawienie2!$A$5:$AC$75,26,FALSE)</f>
        <v>0</v>
      </c>
      <c r="M36" s="50">
        <f>VLOOKUP($B36,[1]Zestawienie2!$A$5:$AC$75,27,FALSE)</f>
        <v>-6.2500000000000053</v>
      </c>
      <c r="N36" s="51">
        <f>VLOOKUP($B36,[1]Zestawienie2!$A$5:$AC$75,28,FALSE)</f>
        <v>0</v>
      </c>
      <c r="O36" s="52">
        <f>VLOOKUP($B36,[1]Zestawienie2!$A$5:$AC$75,29,FALSE)</f>
        <v>-16.666666666666668</v>
      </c>
    </row>
    <row r="37" spans="1:120" x14ac:dyDescent="0.3">
      <c r="B37" s="59" t="s">
        <v>43</v>
      </c>
      <c r="C37" s="44" t="s">
        <v>21</v>
      </c>
      <c r="D37" s="45">
        <f>VLOOKUP($B37,[1]Zestawienie2!$A$5:$AC$75,20,FALSE)</f>
        <v>1</v>
      </c>
      <c r="E37" s="46">
        <f>VLOOKUP($B37,[1]Zestawienie2!$A$5:$AC$75,21,FALSE)</f>
        <v>1.6</v>
      </c>
      <c r="F37" s="47">
        <f>VLOOKUP($B37,[1]Zestawienie2!$A$5:$AC$75,18,FALSE)</f>
        <v>1</v>
      </c>
      <c r="G37" s="48">
        <f>VLOOKUP($B37,[1]Zestawienie2!$A$5:$AC$75,19,FALSE)</f>
        <v>1.5</v>
      </c>
      <c r="H37" s="49">
        <f>VLOOKUP($B37,[1]Zestawienie2!$A$5:$AC$75,22,FALSE)</f>
        <v>0</v>
      </c>
      <c r="I37" s="50">
        <f>VLOOKUP($B37,[1]Zestawienie2!$A$5:$AC$75,23,FALSE)</f>
        <v>6.6666666666666723</v>
      </c>
      <c r="J37" s="51">
        <f>VLOOKUP($B37,[1]Zestawienie2!$A$5:$AC$75,24,FALSE)</f>
        <v>0</v>
      </c>
      <c r="K37" s="50">
        <f>VLOOKUP($B37,[1]Zestawienie2!$A$5:$AC$75,25,FALSE)</f>
        <v>0</v>
      </c>
      <c r="L37" s="51">
        <f>VLOOKUP($B37,[1]Zestawienie2!$A$5:$AC$75,26,FALSE)</f>
        <v>0</v>
      </c>
      <c r="M37" s="50">
        <f>VLOOKUP($B37,[1]Zestawienie2!$A$5:$AC$75,27,FALSE)</f>
        <v>-11.111111111111107</v>
      </c>
      <c r="N37" s="51" t="e">
        <f>VLOOKUP($B37,[1]Zestawienie2!$A$5:$AC$75,28,FALSE)</f>
        <v>#DIV/0!</v>
      </c>
      <c r="O37" s="52" t="e">
        <f>VLOOKUP($B37,[1]Zestawienie2!$A$5:$AC$75,29,FALSE)</f>
        <v>#DIV/0!</v>
      </c>
    </row>
    <row r="38" spans="1:120" x14ac:dyDescent="0.3">
      <c r="B38" s="59" t="s">
        <v>44</v>
      </c>
      <c r="C38" s="44" t="str">
        <f>VLOOKUP($B38,[1]Zestawienie2!$A$5:$AC$75,3,FALSE)</f>
        <v>kg</v>
      </c>
      <c r="D38" s="45">
        <f>VLOOKUP($B38,[1]Zestawienie2!$A$5:$AC$75,20,FALSE)</f>
        <v>0.38</v>
      </c>
      <c r="E38" s="46">
        <f>VLOOKUP($B38,[1]Zestawienie2!$A$5:$AC$75,21,FALSE)</f>
        <v>0.7</v>
      </c>
      <c r="F38" s="47">
        <f>VLOOKUP($B38,[1]Zestawienie2!$A$5:$AC$75,18,FALSE)</f>
        <v>0.33</v>
      </c>
      <c r="G38" s="48">
        <f>VLOOKUP($B38,[1]Zestawienie2!$A$5:$AC$75,19,FALSE)</f>
        <v>0.7</v>
      </c>
      <c r="H38" s="49">
        <f>VLOOKUP($B38,[1]Zestawienie2!$A$5:$AC$75,22,FALSE)</f>
        <v>15.151515151515147</v>
      </c>
      <c r="I38" s="50">
        <f>VLOOKUP($B38,[1]Zestawienie2!$A$5:$AC$75,23,FALSE)</f>
        <v>0</v>
      </c>
      <c r="J38" s="51">
        <f>VLOOKUP($B38,[1]Zestawienie2!$A$5:$AC$75,24,FALSE)</f>
        <v>26.666666666666671</v>
      </c>
      <c r="K38" s="50">
        <f>VLOOKUP($B38,[1]Zestawienie2!$A$5:$AC$75,25,FALSE)</f>
        <v>-25.000000000000007</v>
      </c>
      <c r="L38" s="51">
        <f>VLOOKUP($B38,[1]Zestawienie2!$A$5:$AC$75,26,FALSE)</f>
        <v>-18.571428571428573</v>
      </c>
      <c r="M38" s="50">
        <f>VLOOKUP($B38,[1]Zestawienie2!$A$5:$AC$75,27,FALSE)</f>
        <v>-25.000000000000007</v>
      </c>
      <c r="N38" s="51">
        <f>VLOOKUP($B38,[1]Zestawienie2!$A$5:$AC$75,28,FALSE)</f>
        <v>-5.0000000000000044</v>
      </c>
      <c r="O38" s="52">
        <f>VLOOKUP($B38,[1]Zestawienie2!$A$5:$AC$75,29,FALSE)</f>
        <v>-30.000000000000004</v>
      </c>
    </row>
    <row r="39" spans="1:120" ht="21" thickBot="1" x14ac:dyDescent="0.35">
      <c r="B39" s="59" t="s">
        <v>45</v>
      </c>
      <c r="C39" s="44" t="str">
        <f>VLOOKUP($B39,[1]Zestawienie2!$A$5:$AC$75,3,FALSE)</f>
        <v>kg</v>
      </c>
      <c r="D39" s="45">
        <f>VLOOKUP($B39,[1]Zestawienie2!$A$5:$AC$75,20,FALSE)</f>
        <v>0.33333333333333331</v>
      </c>
      <c r="E39" s="46">
        <f>VLOOKUP($B39,[1]Zestawienie2!$A$5:$AC$75,21,FALSE)</f>
        <v>0.8</v>
      </c>
      <c r="F39" s="47">
        <f>VLOOKUP($B39,[1]Zestawienie2!$A$5:$AC$75,18,FALSE)</f>
        <v>0.26666666666666666</v>
      </c>
      <c r="G39" s="48">
        <f>VLOOKUP($B39,[1]Zestawienie2!$A$5:$AC$75,19,FALSE)</f>
        <v>0.93333333333333335</v>
      </c>
      <c r="H39" s="49">
        <f>VLOOKUP($B39,[1]Zestawienie2!$A$5:$AC$75,22,FALSE)</f>
        <v>24.999999999999993</v>
      </c>
      <c r="I39" s="50">
        <f>VLOOKUP($B39,[1]Zestawienie2!$A$5:$AC$75,23,FALSE)</f>
        <v>-14.285714285714283</v>
      </c>
      <c r="J39" s="51">
        <f>VLOOKUP($B39,[1]Zestawienie2!$A$5:$AC$75,24,FALSE)</f>
        <v>11.111111111111109</v>
      </c>
      <c r="K39" s="50">
        <f>VLOOKUP($B39,[1]Zestawienie2!$A$5:$AC$75,25,FALSE)</f>
        <v>-14.285714285714283</v>
      </c>
      <c r="L39" s="51">
        <f>VLOOKUP($B39,[1]Zestawienie2!$A$5:$AC$75,26,FALSE)</f>
        <v>-28.571428571428577</v>
      </c>
      <c r="M39" s="50">
        <f>VLOOKUP($B39,[1]Zestawienie2!$A$5:$AC$75,27,FALSE)</f>
        <v>-33.333333333333329</v>
      </c>
      <c r="N39" s="51">
        <f>VLOOKUP($B39,[1]Zestawienie2!$A$5:$AC$75,28,FALSE)</f>
        <v>-16.666666666666679</v>
      </c>
      <c r="O39" s="52">
        <f>VLOOKUP($B39,[1]Zestawienie2!$A$5:$AC$75,29,FALSE)</f>
        <v>-38.46153846153846</v>
      </c>
    </row>
    <row r="40" spans="1:120" ht="21" thickBot="1" x14ac:dyDescent="0.35">
      <c r="B40" s="37" t="s">
        <v>46</v>
      </c>
      <c r="C40" s="38"/>
      <c r="D40" s="39"/>
      <c r="E40" s="39"/>
      <c r="F40" s="39"/>
      <c r="G40" s="39"/>
      <c r="H40" s="40"/>
      <c r="I40" s="41"/>
      <c r="J40" s="41"/>
      <c r="K40" s="41"/>
      <c r="L40" s="41"/>
      <c r="M40" s="41"/>
      <c r="N40" s="41"/>
      <c r="O40" s="42"/>
    </row>
    <row r="41" spans="1:120" x14ac:dyDescent="0.3">
      <c r="A41" s="60"/>
      <c r="B41" s="61" t="s">
        <v>47</v>
      </c>
      <c r="C41" s="44" t="str">
        <f>VLOOKUP($B41,[1]Zestawienie2!$A$5:$AC$75,3,FALSE)</f>
        <v>kg</v>
      </c>
      <c r="D41" s="45">
        <f>VLOOKUP($B41,[1]Zestawienie2!$A$5:$AC$75,20,FALSE)</f>
        <v>2</v>
      </c>
      <c r="E41" s="46">
        <f>VLOOKUP($B41,[1]Zestawienie2!$A$5:$AC$75,21,FALSE)</f>
        <v>4</v>
      </c>
      <c r="F41" s="47">
        <f>VLOOKUP($B41,[1]Zestawienie2!$A$5:$AC$75,18,FALSE)</f>
        <v>2</v>
      </c>
      <c r="G41" s="48">
        <f>VLOOKUP($B41,[1]Zestawienie2!$A$5:$AC$75,19,FALSE)</f>
        <v>4</v>
      </c>
      <c r="H41" s="49">
        <f>VLOOKUP($B41,[1]Zestawienie2!$A$5:$AC$75,22,FALSE)</f>
        <v>0</v>
      </c>
      <c r="I41" s="50">
        <f>VLOOKUP($B41,[1]Zestawienie2!$A$5:$AC$75,23,FALSE)</f>
        <v>0</v>
      </c>
      <c r="J41" s="51" t="e">
        <f>VLOOKUP($B41,[1]Zestawienie2!$A$5:$AC$75,24,FALSE)</f>
        <v>#DIV/0!</v>
      </c>
      <c r="K41" s="50" t="e">
        <f>VLOOKUP($B41,[1]Zestawienie2!$A$5:$AC$75,25,FALSE)</f>
        <v>#DIV/0!</v>
      </c>
      <c r="L41" s="51" t="e">
        <f>VLOOKUP($B41,[1]Zestawienie2!$A$5:$AC$75,26,FALSE)</f>
        <v>#DIV/0!</v>
      </c>
      <c r="M41" s="50" t="e">
        <f>VLOOKUP($B41,[1]Zestawienie2!$A$5:$AC$75,27,FALSE)</f>
        <v>#DIV/0!</v>
      </c>
      <c r="N41" s="51" t="e">
        <f>VLOOKUP($B41,[1]Zestawienie2!$A$5:$AC$75,28,FALSE)</f>
        <v>#DIV/0!</v>
      </c>
      <c r="O41" s="52" t="e">
        <f>VLOOKUP($B41,[1]Zestawienie2!$A$5:$AC$75,29,FALSE)</f>
        <v>#DIV/0!</v>
      </c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 s="60"/>
      <c r="AH41" s="62"/>
      <c r="AI41" s="47"/>
      <c r="AJ41" s="46"/>
      <c r="AK41" s="47"/>
      <c r="AL41" s="46"/>
      <c r="AM41" s="63"/>
      <c r="AN41" s="64"/>
      <c r="AO41" s="63"/>
      <c r="AP41" s="64"/>
      <c r="AQ41" s="63"/>
      <c r="AR41" s="64"/>
      <c r="AS41" s="63"/>
      <c r="AT41" s="65"/>
      <c r="AU41" s="60"/>
      <c r="AV41" s="62"/>
      <c r="AW41" s="47"/>
      <c r="AX41" s="46"/>
      <c r="AY41" s="47"/>
      <c r="AZ41" s="46"/>
      <c r="BA41" s="63"/>
      <c r="BB41" s="64"/>
      <c r="BC41" s="63"/>
      <c r="BD41" s="64"/>
      <c r="BE41" s="63"/>
      <c r="BF41" s="64"/>
      <c r="BG41" s="63"/>
      <c r="BH41" s="65"/>
      <c r="BI41" s="60"/>
      <c r="BJ41" s="62"/>
      <c r="BK41" s="47"/>
      <c r="BL41" s="46"/>
      <c r="BM41" s="47"/>
      <c r="BN41" s="46"/>
      <c r="BO41" s="63"/>
      <c r="BP41" s="64"/>
      <c r="BQ41" s="63"/>
      <c r="BR41" s="64"/>
      <c r="BS41" s="63"/>
      <c r="BT41" s="64"/>
      <c r="BU41" s="63"/>
      <c r="BV41" s="65"/>
      <c r="BW41" s="60"/>
      <c r="BX41" s="62"/>
      <c r="BY41" s="47"/>
      <c r="BZ41" s="46"/>
      <c r="CA41" s="47"/>
      <c r="CB41" s="46"/>
      <c r="CC41" s="63"/>
      <c r="CD41" s="64"/>
      <c r="CE41" s="63"/>
      <c r="CF41" s="64"/>
      <c r="CG41" s="63"/>
      <c r="CH41" s="64"/>
      <c r="CI41" s="63"/>
      <c r="CJ41" s="65"/>
      <c r="CK41" s="60"/>
      <c r="CL41" s="62"/>
      <c r="CM41" s="47"/>
      <c r="CN41" s="46"/>
      <c r="CO41" s="47"/>
      <c r="CP41" s="46"/>
      <c r="CQ41" s="63"/>
      <c r="CR41" s="64"/>
      <c r="CS41" s="63"/>
      <c r="CT41" s="64"/>
      <c r="CU41" s="63"/>
      <c r="CV41" s="64"/>
      <c r="CW41" s="63"/>
      <c r="CX41" s="65"/>
      <c r="CY41" s="60"/>
      <c r="CZ41" s="62"/>
      <c r="DA41" s="47"/>
      <c r="DB41" s="46"/>
      <c r="DC41" s="47"/>
      <c r="DD41" s="46"/>
      <c r="DE41" s="63"/>
      <c r="DF41" s="64"/>
      <c r="DG41" s="63"/>
      <c r="DH41" s="64"/>
      <c r="DI41" s="63"/>
      <c r="DJ41" s="64"/>
      <c r="DK41" s="63"/>
      <c r="DL41" s="65"/>
      <c r="DM41" s="60"/>
      <c r="DN41" s="62"/>
      <c r="DO41" s="47"/>
      <c r="DP41" s="46"/>
    </row>
    <row r="42" spans="1:120" x14ac:dyDescent="0.3">
      <c r="B42" s="59" t="s">
        <v>48</v>
      </c>
      <c r="C42" s="44" t="str">
        <f>VLOOKUP($B42,[1]Zestawienie2!$A$5:$AC$75,3,FALSE)</f>
        <v>kg</v>
      </c>
      <c r="D42" s="45">
        <f>VLOOKUP($B42,[1]Zestawienie2!$A$5:$AC$75,20,FALSE)</f>
        <v>10</v>
      </c>
      <c r="E42" s="46">
        <f>VLOOKUP($B42,[1]Zestawienie2!$A$5:$AC$75,21,FALSE)</f>
        <v>25</v>
      </c>
      <c r="F42" s="47">
        <f>VLOOKUP($B42,[1]Zestawienie2!$A$5:$AC$75,18,FALSE)</f>
        <v>12</v>
      </c>
      <c r="G42" s="48">
        <f>VLOOKUP($B42,[1]Zestawienie2!$A$5:$AC$75,19,FALSE)</f>
        <v>18</v>
      </c>
      <c r="H42" s="49">
        <f>VLOOKUP($B42,[1]Zestawienie2!$A$5:$AC$75,22,FALSE)</f>
        <v>-16.666666666666664</v>
      </c>
      <c r="I42" s="50">
        <f>VLOOKUP($B42,[1]Zestawienie2!$A$5:$AC$75,23,FALSE)</f>
        <v>38.888888888888893</v>
      </c>
      <c r="J42" s="51">
        <f>VLOOKUP($B42,[1]Zestawienie2!$A$5:$AC$75,24,FALSE)</f>
        <v>0</v>
      </c>
      <c r="K42" s="50">
        <f>VLOOKUP($B42,[1]Zestawienie2!$A$5:$AC$75,25,FALSE)</f>
        <v>47.058823529411761</v>
      </c>
      <c r="L42" s="51">
        <f>VLOOKUP($B42,[1]Zestawienie2!$A$5:$AC$75,26,FALSE)</f>
        <v>25</v>
      </c>
      <c r="M42" s="50">
        <f>VLOOKUP($B42,[1]Zestawienie2!$A$5:$AC$75,27,FALSE)</f>
        <v>47.058823529411761</v>
      </c>
      <c r="N42" s="51">
        <f>VLOOKUP($B42,[1]Zestawienie2!$A$5:$AC$75,28,FALSE)</f>
        <v>25</v>
      </c>
      <c r="O42" s="52">
        <f>VLOOKUP($B42,[1]Zestawienie2!$A$5:$AC$75,29,FALSE)</f>
        <v>47.058823529411761</v>
      </c>
    </row>
    <row r="43" spans="1:120" x14ac:dyDescent="0.3">
      <c r="B43" s="59" t="s">
        <v>49</v>
      </c>
      <c r="C43" s="44" t="s">
        <v>50</v>
      </c>
      <c r="D43" s="45">
        <f>VLOOKUP($B43,[1]Zestawienie2!$A$5:$AC$75,20,FALSE)</f>
        <v>4</v>
      </c>
      <c r="E43" s="46">
        <f>VLOOKUP($B43,[1]Zestawienie2!$A$5:$AC$75,21,FALSE)</f>
        <v>5.4</v>
      </c>
      <c r="F43" s="47">
        <f>VLOOKUP($B43,[1]Zestawienie2!$A$5:$AC$75,18,FALSE)</f>
        <v>4</v>
      </c>
      <c r="G43" s="48">
        <f>VLOOKUP($B43,[1]Zestawienie2!$A$5:$AC$75,19,FALSE)</f>
        <v>5.4</v>
      </c>
      <c r="H43" s="49">
        <f>VLOOKUP($B43,[1]Zestawienie2!$A$5:$AC$75,22,FALSE)</f>
        <v>0</v>
      </c>
      <c r="I43" s="50">
        <f>VLOOKUP($B43,[1]Zestawienie2!$A$5:$AC$75,23,FALSE)</f>
        <v>0</v>
      </c>
      <c r="J43" s="51">
        <f>VLOOKUP($B43,[1]Zestawienie2!$A$5:$AC$75,24,FALSE)</f>
        <v>0</v>
      </c>
      <c r="K43" s="50">
        <f>VLOOKUP($B43,[1]Zestawienie2!$A$5:$AC$75,25,FALSE)</f>
        <v>0</v>
      </c>
      <c r="L43" s="51">
        <f>VLOOKUP($B43,[1]Zestawienie2!$A$5:$AC$75,26,FALSE)</f>
        <v>60</v>
      </c>
      <c r="M43" s="50">
        <f>VLOOKUP($B43,[1]Zestawienie2!$A$5:$AC$75,27,FALSE)</f>
        <v>0</v>
      </c>
      <c r="N43" s="51">
        <f>VLOOKUP($B43,[1]Zestawienie2!$A$5:$AC$75,28,FALSE)</f>
        <v>60</v>
      </c>
      <c r="O43" s="52">
        <f>VLOOKUP($B43,[1]Zestawienie2!$A$5:$AC$75,29,FALSE)</f>
        <v>-16.92307692307692</v>
      </c>
    </row>
    <row r="44" spans="1:120" x14ac:dyDescent="0.3">
      <c r="B44" s="59" t="s">
        <v>51</v>
      </c>
      <c r="C44" s="44"/>
      <c r="D44" s="45"/>
      <c r="E44" s="46"/>
      <c r="F44" s="47"/>
      <c r="G44" s="48"/>
      <c r="H44" s="49"/>
      <c r="I44" s="50"/>
      <c r="J44" s="51"/>
      <c r="K44" s="50"/>
      <c r="L44" s="51"/>
      <c r="M44" s="50"/>
      <c r="N44" s="51"/>
      <c r="O44" s="52"/>
    </row>
    <row r="45" spans="1:120" x14ac:dyDescent="0.3">
      <c r="B45" s="66" t="s">
        <v>52</v>
      </c>
      <c r="C45" s="44" t="e">
        <f>VLOOKUP($B45,[1]Zestawienie2!$A$5:$AC$75,3,FALSE)</f>
        <v>#N/A</v>
      </c>
      <c r="D45" s="45" t="e">
        <f>VLOOKUP($B45,[1]Zestawienie2!$A$5:$AC$75,20,FALSE)</f>
        <v>#N/A</v>
      </c>
      <c r="E45" s="46" t="e">
        <f>VLOOKUP($B45,[1]Zestawienie2!$A$5:$AC$75,21,FALSE)</f>
        <v>#N/A</v>
      </c>
      <c r="F45" s="47" t="e">
        <f>VLOOKUP($B45,[1]Zestawienie2!$A$5:$AC$75,18,FALSE)</f>
        <v>#N/A</v>
      </c>
      <c r="G45" s="48" t="e">
        <f>VLOOKUP($B45,[1]Zestawienie2!$A$5:$AC$75,19,FALSE)</f>
        <v>#N/A</v>
      </c>
      <c r="H45" s="49" t="e">
        <f>VLOOKUP($B45,[1]Zestawienie2!$A$5:$AC$75,22,FALSE)</f>
        <v>#N/A</v>
      </c>
      <c r="I45" s="50" t="e">
        <f>VLOOKUP($B45,[1]Zestawienie2!$A$5:$AC$75,23,FALSE)</f>
        <v>#N/A</v>
      </c>
      <c r="J45" s="51" t="e">
        <f>VLOOKUP($B45,[1]Zestawienie2!$A$5:$AC$75,24,FALSE)</f>
        <v>#N/A</v>
      </c>
      <c r="K45" s="50" t="e">
        <f>VLOOKUP($B45,[1]Zestawienie2!$A$5:$AC$75,25,FALSE)</f>
        <v>#N/A</v>
      </c>
      <c r="L45" s="51" t="e">
        <f>VLOOKUP($B45,[1]Zestawienie2!$A$5:$AC$75,26,FALSE)</f>
        <v>#N/A</v>
      </c>
      <c r="M45" s="50" t="e">
        <f>VLOOKUP($B45,[1]Zestawienie2!$A$5:$AC$75,27,FALSE)</f>
        <v>#N/A</v>
      </c>
      <c r="N45" s="51" t="e">
        <f>VLOOKUP($B45,[1]Zestawienie2!$A$5:$AC$75,28,FALSE)</f>
        <v>#N/A</v>
      </c>
      <c r="O45" s="52" t="e">
        <f>VLOOKUP($B45,[1]Zestawienie2!$A$5:$AC$75,29,FALSE)</f>
        <v>#N/A</v>
      </c>
    </row>
    <row r="46" spans="1:120" x14ac:dyDescent="0.3">
      <c r="B46" s="67" t="s">
        <v>53</v>
      </c>
      <c r="C46" s="44" t="e">
        <f>VLOOKUP($B46,[1]Zestawienie2!$A$5:$AC$75,3,FALSE)</f>
        <v>#N/A</v>
      </c>
      <c r="D46" s="45" t="e">
        <f>VLOOKUP($B46,[1]Zestawienie2!$A$5:$AC$75,20,FALSE)</f>
        <v>#N/A</v>
      </c>
      <c r="E46" s="46" t="e">
        <f>VLOOKUP($B46,[1]Zestawienie2!$A$5:$AC$75,21,FALSE)</f>
        <v>#N/A</v>
      </c>
      <c r="F46" s="47" t="e">
        <f>VLOOKUP($B46,[1]Zestawienie2!$A$5:$AC$75,18,FALSE)</f>
        <v>#N/A</v>
      </c>
      <c r="G46" s="48" t="e">
        <f>VLOOKUP($B46,[1]Zestawienie2!$A$5:$AC$75,19,FALSE)</f>
        <v>#N/A</v>
      </c>
      <c r="H46" s="49" t="e">
        <f>VLOOKUP($B46,[1]Zestawienie2!$A$5:$AC$75,22,FALSE)</f>
        <v>#N/A</v>
      </c>
      <c r="I46" s="50" t="e">
        <f>VLOOKUP($B46,[1]Zestawienie2!$A$5:$AC$75,23,FALSE)</f>
        <v>#N/A</v>
      </c>
      <c r="J46" s="51" t="e">
        <f>VLOOKUP($B46,[1]Zestawienie2!$A$5:$AC$75,24,FALSE)</f>
        <v>#N/A</v>
      </c>
      <c r="K46" s="50" t="e">
        <f>VLOOKUP($B46,[1]Zestawienie2!$A$5:$AC$75,25,FALSE)</f>
        <v>#N/A</v>
      </c>
      <c r="L46" s="51" t="e">
        <f>VLOOKUP($B46,[1]Zestawienie2!$A$5:$AC$75,26,FALSE)</f>
        <v>#N/A</v>
      </c>
      <c r="M46" s="50" t="e">
        <f>VLOOKUP($B46,[1]Zestawienie2!$A$5:$AC$75,27,FALSE)</f>
        <v>#N/A</v>
      </c>
      <c r="N46" s="51" t="e">
        <f>VLOOKUP($B46,[1]Zestawienie2!$A$5:$AC$75,28,FALSE)</f>
        <v>#N/A</v>
      </c>
      <c r="O46" s="52" t="e">
        <f>VLOOKUP($B46,[1]Zestawienie2!$A$5:$AC$75,29,FALSE)</f>
        <v>#N/A</v>
      </c>
    </row>
    <row r="47" spans="1:120" x14ac:dyDescent="0.3">
      <c r="B47" s="66" t="s">
        <v>54</v>
      </c>
      <c r="C47" s="44" t="str">
        <f>VLOOKUP($B47,[1]Zestawienie2!$A$5:$AC$75,3,FALSE)</f>
        <v>kg</v>
      </c>
      <c r="D47" s="45">
        <f>VLOOKUP($B47,[1]Zestawienie2!$A$5:$AC$75,20,FALSE)</f>
        <v>1.3333333333333333</v>
      </c>
      <c r="E47" s="46">
        <f>VLOOKUP($B47,[1]Zestawienie2!$A$5:$AC$75,21,FALSE)</f>
        <v>2.3333333333333335</v>
      </c>
      <c r="F47" s="47">
        <f>VLOOKUP($B47,[1]Zestawienie2!$A$5:$AC$75,18,FALSE)</f>
        <v>1.3333333333333333</v>
      </c>
      <c r="G47" s="48">
        <f>VLOOKUP($B47,[1]Zestawienie2!$A$5:$AC$75,19,FALSE)</f>
        <v>2.3333333333333335</v>
      </c>
      <c r="H47" s="49">
        <f>VLOOKUP($B47,[1]Zestawienie2!$A$5:$AC$75,22,FALSE)</f>
        <v>0</v>
      </c>
      <c r="I47" s="50">
        <f>VLOOKUP($B47,[1]Zestawienie2!$A$5:$AC$75,23,FALSE)</f>
        <v>0</v>
      </c>
      <c r="J47" s="51">
        <f>VLOOKUP($B47,[1]Zestawienie2!$A$5:$AC$75,24,FALSE)</f>
        <v>0</v>
      </c>
      <c r="K47" s="50">
        <f>VLOOKUP($B47,[1]Zestawienie2!$A$5:$AC$75,25,FALSE)</f>
        <v>0</v>
      </c>
      <c r="L47" s="51">
        <f>VLOOKUP($B47,[1]Zestawienie2!$A$5:$AC$75,26,FALSE)</f>
        <v>0</v>
      </c>
      <c r="M47" s="50">
        <f>VLOOKUP($B47,[1]Zestawienie2!$A$5:$AC$75,27,FALSE)</f>
        <v>0</v>
      </c>
      <c r="N47" s="51">
        <f>VLOOKUP($B47,[1]Zestawienie2!$A$5:$AC$75,28,FALSE)</f>
        <v>0</v>
      </c>
      <c r="O47" s="52">
        <f>VLOOKUP($B47,[1]Zestawienie2!$A$5:$AC$75,29,FALSE)</f>
        <v>0</v>
      </c>
    </row>
    <row r="48" spans="1:120" x14ac:dyDescent="0.3">
      <c r="B48" s="67" t="s">
        <v>55</v>
      </c>
      <c r="C48" s="44" t="e">
        <f>VLOOKUP($B48,[1]Zestawienie2!$A$5:$AC$75,3,FALSE)</f>
        <v>#N/A</v>
      </c>
      <c r="D48" s="45" t="e">
        <f>VLOOKUP($B48,[1]Zestawienie2!$A$5:$AC$75,20,FALSE)</f>
        <v>#N/A</v>
      </c>
      <c r="E48" s="46" t="e">
        <f>VLOOKUP($B48,[1]Zestawienie2!$A$5:$AC$75,21,FALSE)</f>
        <v>#N/A</v>
      </c>
      <c r="F48" s="47" t="e">
        <f>VLOOKUP($B48,[1]Zestawienie2!$A$5:$AC$75,18,FALSE)</f>
        <v>#N/A</v>
      </c>
      <c r="G48" s="48" t="e">
        <f>VLOOKUP($B48,[1]Zestawienie2!$A$5:$AC$75,19,FALSE)</f>
        <v>#N/A</v>
      </c>
      <c r="H48" s="49" t="e">
        <f>VLOOKUP($B48,[1]Zestawienie2!$A$5:$AC$75,22,FALSE)</f>
        <v>#N/A</v>
      </c>
      <c r="I48" s="50" t="e">
        <f>VLOOKUP($B48,[1]Zestawienie2!$A$5:$AC$75,23,FALSE)</f>
        <v>#N/A</v>
      </c>
      <c r="J48" s="51" t="e">
        <f>VLOOKUP($B48,[1]Zestawienie2!$A$5:$AC$75,24,FALSE)</f>
        <v>#N/A</v>
      </c>
      <c r="K48" s="50" t="e">
        <f>VLOOKUP($B48,[1]Zestawienie2!$A$5:$AC$75,25,FALSE)</f>
        <v>#N/A</v>
      </c>
      <c r="L48" s="51" t="e">
        <f>VLOOKUP($B48,[1]Zestawienie2!$A$5:$AC$75,26,FALSE)</f>
        <v>#N/A</v>
      </c>
      <c r="M48" s="50" t="e">
        <f>VLOOKUP($B48,[1]Zestawienie2!$A$5:$AC$75,27,FALSE)</f>
        <v>#N/A</v>
      </c>
      <c r="N48" s="51" t="e">
        <f>VLOOKUP($B48,[1]Zestawienie2!$A$5:$AC$75,28,FALSE)</f>
        <v>#N/A</v>
      </c>
      <c r="O48" s="52" t="e">
        <f>VLOOKUP($B48,[1]Zestawienie2!$A$5:$AC$75,29,FALSE)</f>
        <v>#N/A</v>
      </c>
    </row>
    <row r="49" spans="2:15" x14ac:dyDescent="0.3">
      <c r="B49" s="66" t="s">
        <v>56</v>
      </c>
      <c r="C49" s="44" t="str">
        <f>VLOOKUP($B49,[1]Zestawienie2!$A$5:$AC$75,3,FALSE)</f>
        <v>kg</v>
      </c>
      <c r="D49" s="45">
        <f>VLOOKUP($B49,[1]Zestawienie2!$A$5:$AC$75,20,FALSE)</f>
        <v>0</v>
      </c>
      <c r="E49" s="46">
        <f>VLOOKUP($B49,[1]Zestawienie2!$A$5:$AC$75,21,FALSE)</f>
        <v>0</v>
      </c>
      <c r="F49" s="47">
        <f>VLOOKUP($B49,[1]Zestawienie2!$A$5:$AC$75,18,FALSE)</f>
        <v>0</v>
      </c>
      <c r="G49" s="48">
        <f>VLOOKUP($B49,[1]Zestawienie2!$A$5:$AC$75,19,FALSE)</f>
        <v>0</v>
      </c>
      <c r="H49" s="49" t="e">
        <f>VLOOKUP($B49,[1]Zestawienie2!$A$5:$AC$75,22,FALSE)</f>
        <v>#DIV/0!</v>
      </c>
      <c r="I49" s="50" t="e">
        <f>VLOOKUP($B49,[1]Zestawienie2!$A$5:$AC$75,23,FALSE)</f>
        <v>#DIV/0!</v>
      </c>
      <c r="J49" s="51" t="e">
        <f>VLOOKUP($B49,[1]Zestawienie2!$A$5:$AC$75,24,FALSE)</f>
        <v>#DIV/0!</v>
      </c>
      <c r="K49" s="50" t="e">
        <f>VLOOKUP($B49,[1]Zestawienie2!$A$5:$AC$75,25,FALSE)</f>
        <v>#DIV/0!</v>
      </c>
      <c r="L49" s="51" t="e">
        <f>VLOOKUP($B49,[1]Zestawienie2!$A$5:$AC$75,26,FALSE)</f>
        <v>#DIV/0!</v>
      </c>
      <c r="M49" s="50" t="e">
        <f>VLOOKUP($B49,[1]Zestawienie2!$A$5:$AC$75,27,FALSE)</f>
        <v>#DIV/0!</v>
      </c>
      <c r="N49" s="51">
        <f>VLOOKUP($B49,[1]Zestawienie2!$A$5:$AC$75,28,FALSE)</f>
        <v>-100</v>
      </c>
      <c r="O49" s="52">
        <f>VLOOKUP($B49,[1]Zestawienie2!$A$5:$AC$75,29,FALSE)</f>
        <v>-100</v>
      </c>
    </row>
    <row r="50" spans="2:15" x14ac:dyDescent="0.3">
      <c r="B50" s="66" t="s">
        <v>57</v>
      </c>
      <c r="C50" s="44" t="str">
        <f>VLOOKUP($B50,[1]Zestawienie2!$A$5:$AC$75,3,FALSE)</f>
        <v>kg</v>
      </c>
      <c r="D50" s="45">
        <f>VLOOKUP($B50,[1]Zestawienie2!$A$5:$AC$75,20,FALSE)</f>
        <v>0</v>
      </c>
      <c r="E50" s="46">
        <f>VLOOKUP($B50,[1]Zestawienie2!$A$5:$AC$75,21,FALSE)</f>
        <v>0</v>
      </c>
      <c r="F50" s="47">
        <f>VLOOKUP($B50,[1]Zestawienie2!$A$5:$AC$75,18,FALSE)</f>
        <v>1.6666666666666667</v>
      </c>
      <c r="G50" s="48">
        <f>VLOOKUP($B50,[1]Zestawienie2!$A$5:$AC$75,19,FALSE)</f>
        <v>2.3333333333333335</v>
      </c>
      <c r="H50" s="49">
        <f>VLOOKUP($B50,[1]Zestawienie2!$A$5:$AC$75,22,FALSE)</f>
        <v>-100</v>
      </c>
      <c r="I50" s="50">
        <f>VLOOKUP($B50,[1]Zestawienie2!$A$5:$AC$75,23,FALSE)</f>
        <v>-100</v>
      </c>
      <c r="J50" s="51">
        <f>VLOOKUP($B50,[1]Zestawienie2!$A$5:$AC$75,24,FALSE)</f>
        <v>-100</v>
      </c>
      <c r="K50" s="50">
        <f>VLOOKUP($B50,[1]Zestawienie2!$A$5:$AC$75,25,FALSE)</f>
        <v>-100</v>
      </c>
      <c r="L50" s="51">
        <f>VLOOKUP($B50,[1]Zestawienie2!$A$5:$AC$75,26,FALSE)</f>
        <v>-100</v>
      </c>
      <c r="M50" s="50">
        <f>VLOOKUP($B50,[1]Zestawienie2!$A$5:$AC$75,27,FALSE)</f>
        <v>-100</v>
      </c>
      <c r="N50" s="51">
        <f>VLOOKUP($B50,[1]Zestawienie2!$A$5:$AC$75,28,FALSE)</f>
        <v>-100</v>
      </c>
      <c r="O50" s="52">
        <f>VLOOKUP($B50,[1]Zestawienie2!$A$5:$AC$75,29,FALSE)</f>
        <v>-100</v>
      </c>
    </row>
    <row r="51" spans="2:15" x14ac:dyDescent="0.3">
      <c r="B51" s="66" t="s">
        <v>58</v>
      </c>
      <c r="C51" s="44" t="e">
        <f>VLOOKUP($B51,[1]Zestawienie2!$A$5:$AC$75,3,FALSE)</f>
        <v>#N/A</v>
      </c>
      <c r="D51" s="45" t="e">
        <f>VLOOKUP($B51,[1]Zestawienie2!$A$5:$AC$75,20,FALSE)</f>
        <v>#N/A</v>
      </c>
      <c r="E51" s="46" t="e">
        <f>VLOOKUP($B51,[1]Zestawienie2!$A$5:$AC$75,21,FALSE)</f>
        <v>#N/A</v>
      </c>
      <c r="F51" s="47" t="e">
        <f>VLOOKUP($B51,[1]Zestawienie2!$A$5:$AC$75,18,FALSE)</f>
        <v>#N/A</v>
      </c>
      <c r="G51" s="48" t="e">
        <f>VLOOKUP($B51,[1]Zestawienie2!$A$5:$AC$75,19,FALSE)</f>
        <v>#N/A</v>
      </c>
      <c r="H51" s="49" t="e">
        <f>VLOOKUP($B51,[1]Zestawienie2!$A$5:$AC$75,22,FALSE)</f>
        <v>#N/A</v>
      </c>
      <c r="I51" s="50" t="e">
        <f>VLOOKUP($B51,[1]Zestawienie2!$A$5:$AC$75,23,FALSE)</f>
        <v>#N/A</v>
      </c>
      <c r="J51" s="51" t="e">
        <f>VLOOKUP($B51,[1]Zestawienie2!$A$5:$AC$75,24,FALSE)</f>
        <v>#N/A</v>
      </c>
      <c r="K51" s="50" t="e">
        <f>VLOOKUP($B51,[1]Zestawienie2!$A$5:$AC$75,25,FALSE)</f>
        <v>#N/A</v>
      </c>
      <c r="L51" s="51" t="e">
        <f>VLOOKUP($B51,[1]Zestawienie2!$A$5:$AC$75,26,FALSE)</f>
        <v>#N/A</v>
      </c>
      <c r="M51" s="50" t="e">
        <f>VLOOKUP($B51,[1]Zestawienie2!$A$5:$AC$75,27,FALSE)</f>
        <v>#N/A</v>
      </c>
      <c r="N51" s="51" t="e">
        <f>VLOOKUP($B51,[1]Zestawienie2!$A$5:$AC$75,28,FALSE)</f>
        <v>#N/A</v>
      </c>
      <c r="O51" s="52" t="e">
        <f>VLOOKUP($B51,[1]Zestawienie2!$A$5:$AC$75,29,FALSE)</f>
        <v>#N/A</v>
      </c>
    </row>
    <row r="52" spans="2:15" x14ac:dyDescent="0.3">
      <c r="B52" s="66" t="s">
        <v>59</v>
      </c>
      <c r="C52" s="44" t="str">
        <f>VLOOKUP($B52,[1]Zestawienie2!$A$5:$AC$75,3,FALSE)</f>
        <v>kg</v>
      </c>
      <c r="D52" s="45">
        <f>VLOOKUP($B52,[1]Zestawienie2!$A$5:$AC$75,20,FALSE)</f>
        <v>1.5</v>
      </c>
      <c r="E52" s="46">
        <f>VLOOKUP($B52,[1]Zestawienie2!$A$5:$AC$75,21,FALSE)</f>
        <v>2.5</v>
      </c>
      <c r="F52" s="47">
        <f>VLOOKUP($B52,[1]Zestawienie2!$A$5:$AC$75,18,FALSE)</f>
        <v>1.5</v>
      </c>
      <c r="G52" s="48">
        <f>VLOOKUP($B52,[1]Zestawienie2!$A$5:$AC$75,19,FALSE)</f>
        <v>2.5</v>
      </c>
      <c r="H52" s="49">
        <f>VLOOKUP($B52,[1]Zestawienie2!$A$5:$AC$75,22,FALSE)</f>
        <v>0</v>
      </c>
      <c r="I52" s="50">
        <f>VLOOKUP($B52,[1]Zestawienie2!$A$5:$AC$75,23,FALSE)</f>
        <v>0</v>
      </c>
      <c r="J52" s="51" t="e">
        <f>VLOOKUP($B52,[1]Zestawienie2!$A$5:$AC$75,24,FALSE)</f>
        <v>#DIV/0!</v>
      </c>
      <c r="K52" s="50" t="e">
        <f>VLOOKUP($B52,[1]Zestawienie2!$A$5:$AC$75,25,FALSE)</f>
        <v>#DIV/0!</v>
      </c>
      <c r="L52" s="51">
        <f>VLOOKUP($B52,[1]Zestawienie2!$A$5:$AC$75,26,FALSE)</f>
        <v>0</v>
      </c>
      <c r="M52" s="50">
        <f>VLOOKUP($B52,[1]Zestawienie2!$A$5:$AC$75,27,FALSE)</f>
        <v>0</v>
      </c>
      <c r="N52" s="51">
        <f>VLOOKUP($B52,[1]Zestawienie2!$A$5:$AC$75,28,FALSE)</f>
        <v>0</v>
      </c>
      <c r="O52" s="52">
        <f>VLOOKUP($B52,[1]Zestawienie2!$A$5:$AC$75,29,FALSE)</f>
        <v>0</v>
      </c>
    </row>
    <row r="53" spans="2:15" x14ac:dyDescent="0.3">
      <c r="B53" s="66" t="s">
        <v>60</v>
      </c>
      <c r="C53" s="44" t="str">
        <f>VLOOKUP($B53,[1]Zestawienie2!$A$5:$AC$75,3,FALSE)</f>
        <v>kg</v>
      </c>
      <c r="D53" s="45">
        <f>VLOOKUP($B53,[1]Zestawienie2!$A$5:$AC$75,20,FALSE)</f>
        <v>1.5</v>
      </c>
      <c r="E53" s="46">
        <f>VLOOKUP($B53,[1]Zestawienie2!$A$5:$AC$75,21,FALSE)</f>
        <v>3</v>
      </c>
      <c r="F53" s="47">
        <f>VLOOKUP($B53,[1]Zestawienie2!$A$5:$AC$75,18,FALSE)</f>
        <v>1.5</v>
      </c>
      <c r="G53" s="48">
        <f>VLOOKUP($B53,[1]Zestawienie2!$A$5:$AC$75,19,FALSE)</f>
        <v>3</v>
      </c>
      <c r="H53" s="49">
        <f>VLOOKUP($B53,[1]Zestawienie2!$A$5:$AC$75,22,FALSE)</f>
        <v>0</v>
      </c>
      <c r="I53" s="50">
        <f>VLOOKUP($B53,[1]Zestawienie2!$A$5:$AC$75,23,FALSE)</f>
        <v>0</v>
      </c>
      <c r="J53" s="51">
        <f>VLOOKUP($B53,[1]Zestawienie2!$A$5:$AC$75,24,FALSE)</f>
        <v>0</v>
      </c>
      <c r="K53" s="50">
        <f>VLOOKUP($B53,[1]Zestawienie2!$A$5:$AC$75,25,FALSE)</f>
        <v>0</v>
      </c>
      <c r="L53" s="51">
        <f>VLOOKUP($B53,[1]Zestawienie2!$A$5:$AC$75,26,FALSE)</f>
        <v>0</v>
      </c>
      <c r="M53" s="50">
        <f>VLOOKUP($B53,[1]Zestawienie2!$A$5:$AC$75,27,FALSE)</f>
        <v>0</v>
      </c>
      <c r="N53" s="51">
        <f>VLOOKUP($B53,[1]Zestawienie2!$A$5:$AC$75,28,FALSE)</f>
        <v>0</v>
      </c>
      <c r="O53" s="52">
        <f>VLOOKUP($B53,[1]Zestawienie2!$A$5:$AC$75,29,FALSE)</f>
        <v>0</v>
      </c>
    </row>
    <row r="54" spans="2:15" x14ac:dyDescent="0.3">
      <c r="B54" s="66" t="s">
        <v>61</v>
      </c>
      <c r="C54" s="44" t="str">
        <f>VLOOKUP($B54,[1]Zestawienie2!$A$5:$AC$75,3,FALSE)</f>
        <v>kg</v>
      </c>
      <c r="D54" s="45">
        <f>VLOOKUP($B54,[1]Zestawienie2!$A$5:$AC$75,20,FALSE)</f>
        <v>1</v>
      </c>
      <c r="E54" s="46">
        <f>VLOOKUP($B54,[1]Zestawienie2!$A$5:$AC$75,21,FALSE)</f>
        <v>2</v>
      </c>
      <c r="F54" s="47">
        <f>VLOOKUP($B54,[1]Zestawienie2!$A$5:$AC$75,18,FALSE)</f>
        <v>1</v>
      </c>
      <c r="G54" s="48">
        <f>VLOOKUP($B54,[1]Zestawienie2!$A$5:$AC$75,19,FALSE)</f>
        <v>3</v>
      </c>
      <c r="H54" s="49">
        <f>VLOOKUP($B54,[1]Zestawienie2!$A$5:$AC$75,22,FALSE)</f>
        <v>0</v>
      </c>
      <c r="I54" s="50">
        <f>VLOOKUP($B54,[1]Zestawienie2!$A$5:$AC$75,23,FALSE)</f>
        <v>-33.333333333333329</v>
      </c>
      <c r="J54" s="51">
        <f>VLOOKUP($B54,[1]Zestawienie2!$A$5:$AC$75,24,FALSE)</f>
        <v>0</v>
      </c>
      <c r="K54" s="50">
        <f>VLOOKUP($B54,[1]Zestawienie2!$A$5:$AC$75,25,FALSE)</f>
        <v>0</v>
      </c>
      <c r="L54" s="51">
        <f>VLOOKUP($B54,[1]Zestawienie2!$A$5:$AC$75,26,FALSE)</f>
        <v>0</v>
      </c>
      <c r="M54" s="50">
        <f>VLOOKUP($B54,[1]Zestawienie2!$A$5:$AC$75,27,FALSE)</f>
        <v>0</v>
      </c>
      <c r="N54" s="51">
        <f>VLOOKUP($B54,[1]Zestawienie2!$A$5:$AC$75,28,FALSE)</f>
        <v>0</v>
      </c>
      <c r="O54" s="52">
        <f>VLOOKUP($B54,[1]Zestawienie2!$A$5:$AC$75,29,FALSE)</f>
        <v>0</v>
      </c>
    </row>
    <row r="55" spans="2:15" x14ac:dyDescent="0.3">
      <c r="B55" s="66" t="s">
        <v>62</v>
      </c>
      <c r="C55" s="44" t="str">
        <f>VLOOKUP($B55,[1]Zestawienie2!$A$5:$AC$75,3,FALSE)</f>
        <v>kg</v>
      </c>
      <c r="D55" s="45">
        <f>VLOOKUP($B55,[1]Zestawienie2!$A$5:$AC$75,20,FALSE)</f>
        <v>1.65</v>
      </c>
      <c r="E55" s="46">
        <f>VLOOKUP($B55,[1]Zestawienie2!$A$5:$AC$75,21,FALSE)</f>
        <v>2</v>
      </c>
      <c r="F55" s="47">
        <f>VLOOKUP($B55,[1]Zestawienie2!$A$5:$AC$75,18,FALSE)</f>
        <v>1.65</v>
      </c>
      <c r="G55" s="48">
        <f>VLOOKUP($B55,[1]Zestawienie2!$A$5:$AC$75,19,FALSE)</f>
        <v>2</v>
      </c>
      <c r="H55" s="49">
        <f>VLOOKUP($B55,[1]Zestawienie2!$A$5:$AC$75,22,FALSE)</f>
        <v>0</v>
      </c>
      <c r="I55" s="50">
        <f>VLOOKUP($B55,[1]Zestawienie2!$A$5:$AC$75,23,FALSE)</f>
        <v>0</v>
      </c>
      <c r="J55" s="51">
        <f>VLOOKUP($B55,[1]Zestawienie2!$A$5:$AC$75,24,FALSE)</f>
        <v>0</v>
      </c>
      <c r="K55" s="50">
        <f>VLOOKUP($B55,[1]Zestawienie2!$A$5:$AC$75,25,FALSE)</f>
        <v>0</v>
      </c>
      <c r="L55" s="51">
        <f>VLOOKUP($B55,[1]Zestawienie2!$A$5:$AC$75,26,FALSE)</f>
        <v>0</v>
      </c>
      <c r="M55" s="50">
        <f>VLOOKUP($B55,[1]Zestawienie2!$A$5:$AC$75,27,FALSE)</f>
        <v>0</v>
      </c>
      <c r="N55" s="51">
        <f>VLOOKUP($B55,[1]Zestawienie2!$A$5:$AC$75,28,FALSE)</f>
        <v>0</v>
      </c>
      <c r="O55" s="52">
        <f>VLOOKUP($B55,[1]Zestawienie2!$A$5:$AC$75,29,FALSE)</f>
        <v>0</v>
      </c>
    </row>
    <row r="56" spans="2:15" x14ac:dyDescent="0.3">
      <c r="B56" s="66" t="s">
        <v>63</v>
      </c>
      <c r="C56" s="44" t="str">
        <f>VLOOKUP($B56,[1]Zestawienie2!$A$5:$AC$75,3,FALSE)</f>
        <v>kg</v>
      </c>
      <c r="D56" s="45">
        <f>VLOOKUP($B56,[1]Zestawienie2!$A$5:$AC$75,20,FALSE)</f>
        <v>1.3333333333333333</v>
      </c>
      <c r="E56" s="46">
        <f>VLOOKUP($B56,[1]Zestawienie2!$A$5:$AC$75,21,FALSE)</f>
        <v>2.5</v>
      </c>
      <c r="F56" s="47">
        <f>VLOOKUP($B56,[1]Zestawienie2!$A$5:$AC$75,18,FALSE)</f>
        <v>1.3333333333333333</v>
      </c>
      <c r="G56" s="48">
        <f>VLOOKUP($B56,[1]Zestawienie2!$A$5:$AC$75,19,FALSE)</f>
        <v>2.6666666666666665</v>
      </c>
      <c r="H56" s="49">
        <f>VLOOKUP($B56,[1]Zestawienie2!$A$5:$AC$75,22,FALSE)</f>
        <v>0</v>
      </c>
      <c r="I56" s="50">
        <f>VLOOKUP($B56,[1]Zestawienie2!$A$5:$AC$75,23,FALSE)</f>
        <v>-6.2499999999999947</v>
      </c>
      <c r="J56" s="51">
        <f>VLOOKUP($B56,[1]Zestawienie2!$A$5:$AC$75,24,FALSE)</f>
        <v>0</v>
      </c>
      <c r="K56" s="50">
        <f>VLOOKUP($B56,[1]Zestawienie2!$A$5:$AC$75,25,FALSE)</f>
        <v>-6.2499999999999947</v>
      </c>
      <c r="L56" s="51">
        <f>VLOOKUP($B56,[1]Zestawienie2!$A$5:$AC$75,26,FALSE)</f>
        <v>0</v>
      </c>
      <c r="M56" s="50">
        <f>VLOOKUP($B56,[1]Zestawienie2!$A$5:$AC$75,27,FALSE)</f>
        <v>-16.666666666666664</v>
      </c>
      <c r="N56" s="51">
        <f>VLOOKUP($B56,[1]Zestawienie2!$A$5:$AC$75,28,FALSE)</f>
        <v>0</v>
      </c>
      <c r="O56" s="52">
        <f>VLOOKUP($B56,[1]Zestawienie2!$A$5:$AC$75,29,FALSE)</f>
        <v>-16.666666666666664</v>
      </c>
    </row>
    <row r="57" spans="2:15" x14ac:dyDescent="0.3">
      <c r="B57" s="66" t="s">
        <v>64</v>
      </c>
      <c r="C57" s="44" t="s">
        <v>50</v>
      </c>
      <c r="D57" s="45">
        <f>VLOOKUP($B57,[1]Zestawienie2!$A$5:$AC$75,20,FALSE)</f>
        <v>1.6666666666666667</v>
      </c>
      <c r="E57" s="46">
        <f>VLOOKUP($B57,[1]Zestawienie2!$A$5:$AC$75,21,FALSE)</f>
        <v>2.8</v>
      </c>
      <c r="F57" s="47">
        <f>VLOOKUP($B57,[1]Zestawienie2!$A$5:$AC$75,18,FALSE)</f>
        <v>1.6666666666666667</v>
      </c>
      <c r="G57" s="48">
        <f>VLOOKUP($B57,[1]Zestawienie2!$A$5:$AC$75,19,FALSE)</f>
        <v>2.8</v>
      </c>
      <c r="H57" s="49">
        <f>VLOOKUP($B57,[1]Zestawienie2!$A$5:$AC$75,22,FALSE)</f>
        <v>0</v>
      </c>
      <c r="I57" s="50">
        <f>VLOOKUP($B57,[1]Zestawienie2!$A$5:$AC$75,23,FALSE)</f>
        <v>0</v>
      </c>
      <c r="J57" s="51">
        <f>VLOOKUP($B57,[1]Zestawienie2!$A$5:$AC$75,24,FALSE)</f>
        <v>0</v>
      </c>
      <c r="K57" s="50">
        <f>VLOOKUP($B57,[1]Zestawienie2!$A$5:$AC$75,25,FALSE)</f>
        <v>0</v>
      </c>
      <c r="L57" s="51">
        <f>VLOOKUP($B57,[1]Zestawienie2!$A$5:$AC$75,26,FALSE)</f>
        <v>0</v>
      </c>
      <c r="M57" s="50">
        <f>VLOOKUP($B57,[1]Zestawienie2!$A$5:$AC$75,27,FALSE)</f>
        <v>-6.6666666666666723</v>
      </c>
      <c r="N57" s="51">
        <f>VLOOKUP($B57,[1]Zestawienie2!$A$5:$AC$75,28,FALSE)</f>
        <v>0</v>
      </c>
      <c r="O57" s="52">
        <f>VLOOKUP($B57,[1]Zestawienie2!$A$5:$AC$75,29,FALSE)</f>
        <v>-6.6666666666666723</v>
      </c>
    </row>
    <row r="58" spans="2:15" x14ac:dyDescent="0.3">
      <c r="B58" s="66" t="s">
        <v>65</v>
      </c>
      <c r="C58" s="44" t="e">
        <f>VLOOKUP($B58,[1]Zestawienie2!$A$5:$AC$75,3,FALSE)</f>
        <v>#N/A</v>
      </c>
      <c r="D58" s="45" t="e">
        <f>VLOOKUP($B58,[1]Zestawienie2!$A$5:$AC$75,20,FALSE)</f>
        <v>#N/A</v>
      </c>
      <c r="E58" s="46" t="e">
        <f>VLOOKUP($B58,[1]Zestawienie2!$A$5:$AC$75,21,FALSE)</f>
        <v>#N/A</v>
      </c>
      <c r="F58" s="47" t="e">
        <f>VLOOKUP($B58,[1]Zestawienie2!$A$5:$AC$75,18,FALSE)</f>
        <v>#N/A</v>
      </c>
      <c r="G58" s="48" t="e">
        <f>VLOOKUP($B58,[1]Zestawienie2!$A$5:$AC$75,19,FALSE)</f>
        <v>#N/A</v>
      </c>
      <c r="H58" s="49" t="e">
        <f>VLOOKUP($B58,[1]Zestawienie2!$A$5:$AC$75,22,FALSE)</f>
        <v>#N/A</v>
      </c>
      <c r="I58" s="50" t="e">
        <f>VLOOKUP($B58,[1]Zestawienie2!$A$5:$AC$75,23,FALSE)</f>
        <v>#N/A</v>
      </c>
      <c r="J58" s="51" t="e">
        <f>VLOOKUP($B58,[1]Zestawienie2!$A$5:$AC$75,24,FALSE)</f>
        <v>#N/A</v>
      </c>
      <c r="K58" s="50" t="e">
        <f>VLOOKUP($B58,[1]Zestawienie2!$A$5:$AC$75,25,FALSE)</f>
        <v>#N/A</v>
      </c>
      <c r="L58" s="51" t="e">
        <f>VLOOKUP($B58,[1]Zestawienie2!$A$5:$AC$75,26,FALSE)</f>
        <v>#N/A</v>
      </c>
      <c r="M58" s="50" t="e">
        <f>VLOOKUP($B58,[1]Zestawienie2!$A$5:$AC$75,27,FALSE)</f>
        <v>#N/A</v>
      </c>
      <c r="N58" s="51" t="e">
        <f>VLOOKUP($B58,[1]Zestawienie2!$A$5:$AC$75,28,FALSE)</f>
        <v>#N/A</v>
      </c>
      <c r="O58" s="52" t="e">
        <f>VLOOKUP($B58,[1]Zestawienie2!$A$5:$AC$75,29,FALSE)</f>
        <v>#N/A</v>
      </c>
    </row>
    <row r="59" spans="2:15" x14ac:dyDescent="0.3">
      <c r="B59" s="66" t="s">
        <v>66</v>
      </c>
      <c r="C59" s="44" t="e">
        <f>VLOOKUP($B59,[1]Zestawienie2!$A$5:$AC$75,3,FALSE)</f>
        <v>#N/A</v>
      </c>
      <c r="D59" s="45" t="e">
        <f>VLOOKUP($B59,[1]Zestawienie2!$A$5:$AC$75,20,FALSE)</f>
        <v>#N/A</v>
      </c>
      <c r="E59" s="46" t="e">
        <f>VLOOKUP($B59,[1]Zestawienie2!$A$5:$AC$75,21,FALSE)</f>
        <v>#N/A</v>
      </c>
      <c r="F59" s="47" t="e">
        <f>VLOOKUP($B59,[1]Zestawienie2!$A$5:$AC$75,18,FALSE)</f>
        <v>#N/A</v>
      </c>
      <c r="G59" s="48" t="e">
        <f>VLOOKUP($B59,[1]Zestawienie2!$A$5:$AC$75,19,FALSE)</f>
        <v>#N/A</v>
      </c>
      <c r="H59" s="49" t="e">
        <f>VLOOKUP($B59,[1]Zestawienie2!$A$5:$AC$75,22,FALSE)</f>
        <v>#N/A</v>
      </c>
      <c r="I59" s="50" t="e">
        <f>VLOOKUP($B59,[1]Zestawienie2!$A$5:$AC$75,23,FALSE)</f>
        <v>#N/A</v>
      </c>
      <c r="J59" s="51" t="e">
        <f>VLOOKUP($B59,[1]Zestawienie2!$A$5:$AC$75,24,FALSE)</f>
        <v>#N/A</v>
      </c>
      <c r="K59" s="50" t="e">
        <f>VLOOKUP($B59,[1]Zestawienie2!$A$5:$AC$75,25,FALSE)</f>
        <v>#N/A</v>
      </c>
      <c r="L59" s="51" t="e">
        <f>VLOOKUP($B59,[1]Zestawienie2!$A$5:$AC$75,26,FALSE)</f>
        <v>#N/A</v>
      </c>
      <c r="M59" s="50" t="e">
        <f>VLOOKUP($B59,[1]Zestawienie2!$A$5:$AC$75,27,FALSE)</f>
        <v>#N/A</v>
      </c>
      <c r="N59" s="51" t="e">
        <f>VLOOKUP($B59,[1]Zestawienie2!$A$5:$AC$75,28,FALSE)</f>
        <v>#N/A</v>
      </c>
      <c r="O59" s="52" t="e">
        <f>VLOOKUP($B59,[1]Zestawienie2!$A$5:$AC$75,29,FALSE)</f>
        <v>#N/A</v>
      </c>
    </row>
    <row r="60" spans="2:15" x14ac:dyDescent="0.3">
      <c r="B60" s="66" t="s">
        <v>67</v>
      </c>
      <c r="C60" s="44" t="str">
        <f>VLOOKUP($B60,[1]Zestawienie2!$A$5:$AC$75,3,FALSE)</f>
        <v>kg</v>
      </c>
      <c r="D60" s="45">
        <f>VLOOKUP($B60,[1]Zestawienie2!$A$5:$AC$75,20,FALSE)</f>
        <v>0</v>
      </c>
      <c r="E60" s="46">
        <f>VLOOKUP($B60,[1]Zestawienie2!$A$5:$AC$75,21,FALSE)</f>
        <v>0</v>
      </c>
      <c r="F60" s="47">
        <f>VLOOKUP($B60,[1]Zestawienie2!$A$5:$AC$75,18,FALSE)</f>
        <v>0</v>
      </c>
      <c r="G60" s="48">
        <f>VLOOKUP($B60,[1]Zestawienie2!$A$5:$AC$75,19,FALSE)</f>
        <v>0</v>
      </c>
      <c r="H60" s="49" t="e">
        <f>VLOOKUP($B60,[1]Zestawienie2!$A$5:$AC$75,22,FALSE)</f>
        <v>#DIV/0!</v>
      </c>
      <c r="I60" s="50" t="e">
        <f>VLOOKUP($B60,[1]Zestawienie2!$A$5:$AC$75,23,FALSE)</f>
        <v>#DIV/0!</v>
      </c>
      <c r="J60" s="51">
        <f>VLOOKUP($B60,[1]Zestawienie2!$A$5:$AC$75,24,FALSE)</f>
        <v>-100</v>
      </c>
      <c r="K60" s="50">
        <f>VLOOKUP($B60,[1]Zestawienie2!$A$5:$AC$75,25,FALSE)</f>
        <v>-100</v>
      </c>
      <c r="L60" s="51">
        <f>VLOOKUP($B60,[1]Zestawienie2!$A$5:$AC$75,26,FALSE)</f>
        <v>-100</v>
      </c>
      <c r="M60" s="50">
        <f>VLOOKUP($B60,[1]Zestawienie2!$A$5:$AC$75,27,FALSE)</f>
        <v>-100</v>
      </c>
      <c r="N60" s="51">
        <f>VLOOKUP($B60,[1]Zestawienie2!$A$5:$AC$75,28,FALSE)</f>
        <v>-100</v>
      </c>
      <c r="O60" s="52">
        <f>VLOOKUP($B60,[1]Zestawienie2!$A$5:$AC$75,29,FALSE)</f>
        <v>-100</v>
      </c>
    </row>
    <row r="61" spans="2:15" x14ac:dyDescent="0.3">
      <c r="B61" s="66" t="s">
        <v>68</v>
      </c>
      <c r="C61" s="44" t="str">
        <f>VLOOKUP($B61,[1]Zestawienie2!$A$5:$AC$75,3,FALSE)</f>
        <v>kg</v>
      </c>
      <c r="D61" s="45">
        <f>VLOOKUP($B61,[1]Zestawienie2!$A$5:$AC$75,20,FALSE)</f>
        <v>1.3333333333333333</v>
      </c>
      <c r="E61" s="46">
        <f>VLOOKUP($B61,[1]Zestawienie2!$A$5:$AC$75,21,FALSE)</f>
        <v>2.72</v>
      </c>
      <c r="F61" s="47">
        <f>VLOOKUP($B61,[1]Zestawienie2!$A$5:$AC$75,18,FALSE)</f>
        <v>1.3333333333333333</v>
      </c>
      <c r="G61" s="48">
        <f>VLOOKUP($B61,[1]Zestawienie2!$A$5:$AC$75,19,FALSE)</f>
        <v>2.6666666666666665</v>
      </c>
      <c r="H61" s="49">
        <f>VLOOKUP($B61,[1]Zestawienie2!$A$5:$AC$75,22,FALSE)</f>
        <v>0</v>
      </c>
      <c r="I61" s="50">
        <f>VLOOKUP($B61,[1]Zestawienie2!$A$5:$AC$75,23,FALSE)</f>
        <v>2.0000000000000129</v>
      </c>
      <c r="J61" s="51">
        <f>VLOOKUP($B61,[1]Zestawienie2!$A$5:$AC$75,24,FALSE)</f>
        <v>0</v>
      </c>
      <c r="K61" s="50">
        <f>VLOOKUP($B61,[1]Zestawienie2!$A$5:$AC$75,25,FALSE)</f>
        <v>1.8726591760299727</v>
      </c>
      <c r="L61" s="51">
        <f>VLOOKUP($B61,[1]Zestawienie2!$A$5:$AC$75,26,FALSE)</f>
        <v>0</v>
      </c>
      <c r="M61" s="50">
        <f>VLOOKUP($B61,[1]Zestawienie2!$A$5:$AC$75,27,FALSE)</f>
        <v>-9.3333333333333268</v>
      </c>
      <c r="N61" s="51">
        <f>VLOOKUP($B61,[1]Zestawienie2!$A$5:$AC$75,28,FALSE)</f>
        <v>0</v>
      </c>
      <c r="O61" s="52">
        <f>VLOOKUP($B61,[1]Zestawienie2!$A$5:$AC$75,29,FALSE)</f>
        <v>-9.3333333333333268</v>
      </c>
    </row>
    <row r="62" spans="2:15" x14ac:dyDescent="0.3">
      <c r="B62" s="66" t="s">
        <v>69</v>
      </c>
      <c r="C62" s="44" t="e">
        <f>VLOOKUP($B62,[1]Zestawienie2!$A$5:$AC$75,3,FALSE)</f>
        <v>#N/A</v>
      </c>
      <c r="D62" s="45" t="e">
        <f>VLOOKUP($B62,[1]Zestawienie2!$A$5:$AC$75,20,FALSE)</f>
        <v>#N/A</v>
      </c>
      <c r="E62" s="46" t="e">
        <f>VLOOKUP($B62,[1]Zestawienie2!$A$5:$AC$75,21,FALSE)</f>
        <v>#N/A</v>
      </c>
      <c r="F62" s="47" t="e">
        <f>VLOOKUP($B62,[1]Zestawienie2!$A$5:$AC$75,18,FALSE)</f>
        <v>#N/A</v>
      </c>
      <c r="G62" s="48" t="e">
        <f>VLOOKUP($B62,[1]Zestawienie2!$A$5:$AC$75,19,FALSE)</f>
        <v>#N/A</v>
      </c>
      <c r="H62" s="49" t="e">
        <f>VLOOKUP($B62,[1]Zestawienie2!$A$5:$AC$75,22,FALSE)</f>
        <v>#N/A</v>
      </c>
      <c r="I62" s="50" t="e">
        <f>VLOOKUP($B62,[1]Zestawienie2!$A$5:$AC$75,23,FALSE)</f>
        <v>#N/A</v>
      </c>
      <c r="J62" s="51" t="e">
        <f>VLOOKUP($B62,[1]Zestawienie2!$A$5:$AC$75,24,FALSE)</f>
        <v>#N/A</v>
      </c>
      <c r="K62" s="50" t="e">
        <f>VLOOKUP($B62,[1]Zestawienie2!$A$5:$AC$75,25,FALSE)</f>
        <v>#N/A</v>
      </c>
      <c r="L62" s="51" t="e">
        <f>VLOOKUP($B62,[1]Zestawienie2!$A$5:$AC$75,26,FALSE)</f>
        <v>#N/A</v>
      </c>
      <c r="M62" s="50" t="e">
        <f>VLOOKUP($B62,[1]Zestawienie2!$A$5:$AC$75,27,FALSE)</f>
        <v>#N/A</v>
      </c>
      <c r="N62" s="51" t="e">
        <f>VLOOKUP($B62,[1]Zestawienie2!$A$5:$AC$75,28,FALSE)</f>
        <v>#N/A</v>
      </c>
      <c r="O62" s="52" t="e">
        <f>VLOOKUP($B62,[1]Zestawienie2!$A$5:$AC$75,29,FALSE)</f>
        <v>#N/A</v>
      </c>
    </row>
    <row r="63" spans="2:15" x14ac:dyDescent="0.3">
      <c r="B63" s="66" t="s">
        <v>70</v>
      </c>
      <c r="C63" s="44" t="e">
        <f>VLOOKUP($B63,[1]Zestawienie2!$A$5:$AC$75,3,FALSE)</f>
        <v>#N/A</v>
      </c>
      <c r="D63" s="45" t="e">
        <f>VLOOKUP($B63,[1]Zestawienie2!$A$5:$AC$75,20,FALSE)</f>
        <v>#N/A</v>
      </c>
      <c r="E63" s="46" t="e">
        <f>VLOOKUP($B63,[1]Zestawienie2!$A$5:$AC$75,21,FALSE)</f>
        <v>#N/A</v>
      </c>
      <c r="F63" s="47" t="e">
        <f>VLOOKUP($B63,[1]Zestawienie2!$A$5:$AC$75,18,FALSE)</f>
        <v>#N/A</v>
      </c>
      <c r="G63" s="48" t="e">
        <f>VLOOKUP($B63,[1]Zestawienie2!$A$5:$AC$75,19,FALSE)</f>
        <v>#N/A</v>
      </c>
      <c r="H63" s="49" t="e">
        <f>VLOOKUP($B63,[1]Zestawienie2!$A$5:$AC$75,22,FALSE)</f>
        <v>#N/A</v>
      </c>
      <c r="I63" s="50" t="e">
        <f>VLOOKUP($B63,[1]Zestawienie2!$A$5:$AC$75,23,FALSE)</f>
        <v>#N/A</v>
      </c>
      <c r="J63" s="51" t="e">
        <f>VLOOKUP($B63,[1]Zestawienie2!$A$5:$AC$75,24,FALSE)</f>
        <v>#N/A</v>
      </c>
      <c r="K63" s="50" t="e">
        <f>VLOOKUP($B63,[1]Zestawienie2!$A$5:$AC$75,25,FALSE)</f>
        <v>#N/A</v>
      </c>
      <c r="L63" s="51" t="e">
        <f>VLOOKUP($B63,[1]Zestawienie2!$A$5:$AC$75,26,FALSE)</f>
        <v>#N/A</v>
      </c>
      <c r="M63" s="50" t="e">
        <f>VLOOKUP($B63,[1]Zestawienie2!$A$5:$AC$75,27,FALSE)</f>
        <v>#N/A</v>
      </c>
      <c r="N63" s="51" t="e">
        <f>VLOOKUP($B63,[1]Zestawienie2!$A$5:$AC$75,28,FALSE)</f>
        <v>#N/A</v>
      </c>
      <c r="O63" s="52" t="e">
        <f>VLOOKUP($B63,[1]Zestawienie2!$A$5:$AC$75,29,FALSE)</f>
        <v>#N/A</v>
      </c>
    </row>
    <row r="64" spans="2:15" x14ac:dyDescent="0.3">
      <c r="B64" s="66" t="s">
        <v>71</v>
      </c>
      <c r="C64" s="44" t="e">
        <f>VLOOKUP($B64,[1]Zestawienie2!$A$5:$AC$75,3,FALSE)</f>
        <v>#N/A</v>
      </c>
      <c r="D64" s="45" t="e">
        <f>VLOOKUP($B64,[1]Zestawienie2!$A$5:$AC$75,20,FALSE)</f>
        <v>#N/A</v>
      </c>
      <c r="E64" s="46" t="e">
        <f>VLOOKUP($B64,[1]Zestawienie2!$A$5:$AC$75,21,FALSE)</f>
        <v>#N/A</v>
      </c>
      <c r="F64" s="47" t="e">
        <f>VLOOKUP($B64,[1]Zestawienie2!$A$5:$AC$75,18,FALSE)</f>
        <v>#N/A</v>
      </c>
      <c r="G64" s="48" t="e">
        <f>VLOOKUP($B64,[1]Zestawienie2!$A$5:$AC$75,19,FALSE)</f>
        <v>#N/A</v>
      </c>
      <c r="H64" s="49" t="e">
        <f>VLOOKUP($B64,[1]Zestawienie2!$A$5:$AC$75,22,FALSE)</f>
        <v>#N/A</v>
      </c>
      <c r="I64" s="50" t="e">
        <f>VLOOKUP($B64,[1]Zestawienie2!$A$5:$AC$75,23,FALSE)</f>
        <v>#N/A</v>
      </c>
      <c r="J64" s="51" t="e">
        <f>VLOOKUP($B64,[1]Zestawienie2!$A$5:$AC$75,24,FALSE)</f>
        <v>#N/A</v>
      </c>
      <c r="K64" s="50" t="e">
        <f>VLOOKUP($B64,[1]Zestawienie2!$A$5:$AC$75,25,FALSE)</f>
        <v>#N/A</v>
      </c>
      <c r="L64" s="51" t="e">
        <f>VLOOKUP($B64,[1]Zestawienie2!$A$5:$AC$75,26,FALSE)</f>
        <v>#N/A</v>
      </c>
      <c r="M64" s="50" t="e">
        <f>VLOOKUP($B64,[1]Zestawienie2!$A$5:$AC$75,27,FALSE)</f>
        <v>#N/A</v>
      </c>
      <c r="N64" s="51" t="e">
        <f>VLOOKUP($B64,[1]Zestawienie2!$A$5:$AC$75,28,FALSE)</f>
        <v>#N/A</v>
      </c>
      <c r="O64" s="52" t="e">
        <f>VLOOKUP($B64,[1]Zestawienie2!$A$5:$AC$75,29,FALSE)</f>
        <v>#N/A</v>
      </c>
    </row>
    <row r="65" spans="2:15" x14ac:dyDescent="0.3">
      <c r="B65" s="66" t="s">
        <v>56</v>
      </c>
      <c r="C65" s="44" t="str">
        <f>VLOOKUP($B65,[1]Zestawienie2!$A$5:$AC$75,3,FALSE)</f>
        <v>kg</v>
      </c>
      <c r="D65" s="45">
        <f>VLOOKUP($B65,[1]Zestawienie2!$A$5:$AC$75,20,FALSE)</f>
        <v>0</v>
      </c>
      <c r="E65" s="46">
        <f>VLOOKUP($B65,[1]Zestawienie2!$A$5:$AC$75,21,FALSE)</f>
        <v>0</v>
      </c>
      <c r="F65" s="47">
        <f>VLOOKUP($B65,[1]Zestawienie2!$A$5:$AC$75,18,FALSE)</f>
        <v>0</v>
      </c>
      <c r="G65" s="48">
        <f>VLOOKUP($B65,[1]Zestawienie2!$A$5:$AC$75,19,FALSE)</f>
        <v>0</v>
      </c>
      <c r="H65" s="49" t="e">
        <f>VLOOKUP($B65,[1]Zestawienie2!$A$5:$AC$75,22,FALSE)</f>
        <v>#DIV/0!</v>
      </c>
      <c r="I65" s="50" t="e">
        <f>VLOOKUP($B65,[1]Zestawienie2!$A$5:$AC$75,23,FALSE)</f>
        <v>#DIV/0!</v>
      </c>
      <c r="J65" s="51" t="e">
        <f>VLOOKUP($B65,[1]Zestawienie2!$A$5:$AC$75,24,FALSE)</f>
        <v>#DIV/0!</v>
      </c>
      <c r="K65" s="50" t="e">
        <f>VLOOKUP($B65,[1]Zestawienie2!$A$5:$AC$75,25,FALSE)</f>
        <v>#DIV/0!</v>
      </c>
      <c r="L65" s="51" t="e">
        <f>VLOOKUP($B65,[1]Zestawienie2!$A$5:$AC$75,26,FALSE)</f>
        <v>#DIV/0!</v>
      </c>
      <c r="M65" s="50" t="e">
        <f>VLOOKUP($B65,[1]Zestawienie2!$A$5:$AC$75,27,FALSE)</f>
        <v>#DIV/0!</v>
      </c>
      <c r="N65" s="51">
        <f>VLOOKUP($B65,[1]Zestawienie2!$A$5:$AC$75,28,FALSE)</f>
        <v>-100</v>
      </c>
      <c r="O65" s="52">
        <f>VLOOKUP($B65,[1]Zestawienie2!$A$5:$AC$75,29,FALSE)</f>
        <v>-100</v>
      </c>
    </row>
    <row r="66" spans="2:15" x14ac:dyDescent="0.3">
      <c r="B66" s="66" t="s">
        <v>65</v>
      </c>
      <c r="C66" s="44" t="e">
        <f>VLOOKUP($B66,[1]Zestawienie2!$A$5:$AC$75,3,FALSE)</f>
        <v>#N/A</v>
      </c>
      <c r="D66" s="45" t="e">
        <f>VLOOKUP($B66,[1]Zestawienie2!$A$5:$AC$75,20,FALSE)</f>
        <v>#N/A</v>
      </c>
      <c r="E66" s="46" t="e">
        <f>VLOOKUP($B66,[1]Zestawienie2!$A$5:$AC$75,21,FALSE)</f>
        <v>#N/A</v>
      </c>
      <c r="F66" s="47" t="e">
        <f>VLOOKUP($B66,[1]Zestawienie2!$A$5:$AC$75,18,FALSE)</f>
        <v>#N/A</v>
      </c>
      <c r="G66" s="48" t="e">
        <f>VLOOKUP($B66,[1]Zestawienie2!$A$5:$AC$75,19,FALSE)</f>
        <v>#N/A</v>
      </c>
      <c r="H66" s="49" t="e">
        <f>VLOOKUP($B66,[1]Zestawienie2!$A$5:$AC$75,22,FALSE)</f>
        <v>#N/A</v>
      </c>
      <c r="I66" s="50" t="e">
        <f>VLOOKUP($B66,[1]Zestawienie2!$A$5:$AC$75,23,FALSE)</f>
        <v>#N/A</v>
      </c>
      <c r="J66" s="51" t="e">
        <f>VLOOKUP($B66,[1]Zestawienie2!$A$5:$AC$75,24,FALSE)</f>
        <v>#N/A</v>
      </c>
      <c r="K66" s="50" t="e">
        <f>VLOOKUP($B66,[1]Zestawienie2!$A$5:$AC$75,25,FALSE)</f>
        <v>#N/A</v>
      </c>
      <c r="L66" s="51" t="e">
        <f>VLOOKUP($B66,[1]Zestawienie2!$A$5:$AC$75,26,FALSE)</f>
        <v>#N/A</v>
      </c>
      <c r="M66" s="50" t="e">
        <f>VLOOKUP($B66,[1]Zestawienie2!$A$5:$AC$75,27,FALSE)</f>
        <v>#N/A</v>
      </c>
      <c r="N66" s="51" t="e">
        <f>VLOOKUP($B66,[1]Zestawienie2!$A$5:$AC$75,28,FALSE)</f>
        <v>#N/A</v>
      </c>
      <c r="O66" s="52" t="e">
        <f>VLOOKUP($B66,[1]Zestawienie2!$A$5:$AC$75,29,FALSE)</f>
        <v>#N/A</v>
      </c>
    </row>
    <row r="67" spans="2:15" x14ac:dyDescent="0.3">
      <c r="B67" s="66" t="s">
        <v>72</v>
      </c>
      <c r="C67" s="44" t="e">
        <f>VLOOKUP($B67,[1]Zestawienie2!$A$5:$AC$75,3,FALSE)</f>
        <v>#N/A</v>
      </c>
      <c r="D67" s="45" t="e">
        <f>VLOOKUP($B67,[1]Zestawienie2!$A$5:$AC$75,20,FALSE)</f>
        <v>#N/A</v>
      </c>
      <c r="E67" s="46" t="e">
        <f>VLOOKUP($B67,[1]Zestawienie2!$A$5:$AC$75,21,FALSE)</f>
        <v>#N/A</v>
      </c>
      <c r="F67" s="47" t="e">
        <f>VLOOKUP($B67,[1]Zestawienie2!$A$5:$AC$75,18,FALSE)</f>
        <v>#N/A</v>
      </c>
      <c r="G67" s="48" t="e">
        <f>VLOOKUP($B67,[1]Zestawienie2!$A$5:$AC$75,19,FALSE)</f>
        <v>#N/A</v>
      </c>
      <c r="H67" s="49" t="e">
        <f>VLOOKUP($B67,[1]Zestawienie2!$A$5:$AC$75,22,FALSE)</f>
        <v>#N/A</v>
      </c>
      <c r="I67" s="50" t="e">
        <f>VLOOKUP($B67,[1]Zestawienie2!$A$5:$AC$75,23,FALSE)</f>
        <v>#N/A</v>
      </c>
      <c r="J67" s="51" t="e">
        <f>VLOOKUP($B67,[1]Zestawienie2!$A$5:$AC$75,24,FALSE)</f>
        <v>#N/A</v>
      </c>
      <c r="K67" s="50" t="e">
        <f>VLOOKUP($B67,[1]Zestawienie2!$A$5:$AC$75,25,FALSE)</f>
        <v>#N/A</v>
      </c>
      <c r="L67" s="51" t="e">
        <f>VLOOKUP($B67,[1]Zestawienie2!$A$5:$AC$75,26,FALSE)</f>
        <v>#N/A</v>
      </c>
      <c r="M67" s="50" t="e">
        <f>VLOOKUP($B67,[1]Zestawienie2!$A$5:$AC$75,27,FALSE)</f>
        <v>#N/A</v>
      </c>
      <c r="N67" s="51" t="e">
        <f>VLOOKUP($B67,[1]Zestawienie2!$A$5:$AC$75,28,FALSE)</f>
        <v>#N/A</v>
      </c>
      <c r="O67" s="52" t="e">
        <f>VLOOKUP($B67,[1]Zestawienie2!$A$5:$AC$75,29,FALSE)</f>
        <v>#N/A</v>
      </c>
    </row>
    <row r="68" spans="2:15" x14ac:dyDescent="0.3">
      <c r="B68" s="66" t="s">
        <v>73</v>
      </c>
      <c r="C68" s="44" t="e">
        <f>VLOOKUP($B68,[1]Zestawienie2!$A$5:$AC$75,3,FALSE)</f>
        <v>#N/A</v>
      </c>
      <c r="D68" s="45" t="e">
        <f>VLOOKUP($B68,[1]Zestawienie2!$A$5:$AC$75,20,FALSE)</f>
        <v>#N/A</v>
      </c>
      <c r="E68" s="46" t="e">
        <f>VLOOKUP($B68,[1]Zestawienie2!$A$5:$AC$75,21,FALSE)</f>
        <v>#N/A</v>
      </c>
      <c r="F68" s="47" t="e">
        <f>VLOOKUP($B68,[1]Zestawienie2!$A$5:$AC$75,18,FALSE)</f>
        <v>#N/A</v>
      </c>
      <c r="G68" s="48" t="e">
        <f>VLOOKUP($B68,[1]Zestawienie2!$A$5:$AC$75,19,FALSE)</f>
        <v>#N/A</v>
      </c>
      <c r="H68" s="49" t="e">
        <f>VLOOKUP($B68,[1]Zestawienie2!$A$5:$AC$75,22,FALSE)</f>
        <v>#N/A</v>
      </c>
      <c r="I68" s="50" t="e">
        <f>VLOOKUP($B68,[1]Zestawienie2!$A$5:$AC$75,23,FALSE)</f>
        <v>#N/A</v>
      </c>
      <c r="J68" s="51" t="e">
        <f>VLOOKUP($B68,[1]Zestawienie2!$A$5:$AC$75,24,FALSE)</f>
        <v>#N/A</v>
      </c>
      <c r="K68" s="50" t="e">
        <f>VLOOKUP($B68,[1]Zestawienie2!$A$5:$AC$75,25,FALSE)</f>
        <v>#N/A</v>
      </c>
      <c r="L68" s="51" t="e">
        <f>VLOOKUP($B68,[1]Zestawienie2!$A$5:$AC$75,26,FALSE)</f>
        <v>#N/A</v>
      </c>
      <c r="M68" s="50" t="e">
        <f>VLOOKUP($B68,[1]Zestawienie2!$A$5:$AC$75,27,FALSE)</f>
        <v>#N/A</v>
      </c>
      <c r="N68" s="51" t="e">
        <f>VLOOKUP($B68,[1]Zestawienie2!$A$5:$AC$75,28,FALSE)</f>
        <v>#N/A</v>
      </c>
      <c r="O68" s="52" t="e">
        <f>VLOOKUP($B68,[1]Zestawienie2!$A$5:$AC$75,29,FALSE)</f>
        <v>#N/A</v>
      </c>
    </row>
    <row r="69" spans="2:15" x14ac:dyDescent="0.3">
      <c r="B69" s="59" t="s">
        <v>74</v>
      </c>
      <c r="C69" s="44" t="str">
        <f>VLOOKUP($B69,[1]Zestawienie2!$A$5:$AC$75,3,FALSE)</f>
        <v>kg</v>
      </c>
      <c r="D69" s="45">
        <f>VLOOKUP($B69,[1]Zestawienie2!$A$5:$AC$75,20,FALSE)</f>
        <v>7</v>
      </c>
      <c r="E69" s="46">
        <f>VLOOKUP($B69,[1]Zestawienie2!$A$5:$AC$75,21,FALSE)</f>
        <v>20</v>
      </c>
      <c r="F69" s="47">
        <f>VLOOKUP($B69,[1]Zestawienie2!$A$5:$AC$75,18,FALSE)</f>
        <v>8</v>
      </c>
      <c r="G69" s="48">
        <f>VLOOKUP($B69,[1]Zestawienie2!$A$5:$AC$75,19,FALSE)</f>
        <v>14</v>
      </c>
      <c r="H69" s="49">
        <f>VLOOKUP($B69,[1]Zestawienie2!$A$5:$AC$75,22,FALSE)</f>
        <v>-12.5</v>
      </c>
      <c r="I69" s="50">
        <f>VLOOKUP($B69,[1]Zestawienie2!$A$5:$AC$75,23,FALSE)</f>
        <v>42.857142857142854</v>
      </c>
      <c r="J69" s="51">
        <f>VLOOKUP($B69,[1]Zestawienie2!$A$5:$AC$75,24,FALSE)</f>
        <v>0</v>
      </c>
      <c r="K69" s="50">
        <f>VLOOKUP($B69,[1]Zestawienie2!$A$5:$AC$75,25,FALSE)</f>
        <v>0</v>
      </c>
      <c r="L69" s="51">
        <f>VLOOKUP($B69,[1]Zestawienie2!$A$5:$AC$75,26,FALSE)</f>
        <v>12.90322580645161</v>
      </c>
      <c r="M69" s="50">
        <f>VLOOKUP($B69,[1]Zestawienie2!$A$5:$AC$75,27,FALSE)</f>
        <v>25</v>
      </c>
      <c r="N69" s="51">
        <f>VLOOKUP($B69,[1]Zestawienie2!$A$5:$AC$75,28,FALSE)</f>
        <v>-22.222222222222221</v>
      </c>
      <c r="O69" s="52">
        <f>VLOOKUP($B69,[1]Zestawienie2!$A$5:$AC$75,29,FALSE)</f>
        <v>-16.666666666666664</v>
      </c>
    </row>
    <row r="70" spans="2:15" x14ac:dyDescent="0.3">
      <c r="B70" s="59" t="s">
        <v>75</v>
      </c>
      <c r="C70" s="44" t="str">
        <f>VLOOKUP($B70,[1]Zestawienie2!$A$5:$AC$75,3,FALSE)</f>
        <v>kg</v>
      </c>
      <c r="D70" s="45">
        <f>VLOOKUP($B70,[1]Zestawienie2!$A$5:$AC$75,20,FALSE)</f>
        <v>3</v>
      </c>
      <c r="E70" s="46">
        <f>VLOOKUP($B70,[1]Zestawienie2!$A$5:$AC$75,21,FALSE)</f>
        <v>8</v>
      </c>
      <c r="F70" s="47">
        <f>VLOOKUP($B70,[1]Zestawienie2!$A$5:$AC$75,18,FALSE)</f>
        <v>3</v>
      </c>
      <c r="G70" s="48">
        <f>VLOOKUP($B70,[1]Zestawienie2!$A$5:$AC$75,19,FALSE)</f>
        <v>8</v>
      </c>
      <c r="H70" s="49">
        <f>VLOOKUP($B70,[1]Zestawienie2!$A$5:$AC$75,22,FALSE)</f>
        <v>0</v>
      </c>
      <c r="I70" s="50">
        <f>VLOOKUP($B70,[1]Zestawienie2!$A$5:$AC$75,23,FALSE)</f>
        <v>0</v>
      </c>
      <c r="J70" s="51" t="e">
        <f>VLOOKUP($B70,[1]Zestawienie2!$A$5:$AC$75,24,FALSE)</f>
        <v>#DIV/0!</v>
      </c>
      <c r="K70" s="50" t="e">
        <f>VLOOKUP($B70,[1]Zestawienie2!$A$5:$AC$75,25,FALSE)</f>
        <v>#DIV/0!</v>
      </c>
      <c r="L70" s="51" t="e">
        <f>VLOOKUP($B70,[1]Zestawienie2!$A$5:$AC$75,26,FALSE)</f>
        <v>#DIV/0!</v>
      </c>
      <c r="M70" s="50" t="e">
        <f>VLOOKUP($B70,[1]Zestawienie2!$A$5:$AC$75,27,FALSE)</f>
        <v>#DIV/0!</v>
      </c>
      <c r="N70" s="51" t="e">
        <f>VLOOKUP($B70,[1]Zestawienie2!$A$5:$AC$75,28,FALSE)</f>
        <v>#DIV/0!</v>
      </c>
      <c r="O70" s="52" t="e">
        <f>VLOOKUP($B70,[1]Zestawienie2!$A$5:$AC$75,29,FALSE)</f>
        <v>#DIV/0!</v>
      </c>
    </row>
    <row r="71" spans="2:15" x14ac:dyDescent="0.3">
      <c r="B71" s="59" t="s">
        <v>76</v>
      </c>
      <c r="C71" s="44" t="str">
        <f>VLOOKUP($B71,[1]Zestawienie2!$A$5:$AC$75,3,FALSE)</f>
        <v>kg</v>
      </c>
      <c r="D71" s="45">
        <f>VLOOKUP($B71,[1]Zestawienie2!$A$5:$AC$75,20,FALSE)</f>
        <v>3</v>
      </c>
      <c r="E71" s="46">
        <f>VLOOKUP($B71,[1]Zestawienie2!$A$5:$AC$75,21,FALSE)</f>
        <v>6</v>
      </c>
      <c r="F71" s="47">
        <f>VLOOKUP($B71,[1]Zestawienie2!$A$5:$AC$75,18,FALSE)</f>
        <v>3</v>
      </c>
      <c r="G71" s="48">
        <f>VLOOKUP($B71,[1]Zestawienie2!$A$5:$AC$75,19,FALSE)</f>
        <v>5</v>
      </c>
      <c r="H71" s="49">
        <f>VLOOKUP($B71,[1]Zestawienie2!$A$5:$AC$75,22,FALSE)</f>
        <v>0</v>
      </c>
      <c r="I71" s="50">
        <f>VLOOKUP($B71,[1]Zestawienie2!$A$5:$AC$75,23,FALSE)</f>
        <v>20</v>
      </c>
      <c r="J71" s="51">
        <f>VLOOKUP($B71,[1]Zestawienie2!$A$5:$AC$75,24,FALSE)</f>
        <v>-40</v>
      </c>
      <c r="K71" s="50">
        <f>VLOOKUP($B71,[1]Zestawienie2!$A$5:$AC$75,25,FALSE)</f>
        <v>-25</v>
      </c>
      <c r="L71" s="51" t="e">
        <f>VLOOKUP($B71,[1]Zestawienie2!$A$5:$AC$75,26,FALSE)</f>
        <v>#DIV/0!</v>
      </c>
      <c r="M71" s="50" t="e">
        <f>VLOOKUP($B71,[1]Zestawienie2!$A$5:$AC$75,27,FALSE)</f>
        <v>#DIV/0!</v>
      </c>
      <c r="N71" s="51" t="e">
        <f>VLOOKUP($B71,[1]Zestawienie2!$A$5:$AC$75,28,FALSE)</f>
        <v>#DIV/0!</v>
      </c>
      <c r="O71" s="52" t="e">
        <f>VLOOKUP($B71,[1]Zestawienie2!$A$5:$AC$75,29,FALSE)</f>
        <v>#DIV/0!</v>
      </c>
    </row>
    <row r="72" spans="2:15" x14ac:dyDescent="0.3">
      <c r="B72" s="59" t="s">
        <v>77</v>
      </c>
      <c r="C72" s="44" t="str">
        <f>VLOOKUP($B72,[1]Zestawienie2!$A$5:$AC$75,3,FALSE)</f>
        <v>kg</v>
      </c>
      <c r="D72" s="45">
        <f>VLOOKUP($B72,[1]Zestawienie2!$A$5:$AC$75,20,FALSE)</f>
        <v>6</v>
      </c>
      <c r="E72" s="46">
        <f>VLOOKUP($B72,[1]Zestawienie2!$A$5:$AC$75,21,FALSE)</f>
        <v>14</v>
      </c>
      <c r="F72" s="47">
        <f>VLOOKUP($B72,[1]Zestawienie2!$A$5:$AC$75,18,FALSE)</f>
        <v>5</v>
      </c>
      <c r="G72" s="48">
        <f>VLOOKUP($B72,[1]Zestawienie2!$A$5:$AC$75,19,FALSE)</f>
        <v>15</v>
      </c>
      <c r="H72" s="49">
        <f>VLOOKUP($B72,[1]Zestawienie2!$A$5:$AC$75,22,FALSE)</f>
        <v>20</v>
      </c>
      <c r="I72" s="50">
        <f>VLOOKUP($B72,[1]Zestawienie2!$A$5:$AC$75,23,FALSE)</f>
        <v>-6.666666666666667</v>
      </c>
      <c r="J72" s="51">
        <f>VLOOKUP($B72,[1]Zestawienie2!$A$5:$AC$75,24,FALSE)</f>
        <v>20</v>
      </c>
      <c r="K72" s="50">
        <f>VLOOKUP($B72,[1]Zestawienie2!$A$5:$AC$75,25,FALSE)</f>
        <v>75</v>
      </c>
      <c r="L72" s="51">
        <f>VLOOKUP($B72,[1]Zestawienie2!$A$5:$AC$75,26,FALSE)</f>
        <v>20</v>
      </c>
      <c r="M72" s="50">
        <f>VLOOKUP($B72,[1]Zestawienie2!$A$5:$AC$75,27,FALSE)</f>
        <v>100</v>
      </c>
      <c r="N72" s="51">
        <f>VLOOKUP($B72,[1]Zestawienie2!$A$5:$AC$75,28,FALSE)</f>
        <v>0</v>
      </c>
      <c r="O72" s="52">
        <f>VLOOKUP($B72,[1]Zestawienie2!$A$5:$AC$75,29,FALSE)</f>
        <v>100</v>
      </c>
    </row>
    <row r="73" spans="2:15" x14ac:dyDescent="0.3">
      <c r="B73" s="59" t="s">
        <v>78</v>
      </c>
      <c r="C73" s="44" t="str">
        <f>VLOOKUP($B73,[1]Zestawienie2!$A$5:$AC$75,3,FALSE)</f>
        <v>kg</v>
      </c>
      <c r="D73" s="45">
        <f>VLOOKUP($B73,[1]Zestawienie2!$A$5:$AC$75,20,FALSE)</f>
        <v>3.5</v>
      </c>
      <c r="E73" s="46">
        <f>VLOOKUP($B73,[1]Zestawienie2!$A$5:$AC$75,21,FALSE)</f>
        <v>8</v>
      </c>
      <c r="F73" s="47">
        <f>VLOOKUP($B73,[1]Zestawienie2!$A$5:$AC$75,18,FALSE)</f>
        <v>2.5</v>
      </c>
      <c r="G73" s="48">
        <f>VLOOKUP($B73,[1]Zestawienie2!$A$5:$AC$75,19,FALSE)</f>
        <v>6</v>
      </c>
      <c r="H73" s="49">
        <f>VLOOKUP($B73,[1]Zestawienie2!$A$5:$AC$75,22,FALSE)</f>
        <v>40</v>
      </c>
      <c r="I73" s="50">
        <f>VLOOKUP($B73,[1]Zestawienie2!$A$5:$AC$75,23,FALSE)</f>
        <v>33.333333333333329</v>
      </c>
      <c r="J73" s="51">
        <f>VLOOKUP($B73,[1]Zestawienie2!$A$5:$AC$75,24,FALSE)</f>
        <v>16.666666666666664</v>
      </c>
      <c r="K73" s="50">
        <f>VLOOKUP($B73,[1]Zestawienie2!$A$5:$AC$75,25,FALSE)</f>
        <v>0</v>
      </c>
      <c r="L73" s="51">
        <f>VLOOKUP($B73,[1]Zestawienie2!$A$5:$AC$75,26,FALSE)</f>
        <v>16.666666666666664</v>
      </c>
      <c r="M73" s="50">
        <f>VLOOKUP($B73,[1]Zestawienie2!$A$5:$AC$75,27,FALSE)</f>
        <v>14.285714285714285</v>
      </c>
      <c r="N73" s="51">
        <f>VLOOKUP($B73,[1]Zestawienie2!$A$5:$AC$75,28,FALSE)</f>
        <v>-12.5</v>
      </c>
      <c r="O73" s="52">
        <f>VLOOKUP($B73,[1]Zestawienie2!$A$5:$AC$75,29,FALSE)</f>
        <v>14.285714285714285</v>
      </c>
    </row>
    <row r="74" spans="2:15" x14ac:dyDescent="0.3">
      <c r="B74" s="59" t="s">
        <v>79</v>
      </c>
      <c r="C74" s="44" t="str">
        <f>VLOOKUP($B74,[1]Zestawienie2!$A$5:$AC$75,3,FALSE)</f>
        <v>kg</v>
      </c>
      <c r="D74" s="45">
        <f>VLOOKUP($B74,[1]Zestawienie2!$A$5:$AC$75,20,FALSE)</f>
        <v>1.5</v>
      </c>
      <c r="E74" s="46">
        <f>VLOOKUP($B74,[1]Zestawienie2!$A$5:$AC$75,21,FALSE)</f>
        <v>8</v>
      </c>
      <c r="F74" s="47">
        <f>VLOOKUP($B74,[1]Zestawienie2!$A$5:$AC$75,18,FALSE)</f>
        <v>1.5</v>
      </c>
      <c r="G74" s="48">
        <f>VLOOKUP($B74,[1]Zestawienie2!$A$5:$AC$75,19,FALSE)</f>
        <v>6</v>
      </c>
      <c r="H74" s="49">
        <f>VLOOKUP($B74,[1]Zestawienie2!$A$5:$AC$75,22,FALSE)</f>
        <v>0</v>
      </c>
      <c r="I74" s="50">
        <f>VLOOKUP($B74,[1]Zestawienie2!$A$5:$AC$75,23,FALSE)</f>
        <v>33.333333333333329</v>
      </c>
      <c r="J74" s="51">
        <f>VLOOKUP($B74,[1]Zestawienie2!$A$5:$AC$75,24,FALSE)</f>
        <v>-40</v>
      </c>
      <c r="K74" s="50">
        <f>VLOOKUP($B74,[1]Zestawienie2!$A$5:$AC$75,25,FALSE)</f>
        <v>14.285714285714285</v>
      </c>
      <c r="L74" s="51">
        <f>VLOOKUP($B74,[1]Zestawienie2!$A$5:$AC$75,26,FALSE)</f>
        <v>-62.5</v>
      </c>
      <c r="M74" s="50">
        <f>VLOOKUP($B74,[1]Zestawienie2!$A$5:$AC$75,27,FALSE)</f>
        <v>-20</v>
      </c>
      <c r="N74" s="51">
        <f>VLOOKUP($B74,[1]Zestawienie2!$A$5:$AC$75,28,FALSE)</f>
        <v>-83.333333333333343</v>
      </c>
      <c r="O74" s="52">
        <f>VLOOKUP($B74,[1]Zestawienie2!$A$5:$AC$75,29,FALSE)</f>
        <v>-20</v>
      </c>
    </row>
    <row r="75" spans="2:15" ht="21" thickBot="1" x14ac:dyDescent="0.35">
      <c r="B75" s="59" t="s">
        <v>80</v>
      </c>
      <c r="C75" s="44" t="str">
        <f>VLOOKUP($B75,[1]Zestawienie2!$A$5:$AC$75,3,FALSE)</f>
        <v>kg</v>
      </c>
      <c r="D75" s="45">
        <f>VLOOKUP($B75,[1]Zestawienie2!$A$5:$AC$75,20,FALSE)</f>
        <v>5</v>
      </c>
      <c r="E75" s="46">
        <f>VLOOKUP($B75,[1]Zestawienie2!$A$5:$AC$75,21,FALSE)</f>
        <v>15</v>
      </c>
      <c r="F75" s="47">
        <f>VLOOKUP($B75,[1]Zestawienie2!$A$5:$AC$75,18,FALSE)</f>
        <v>5</v>
      </c>
      <c r="G75" s="48">
        <f>VLOOKUP($B75,[1]Zestawienie2!$A$5:$AC$75,19,FALSE)</f>
        <v>8</v>
      </c>
      <c r="H75" s="49">
        <f>VLOOKUP($B75,[1]Zestawienie2!$A$5:$AC$75,22,FALSE)</f>
        <v>0</v>
      </c>
      <c r="I75" s="50">
        <f>VLOOKUP($B75,[1]Zestawienie2!$A$5:$AC$75,23,FALSE)</f>
        <v>87.5</v>
      </c>
      <c r="J75" s="51">
        <f>VLOOKUP($B75,[1]Zestawienie2!$A$5:$AC$75,24,FALSE)</f>
        <v>0</v>
      </c>
      <c r="K75" s="50">
        <f>VLOOKUP($B75,[1]Zestawienie2!$A$5:$AC$75,25,FALSE)</f>
        <v>114.28571428571428</v>
      </c>
      <c r="L75" s="51">
        <f>VLOOKUP($B75,[1]Zestawienie2!$A$5:$AC$75,26,FALSE)</f>
        <v>-16.666666666666664</v>
      </c>
      <c r="M75" s="50">
        <f>VLOOKUP($B75,[1]Zestawienie2!$A$5:$AC$75,27,FALSE)</f>
        <v>114.28571428571428</v>
      </c>
      <c r="N75" s="51" t="e">
        <f>VLOOKUP($B75,[1]Zestawienie2!$A$5:$AC$75,28,FALSE)</f>
        <v>#DIV/0!</v>
      </c>
      <c r="O75" s="52" t="e">
        <f>VLOOKUP($B75,[1]Zestawienie2!$A$5:$AC$75,29,FALSE)</f>
        <v>#DIV/0!</v>
      </c>
    </row>
    <row r="76" spans="2:15" ht="21" thickBot="1" x14ac:dyDescent="0.35">
      <c r="B76" s="37" t="s">
        <v>81</v>
      </c>
      <c r="C76" s="38"/>
      <c r="D76" s="68"/>
      <c r="E76" s="68"/>
      <c r="F76" s="68"/>
      <c r="G76" s="68"/>
      <c r="H76" s="69"/>
      <c r="I76" s="70"/>
      <c r="J76" s="70"/>
      <c r="K76" s="70"/>
      <c r="L76" s="70"/>
      <c r="M76" s="70"/>
      <c r="N76" s="70"/>
      <c r="O76" s="71"/>
    </row>
    <row r="77" spans="2:15" x14ac:dyDescent="0.3">
      <c r="B77" s="58" t="s">
        <v>17</v>
      </c>
      <c r="C77" s="72" t="str">
        <f>VLOOKUP($B77,[1]Zestawienie2!$A$86:$AC$148,3,FALSE)</f>
        <v>kg</v>
      </c>
      <c r="D77" s="45">
        <f>VLOOKUP($B77,[1]Zestawienie2!$A$86:$AC$148,20,FALSE)</f>
        <v>3.8</v>
      </c>
      <c r="E77" s="46">
        <f>VLOOKUP($B77,[1]Zestawienie2!$A$86:$AC$148,21,FALSE)</f>
        <v>6.5</v>
      </c>
      <c r="F77" s="47">
        <f>VLOOKUP($B77,[1]Zestawienie2!$A$86:$AC$148,18,FALSE)</f>
        <v>4.5</v>
      </c>
      <c r="G77" s="48">
        <f>VLOOKUP($B77,[1]Zestawienie2!$A$86:$AC$148,19,FALSE)</f>
        <v>8</v>
      </c>
      <c r="H77" s="49">
        <f>VLOOKUP($B77,[1]Zestawienie2!$A$86:$AC$148,22,FALSE)</f>
        <v>-15.555555555555559</v>
      </c>
      <c r="I77" s="50">
        <f>VLOOKUP($B77,[1]Zestawienie2!$A$86:$AC$148,23,FALSE)</f>
        <v>-18.75</v>
      </c>
      <c r="J77" s="51">
        <f>VLOOKUP($B77,[1]Zestawienie2!$A$86:$AC$148,24,FALSE)</f>
        <v>-9.5238095238095308</v>
      </c>
      <c r="K77" s="50">
        <f>VLOOKUP($B77,[1]Zestawienie2!$A$86:$AC$148,25,FALSE)</f>
        <v>-7.1428571428571423</v>
      </c>
      <c r="L77" s="51">
        <f>VLOOKUP($B77,[1]Zestawienie2!$A$86:$AC$148,26,FALSE)</f>
        <v>-26.923076923076927</v>
      </c>
      <c r="M77" s="50">
        <f>VLOOKUP($B77,[1]Zestawienie2!$A$86:$AC$148,27,FALSE)</f>
        <v>0</v>
      </c>
      <c r="N77" s="51">
        <f>VLOOKUP($B77,[1]Zestawienie2!$A$86:$AC$148,28,FALSE)</f>
        <v>-15.555555555555559</v>
      </c>
      <c r="O77" s="52">
        <f>VLOOKUP($B77,[1]Zestawienie2!$A$86:$AC$148,29,FALSE)</f>
        <v>0</v>
      </c>
    </row>
    <row r="78" spans="2:15" x14ac:dyDescent="0.3">
      <c r="B78" s="57" t="s">
        <v>22</v>
      </c>
      <c r="C78" s="72" t="str">
        <f>VLOOKUP($B78,[1]Zestawienie2!$A$86:$AC$148,3,FALSE)</f>
        <v>szt.</v>
      </c>
      <c r="D78" s="45">
        <f>VLOOKUP($B78,[1]Zestawienie2!$A$86:$AC$148,20,FALSE)</f>
        <v>5</v>
      </c>
      <c r="E78" s="46">
        <f>VLOOKUP($B78,[1]Zestawienie2!$A$86:$AC$148,21,FALSE)</f>
        <v>8</v>
      </c>
      <c r="F78" s="47">
        <f>VLOOKUP($B78,[1]Zestawienie2!$A$86:$AC$148,18,FALSE)</f>
        <v>5</v>
      </c>
      <c r="G78" s="48">
        <f>VLOOKUP($B78,[1]Zestawienie2!$A$86:$AC$148,19,FALSE)</f>
        <v>8</v>
      </c>
      <c r="H78" s="49" t="e">
        <f>VLOOKUP($B78,[1]Zestawienie2!$A$86:$AC$148,22,FALSE)</f>
        <v>#DIV/0!</v>
      </c>
      <c r="I78" s="50" t="e">
        <f>VLOOKUP($B78,[1]Zestawienie2!$A$86:$AC$148,23,FALSE)</f>
        <v>#DIV/0!</v>
      </c>
      <c r="J78" s="51" t="e">
        <f>VLOOKUP($B78,[1]Zestawienie2!$A$86:$AC$148,24,FALSE)</f>
        <v>#DIV/0!</v>
      </c>
      <c r="K78" s="50" t="e">
        <f>VLOOKUP($B78,[1]Zestawienie2!$A$86:$AC$148,25,FALSE)</f>
        <v>#DIV/0!</v>
      </c>
      <c r="L78" s="51" t="e">
        <f>VLOOKUP($B78,[1]Zestawienie2!$A$86:$AC$148,26,FALSE)</f>
        <v>#DIV/0!</v>
      </c>
      <c r="M78" s="50" t="e">
        <f>VLOOKUP($B78,[1]Zestawienie2!$A$86:$AC$148,27,FALSE)</f>
        <v>#DIV/0!</v>
      </c>
      <c r="N78" s="51" t="e">
        <f>VLOOKUP($B78,[1]Zestawienie2!$A$86:$AC$148,28,FALSE)</f>
        <v>#DIV/0!</v>
      </c>
      <c r="O78" s="52" t="e">
        <f>VLOOKUP($B78,[1]Zestawienie2!$A$86:$AC$148,29,FALSE)</f>
        <v>#DIV/0!</v>
      </c>
    </row>
    <row r="79" spans="2:15" x14ac:dyDescent="0.3">
      <c r="B79" s="57" t="s">
        <v>19</v>
      </c>
      <c r="C79" s="72" t="e">
        <f>VLOOKUP($B79,[1]Zestawienie2!$A$86:$AC$148,3,FALSE)</f>
        <v>#N/A</v>
      </c>
      <c r="D79" s="45" t="e">
        <f>VLOOKUP($B79,[1]Zestawienie2!$A$86:$AC$148,20,FALSE)</f>
        <v>#N/A</v>
      </c>
      <c r="E79" s="46" t="e">
        <f>VLOOKUP($B79,[1]Zestawienie2!$A$86:$AC$148,21,FALSE)</f>
        <v>#N/A</v>
      </c>
      <c r="F79" s="47" t="e">
        <f>VLOOKUP($B79,[1]Zestawienie2!$A$86:$AC$148,18,FALSE)</f>
        <v>#N/A</v>
      </c>
      <c r="G79" s="48" t="e">
        <f>VLOOKUP($B79,[1]Zestawienie2!$A$86:$AC$148,19,FALSE)</f>
        <v>#N/A</v>
      </c>
      <c r="H79" s="49" t="e">
        <f>VLOOKUP($B79,[1]Zestawienie2!$A$86:$AC$148,22,FALSE)</f>
        <v>#N/A</v>
      </c>
      <c r="I79" s="50" t="e">
        <f>VLOOKUP($B79,[1]Zestawienie2!$A$86:$AC$148,23,FALSE)</f>
        <v>#N/A</v>
      </c>
      <c r="J79" s="51" t="e">
        <f>VLOOKUP($B79,[1]Zestawienie2!$A$86:$AC$148,24,FALSE)</f>
        <v>#N/A</v>
      </c>
      <c r="K79" s="50" t="e">
        <f>VLOOKUP($B79,[1]Zestawienie2!$A$86:$AC$148,25,FALSE)</f>
        <v>#N/A</v>
      </c>
      <c r="L79" s="51" t="e">
        <f>VLOOKUP($B79,[1]Zestawienie2!$A$86:$AC$148,26,FALSE)</f>
        <v>#N/A</v>
      </c>
      <c r="M79" s="50" t="e">
        <f>VLOOKUP($B79,[1]Zestawienie2!$A$86:$AC$148,27,FALSE)</f>
        <v>#N/A</v>
      </c>
      <c r="N79" s="51" t="e">
        <f>VLOOKUP($B79,[1]Zestawienie2!$A$86:$AC$148,28,FALSE)</f>
        <v>#N/A</v>
      </c>
      <c r="O79" s="52" t="e">
        <f>VLOOKUP($B79,[1]Zestawienie2!$A$86:$AC$148,29,FALSE)</f>
        <v>#N/A</v>
      </c>
    </row>
    <row r="80" spans="2:15" x14ac:dyDescent="0.3">
      <c r="B80" s="57" t="s">
        <v>82</v>
      </c>
      <c r="C80" s="72" t="e">
        <f>VLOOKUP($B80,[1]Zestawienie2!$A$86:$AC$148,3,FALSE)</f>
        <v>#N/A</v>
      </c>
      <c r="D80" s="45" t="e">
        <f>VLOOKUP($B80,[1]Zestawienie2!$A$86:$AC$148,20,FALSE)</f>
        <v>#N/A</v>
      </c>
      <c r="E80" s="46" t="e">
        <f>VLOOKUP($B80,[1]Zestawienie2!$A$86:$AC$148,21,FALSE)</f>
        <v>#N/A</v>
      </c>
      <c r="F80" s="47" t="e">
        <f>VLOOKUP($B80,[1]Zestawienie2!$A$86:$AC$148,18,FALSE)</f>
        <v>#N/A</v>
      </c>
      <c r="G80" s="48" t="e">
        <f>VLOOKUP($B80,[1]Zestawienie2!$A$86:$AC$148,19,FALSE)</f>
        <v>#N/A</v>
      </c>
      <c r="H80" s="49" t="e">
        <f>VLOOKUP($B80,[1]Zestawienie2!$A$86:$AC$148,22,FALSE)</f>
        <v>#N/A</v>
      </c>
      <c r="I80" s="50" t="e">
        <f>VLOOKUP($B80,[1]Zestawienie2!$A$86:$AC$148,23,FALSE)</f>
        <v>#N/A</v>
      </c>
      <c r="J80" s="51" t="e">
        <f>VLOOKUP($B80,[1]Zestawienie2!$A$86:$AC$148,24,FALSE)</f>
        <v>#N/A</v>
      </c>
      <c r="K80" s="50" t="e">
        <f>VLOOKUP($B80,[1]Zestawienie2!$A$86:$AC$148,25,FALSE)</f>
        <v>#N/A</v>
      </c>
      <c r="L80" s="51" t="e">
        <f>VLOOKUP($B80,[1]Zestawienie2!$A$86:$AC$148,26,FALSE)</f>
        <v>#N/A</v>
      </c>
      <c r="M80" s="50" t="e">
        <f>VLOOKUP($B80,[1]Zestawienie2!$A$86:$AC$148,27,FALSE)</f>
        <v>#N/A</v>
      </c>
      <c r="N80" s="51" t="e">
        <f>VLOOKUP($B80,[1]Zestawienie2!$A$86:$AC$148,28,FALSE)</f>
        <v>#N/A</v>
      </c>
      <c r="O80" s="52" t="e">
        <f>VLOOKUP($B80,[1]Zestawienie2!$A$86:$AC$148,29,FALSE)</f>
        <v>#N/A</v>
      </c>
    </row>
    <row r="81" spans="2:15" x14ac:dyDescent="0.3">
      <c r="B81" s="57" t="s">
        <v>23</v>
      </c>
      <c r="C81" s="72" t="e">
        <f>VLOOKUP($B81,[1]Zestawienie2!$A$86:$AC$148,3,FALSE)</f>
        <v>#N/A</v>
      </c>
      <c r="D81" s="45" t="e">
        <f>VLOOKUP($B81,[1]Zestawienie2!$A$86:$AC$148,20,FALSE)</f>
        <v>#N/A</v>
      </c>
      <c r="E81" s="46" t="e">
        <f>VLOOKUP($B81,[1]Zestawienie2!$A$86:$AC$148,21,FALSE)</f>
        <v>#N/A</v>
      </c>
      <c r="F81" s="47" t="e">
        <f>VLOOKUP($B81,[1]Zestawienie2!$A$86:$AC$148,18,FALSE)</f>
        <v>#N/A</v>
      </c>
      <c r="G81" s="48" t="e">
        <f>VLOOKUP($B81,[1]Zestawienie2!$A$86:$AC$148,19,FALSE)</f>
        <v>#N/A</v>
      </c>
      <c r="H81" s="49" t="e">
        <f>VLOOKUP($B81,[1]Zestawienie2!$A$86:$AC$148,22,FALSE)</f>
        <v>#N/A</v>
      </c>
      <c r="I81" s="50" t="e">
        <f>VLOOKUP($B81,[1]Zestawienie2!$A$86:$AC$148,23,FALSE)</f>
        <v>#N/A</v>
      </c>
      <c r="J81" s="51" t="e">
        <f>VLOOKUP($B81,[1]Zestawienie2!$A$86:$AC$148,24,FALSE)</f>
        <v>#N/A</v>
      </c>
      <c r="K81" s="50" t="e">
        <f>VLOOKUP($B81,[1]Zestawienie2!$A$86:$AC$148,25,FALSE)</f>
        <v>#N/A</v>
      </c>
      <c r="L81" s="51" t="e">
        <f>VLOOKUP($B81,[1]Zestawienie2!$A$86:$AC$148,26,FALSE)</f>
        <v>#N/A</v>
      </c>
      <c r="M81" s="50" t="e">
        <f>VLOOKUP($B81,[1]Zestawienie2!$A$86:$AC$148,27,FALSE)</f>
        <v>#N/A</v>
      </c>
      <c r="N81" s="51" t="e">
        <f>VLOOKUP($B81,[1]Zestawienie2!$A$86:$AC$148,28,FALSE)</f>
        <v>#N/A</v>
      </c>
      <c r="O81" s="52" t="e">
        <f>VLOOKUP($B81,[1]Zestawienie2!$A$86:$AC$148,29,FALSE)</f>
        <v>#N/A</v>
      </c>
    </row>
    <row r="82" spans="2:15" x14ac:dyDescent="0.3">
      <c r="B82" s="57" t="s">
        <v>24</v>
      </c>
      <c r="C82" s="72" t="e">
        <f>VLOOKUP($B82,[1]Zestawienie2!$A$86:$AC$148,3,FALSE)</f>
        <v>#N/A</v>
      </c>
      <c r="D82" s="45" t="e">
        <f>VLOOKUP($B82,[1]Zestawienie2!$A$86:$AC$148,20,FALSE)</f>
        <v>#N/A</v>
      </c>
      <c r="E82" s="46" t="e">
        <f>VLOOKUP($B82,[1]Zestawienie2!$A$86:$AC$148,21,FALSE)</f>
        <v>#N/A</v>
      </c>
      <c r="F82" s="47" t="e">
        <f>VLOOKUP($B82,[1]Zestawienie2!$A$86:$AC$148,18,FALSE)</f>
        <v>#N/A</v>
      </c>
      <c r="G82" s="48" t="e">
        <f>VLOOKUP($B82,[1]Zestawienie2!$A$86:$AC$148,19,FALSE)</f>
        <v>#N/A</v>
      </c>
      <c r="H82" s="49" t="e">
        <f>VLOOKUP($B82,[1]Zestawienie2!$A$86:$AC$148,22,FALSE)</f>
        <v>#N/A</v>
      </c>
      <c r="I82" s="50" t="e">
        <f>VLOOKUP($B82,[1]Zestawienie2!$A$86:$AC$148,23,FALSE)</f>
        <v>#N/A</v>
      </c>
      <c r="J82" s="51" t="e">
        <f>VLOOKUP($B82,[1]Zestawienie2!$A$86:$AC$148,24,FALSE)</f>
        <v>#N/A</v>
      </c>
      <c r="K82" s="50" t="e">
        <f>VLOOKUP($B82,[1]Zestawienie2!$A$86:$AC$148,25,FALSE)</f>
        <v>#N/A</v>
      </c>
      <c r="L82" s="51" t="e">
        <f>VLOOKUP($B82,[1]Zestawienie2!$A$86:$AC$148,26,FALSE)</f>
        <v>#N/A</v>
      </c>
      <c r="M82" s="50" t="e">
        <f>VLOOKUP($B82,[1]Zestawienie2!$A$86:$AC$148,27,FALSE)</f>
        <v>#N/A</v>
      </c>
      <c r="N82" s="51" t="e">
        <f>VLOOKUP($B82,[1]Zestawienie2!$A$86:$AC$148,28,FALSE)</f>
        <v>#N/A</v>
      </c>
      <c r="O82" s="52" t="e">
        <f>VLOOKUP($B82,[1]Zestawienie2!$A$86:$AC$148,29,FALSE)</f>
        <v>#N/A</v>
      </c>
    </row>
    <row r="83" spans="2:15" x14ac:dyDescent="0.3">
      <c r="B83" s="57" t="s">
        <v>26</v>
      </c>
      <c r="C83" s="72" t="e">
        <f>VLOOKUP($B83,[1]Zestawienie2!$A$86:$AC$148,3,FALSE)</f>
        <v>#N/A</v>
      </c>
      <c r="D83" s="45" t="e">
        <f>VLOOKUP($B83,[1]Zestawienie2!$A$86:$AC$148,20,FALSE)</f>
        <v>#N/A</v>
      </c>
      <c r="E83" s="46" t="e">
        <f>VLOOKUP($B83,[1]Zestawienie2!$A$86:$AC$148,21,FALSE)</f>
        <v>#N/A</v>
      </c>
      <c r="F83" s="47" t="e">
        <f>VLOOKUP($B83,[1]Zestawienie2!$A$86:$AC$148,18,FALSE)</f>
        <v>#N/A</v>
      </c>
      <c r="G83" s="48" t="e">
        <f>VLOOKUP($B83,[1]Zestawienie2!$A$86:$AC$148,19,FALSE)</f>
        <v>#N/A</v>
      </c>
      <c r="H83" s="49" t="e">
        <f>VLOOKUP($B83,[1]Zestawienie2!$A$86:$AC$148,22,FALSE)</f>
        <v>#N/A</v>
      </c>
      <c r="I83" s="50" t="e">
        <f>VLOOKUP($B83,[1]Zestawienie2!$A$86:$AC$148,23,FALSE)</f>
        <v>#N/A</v>
      </c>
      <c r="J83" s="51" t="e">
        <f>VLOOKUP($B83,[1]Zestawienie2!$A$86:$AC$148,24,FALSE)</f>
        <v>#N/A</v>
      </c>
      <c r="K83" s="50" t="e">
        <f>VLOOKUP($B83,[1]Zestawienie2!$A$86:$AC$148,25,FALSE)</f>
        <v>#N/A</v>
      </c>
      <c r="L83" s="51" t="e">
        <f>VLOOKUP($B83,[1]Zestawienie2!$A$86:$AC$148,26,FALSE)</f>
        <v>#N/A</v>
      </c>
      <c r="M83" s="50" t="e">
        <f>VLOOKUP($B83,[1]Zestawienie2!$A$86:$AC$148,27,FALSE)</f>
        <v>#N/A</v>
      </c>
      <c r="N83" s="51" t="e">
        <f>VLOOKUP($B83,[1]Zestawienie2!$A$86:$AC$148,28,FALSE)</f>
        <v>#N/A</v>
      </c>
      <c r="O83" s="52" t="e">
        <f>VLOOKUP($B83,[1]Zestawienie2!$A$86:$AC$148,29,FALSE)</f>
        <v>#N/A</v>
      </c>
    </row>
    <row r="84" spans="2:15" x14ac:dyDescent="0.3">
      <c r="B84" s="57" t="s">
        <v>28</v>
      </c>
      <c r="C84" s="72" t="str">
        <f>VLOOKUP($B84,[1]Zestawienie2!$A$86:$AC$148,3,FALSE)</f>
        <v>kg</v>
      </c>
      <c r="D84" s="45">
        <f>VLOOKUP($B84,[1]Zestawienie2!$A$86:$AC$148,20,FALSE)</f>
        <v>4</v>
      </c>
      <c r="E84" s="46">
        <f>VLOOKUP($B84,[1]Zestawienie2!$A$86:$AC$148,21,FALSE)</f>
        <v>10</v>
      </c>
      <c r="F84" s="47">
        <f>VLOOKUP($B84,[1]Zestawienie2!$A$86:$AC$148,18,FALSE)</f>
        <v>6.3</v>
      </c>
      <c r="G84" s="48">
        <f>VLOOKUP($B84,[1]Zestawienie2!$A$86:$AC$148,19,FALSE)</f>
        <v>10</v>
      </c>
      <c r="H84" s="49" t="e">
        <f>VLOOKUP($B84,[1]Zestawienie2!$A$86:$AC$148,22,FALSE)</f>
        <v>#DIV/0!</v>
      </c>
      <c r="I84" s="50" t="e">
        <f>VLOOKUP($B84,[1]Zestawienie2!$A$86:$AC$148,23,FALSE)</f>
        <v>#DIV/0!</v>
      </c>
      <c r="J84" s="51" t="e">
        <f>VLOOKUP($B84,[1]Zestawienie2!$A$86:$AC$148,24,FALSE)</f>
        <v>#DIV/0!</v>
      </c>
      <c r="K84" s="50" t="e">
        <f>VLOOKUP($B84,[1]Zestawienie2!$A$86:$AC$148,25,FALSE)</f>
        <v>#DIV/0!</v>
      </c>
      <c r="L84" s="51" t="e">
        <f>VLOOKUP($B84,[1]Zestawienie2!$A$86:$AC$148,26,FALSE)</f>
        <v>#DIV/0!</v>
      </c>
      <c r="M84" s="50" t="e">
        <f>VLOOKUP($B84,[1]Zestawienie2!$A$86:$AC$148,27,FALSE)</f>
        <v>#DIV/0!</v>
      </c>
      <c r="N84" s="51" t="e">
        <f>VLOOKUP($B84,[1]Zestawienie2!$A$86:$AC$148,28,FALSE)</f>
        <v>#DIV/0!</v>
      </c>
      <c r="O84" s="52" t="e">
        <f>VLOOKUP($B84,[1]Zestawienie2!$A$86:$AC$148,29,FALSE)</f>
        <v>#DIV/0!</v>
      </c>
    </row>
    <row r="85" spans="2:15" x14ac:dyDescent="0.3">
      <c r="B85" s="57" t="s">
        <v>32</v>
      </c>
      <c r="C85" s="72" t="str">
        <f>VLOOKUP($B85,[1]Zestawienie2!$A$86:$AC$148,3,FALSE)</f>
        <v>kg</v>
      </c>
      <c r="D85" s="45">
        <f>VLOOKUP($B85,[1]Zestawienie2!$A$86:$AC$148,20,FALSE)</f>
        <v>6</v>
      </c>
      <c r="E85" s="46">
        <f>VLOOKUP($B85,[1]Zestawienie2!$A$86:$AC$148,21,FALSE)</f>
        <v>7</v>
      </c>
      <c r="F85" s="47">
        <f>VLOOKUP($B85,[1]Zestawienie2!$A$86:$AC$148,18,FALSE)</f>
        <v>6.3</v>
      </c>
      <c r="G85" s="48">
        <f>VLOOKUP($B85,[1]Zestawienie2!$A$86:$AC$148,19,FALSE)</f>
        <v>10</v>
      </c>
      <c r="H85" s="49">
        <f>VLOOKUP($B85,[1]Zestawienie2!$A$86:$AC$148,22,FALSE)</f>
        <v>-4.7619047619047592</v>
      </c>
      <c r="I85" s="50">
        <f>VLOOKUP($B85,[1]Zestawienie2!$A$86:$AC$148,23,FALSE)</f>
        <v>-30</v>
      </c>
      <c r="J85" s="51">
        <f>VLOOKUP($B85,[1]Zestawienie2!$A$86:$AC$148,24,FALSE)</f>
        <v>-25</v>
      </c>
      <c r="K85" s="50">
        <f>VLOOKUP($B85,[1]Zestawienie2!$A$86:$AC$148,25,FALSE)</f>
        <v>-30</v>
      </c>
      <c r="L85" s="51">
        <f>VLOOKUP($B85,[1]Zestawienie2!$A$86:$AC$148,26,FALSE)</f>
        <v>-25</v>
      </c>
      <c r="M85" s="50">
        <f>VLOOKUP($B85,[1]Zestawienie2!$A$86:$AC$148,27,FALSE)</f>
        <v>-41.666666666666671</v>
      </c>
      <c r="N85" s="51">
        <f>VLOOKUP($B85,[1]Zestawienie2!$A$86:$AC$148,28,FALSE)</f>
        <v>-37.5</v>
      </c>
      <c r="O85" s="52">
        <f>VLOOKUP($B85,[1]Zestawienie2!$A$86:$AC$148,29,FALSE)</f>
        <v>-41.666666666666671</v>
      </c>
    </row>
    <row r="86" spans="2:15" x14ac:dyDescent="0.3">
      <c r="B86" s="57" t="s">
        <v>33</v>
      </c>
      <c r="C86" s="72" t="str">
        <f>VLOOKUP($B86,[1]Zestawienie2!$A$86:$AC$148,3,FALSE)</f>
        <v>kg</v>
      </c>
      <c r="D86" s="45">
        <f>VLOOKUP($B86,[1]Zestawienie2!$A$86:$AC$148,20,FALSE)</f>
        <v>9</v>
      </c>
      <c r="E86" s="46">
        <f>VLOOKUP($B86,[1]Zestawienie2!$A$86:$AC$148,21,FALSE)</f>
        <v>10</v>
      </c>
      <c r="F86" s="47">
        <f>VLOOKUP($B86,[1]Zestawienie2!$A$86:$AC$148,18,FALSE)</f>
        <v>9</v>
      </c>
      <c r="G86" s="48">
        <f>VLOOKUP($B86,[1]Zestawienie2!$A$86:$AC$148,19,FALSE)</f>
        <v>10</v>
      </c>
      <c r="H86" s="49" t="e">
        <f>VLOOKUP($B86,[1]Zestawienie2!$A$86:$AC$148,22,FALSE)</f>
        <v>#DIV/0!</v>
      </c>
      <c r="I86" s="50" t="e">
        <f>VLOOKUP($B86,[1]Zestawienie2!$A$86:$AC$148,23,FALSE)</f>
        <v>#DIV/0!</v>
      </c>
      <c r="J86" s="51" t="e">
        <f>VLOOKUP($B86,[1]Zestawienie2!$A$86:$AC$148,24,FALSE)</f>
        <v>#DIV/0!</v>
      </c>
      <c r="K86" s="50" t="e">
        <f>VLOOKUP($B86,[1]Zestawienie2!$A$86:$AC$148,25,FALSE)</f>
        <v>#DIV/0!</v>
      </c>
      <c r="L86" s="51" t="e">
        <f>VLOOKUP($B86,[1]Zestawienie2!$A$86:$AC$148,26,FALSE)</f>
        <v>#DIV/0!</v>
      </c>
      <c r="M86" s="50" t="e">
        <f>VLOOKUP($B86,[1]Zestawienie2!$A$86:$AC$148,27,FALSE)</f>
        <v>#DIV/0!</v>
      </c>
      <c r="N86" s="51">
        <f>VLOOKUP($B86,[1]Zestawienie2!$A$86:$AC$148,28,FALSE)</f>
        <v>-100</v>
      </c>
      <c r="O86" s="52">
        <f>VLOOKUP($B86,[1]Zestawienie2!$A$86:$AC$148,29,FALSE)</f>
        <v>-100</v>
      </c>
    </row>
    <row r="87" spans="2:15" x14ac:dyDescent="0.3">
      <c r="B87" s="57" t="s">
        <v>34</v>
      </c>
      <c r="C87" s="72" t="str">
        <f>VLOOKUP($B87,[1]Zestawienie2!$A$86:$AC$148,3,FALSE)</f>
        <v>kg</v>
      </c>
      <c r="D87" s="45">
        <f>VLOOKUP($B87,[1]Zestawienie2!$A$86:$AC$148,20,FALSE)</f>
        <v>6.3</v>
      </c>
      <c r="E87" s="46">
        <f>VLOOKUP($B87,[1]Zestawienie2!$A$86:$AC$148,21,FALSE)</f>
        <v>10</v>
      </c>
      <c r="F87" s="47">
        <f>VLOOKUP($B87,[1]Zestawienie2!$A$86:$AC$148,18,FALSE)</f>
        <v>2</v>
      </c>
      <c r="G87" s="48">
        <f>VLOOKUP($B87,[1]Zestawienie2!$A$86:$AC$148,19,FALSE)</f>
        <v>2.5</v>
      </c>
      <c r="H87" s="49">
        <f>VLOOKUP($B87,[1]Zestawienie2!$A$86:$AC$148,22,FALSE)</f>
        <v>-100</v>
      </c>
      <c r="I87" s="50">
        <f>VLOOKUP($B87,[1]Zestawienie2!$A$86:$AC$148,23,FALSE)</f>
        <v>-100</v>
      </c>
      <c r="J87" s="51" t="e">
        <f>VLOOKUP($B87,[1]Zestawienie2!$A$86:$AC$148,24,FALSE)</f>
        <v>#DIV/0!</v>
      </c>
      <c r="K87" s="50" t="e">
        <f>VLOOKUP($B87,[1]Zestawienie2!$A$86:$AC$148,25,FALSE)</f>
        <v>#DIV/0!</v>
      </c>
      <c r="L87" s="51" t="e">
        <f>VLOOKUP($B87,[1]Zestawienie2!$A$86:$AC$148,26,FALSE)</f>
        <v>#DIV/0!</v>
      </c>
      <c r="M87" s="50" t="e">
        <f>VLOOKUP($B87,[1]Zestawienie2!$A$86:$AC$148,27,FALSE)</f>
        <v>#DIV/0!</v>
      </c>
      <c r="N87" s="51" t="e">
        <f>VLOOKUP($B87,[1]Zestawienie2!$A$86:$AC$148,28,FALSE)</f>
        <v>#DIV/0!</v>
      </c>
      <c r="O87" s="52" t="e">
        <f>VLOOKUP($B87,[1]Zestawienie2!$A$86:$AC$148,29,FALSE)</f>
        <v>#DIV/0!</v>
      </c>
    </row>
    <row r="88" spans="2:15" x14ac:dyDescent="0.3">
      <c r="B88" s="57" t="s">
        <v>35</v>
      </c>
      <c r="C88" s="72" t="e">
        <f>VLOOKUP($B88,[1]Zestawienie2!$A$86:$AC$148,3,FALSE)</f>
        <v>#N/A</v>
      </c>
      <c r="D88" s="45" t="e">
        <f>VLOOKUP($B88,[1]Zestawienie2!$A$86:$AC$148,20,FALSE)</f>
        <v>#N/A</v>
      </c>
      <c r="E88" s="46" t="e">
        <f>VLOOKUP($B88,[1]Zestawienie2!$A$86:$AC$148,21,FALSE)</f>
        <v>#N/A</v>
      </c>
      <c r="F88" s="47" t="e">
        <f>VLOOKUP($B88,[1]Zestawienie2!$A$86:$AC$148,18,FALSE)</f>
        <v>#N/A</v>
      </c>
      <c r="G88" s="48" t="e">
        <f>VLOOKUP($B88,[1]Zestawienie2!$A$86:$AC$148,19,FALSE)</f>
        <v>#N/A</v>
      </c>
      <c r="H88" s="49" t="e">
        <f>VLOOKUP($B88,[1]Zestawienie2!$A$86:$AC$148,22,FALSE)</f>
        <v>#N/A</v>
      </c>
      <c r="I88" s="50" t="e">
        <f>VLOOKUP($B88,[1]Zestawienie2!$A$86:$AC$148,23,FALSE)</f>
        <v>#N/A</v>
      </c>
      <c r="J88" s="51" t="e">
        <f>VLOOKUP($B88,[1]Zestawienie2!$A$86:$AC$148,24,FALSE)</f>
        <v>#N/A</v>
      </c>
      <c r="K88" s="50" t="e">
        <f>VLOOKUP($B88,[1]Zestawienie2!$A$86:$AC$148,25,FALSE)</f>
        <v>#N/A</v>
      </c>
      <c r="L88" s="51" t="e">
        <f>VLOOKUP($B88,[1]Zestawienie2!$A$86:$AC$148,26,FALSE)</f>
        <v>#N/A</v>
      </c>
      <c r="M88" s="50" t="e">
        <f>VLOOKUP($B88,[1]Zestawienie2!$A$86:$AC$148,27,FALSE)</f>
        <v>#N/A</v>
      </c>
      <c r="N88" s="51" t="e">
        <f>VLOOKUP($B88,[1]Zestawienie2!$A$86:$AC$148,28,FALSE)</f>
        <v>#N/A</v>
      </c>
      <c r="O88" s="52" t="e">
        <f>VLOOKUP($B88,[1]Zestawienie2!$A$86:$AC$148,29,FALSE)</f>
        <v>#N/A</v>
      </c>
    </row>
    <row r="89" spans="2:15" x14ac:dyDescent="0.3">
      <c r="B89" s="57" t="s">
        <v>83</v>
      </c>
      <c r="C89" s="72" t="str">
        <f>VLOOKUP($B89,[1]Zestawienie2!$A$86:$AC$148,3,FALSE)</f>
        <v>kg</v>
      </c>
      <c r="D89" s="45">
        <f>VLOOKUP($B89,[1]Zestawienie2!$A$86:$AC$148,20,FALSE)</f>
        <v>0</v>
      </c>
      <c r="E89" s="46">
        <f>VLOOKUP($B89,[1]Zestawienie2!$A$86:$AC$148,21,FALSE)</f>
        <v>0</v>
      </c>
      <c r="F89" s="47">
        <f>VLOOKUP($B89,[1]Zestawienie2!$A$86:$AC$148,18,FALSE)</f>
        <v>0</v>
      </c>
      <c r="G89" s="48">
        <f>VLOOKUP($B89,[1]Zestawienie2!$A$86:$AC$148,19,FALSE)</f>
        <v>0</v>
      </c>
      <c r="H89" s="49" t="e">
        <f>VLOOKUP($B89,[1]Zestawienie2!$A$86:$AC$148,22,FALSE)</f>
        <v>#DIV/0!</v>
      </c>
      <c r="I89" s="50" t="e">
        <f>VLOOKUP($B89,[1]Zestawienie2!$A$86:$AC$148,23,FALSE)</f>
        <v>#DIV/0!</v>
      </c>
      <c r="J89" s="51" t="e">
        <f>VLOOKUP($B89,[1]Zestawienie2!$A$86:$AC$148,24,FALSE)</f>
        <v>#DIV/0!</v>
      </c>
      <c r="K89" s="50" t="e">
        <f>VLOOKUP($B89,[1]Zestawienie2!$A$86:$AC$148,25,FALSE)</f>
        <v>#DIV/0!</v>
      </c>
      <c r="L89" s="51">
        <f>VLOOKUP($B89,[1]Zestawienie2!$A$86:$AC$148,26,FALSE)</f>
        <v>-100</v>
      </c>
      <c r="M89" s="50">
        <f>VLOOKUP($B89,[1]Zestawienie2!$A$86:$AC$148,27,FALSE)</f>
        <v>-100</v>
      </c>
      <c r="N89" s="51">
        <f>VLOOKUP($B89,[1]Zestawienie2!$A$86:$AC$148,28,FALSE)</f>
        <v>-100</v>
      </c>
      <c r="O89" s="52">
        <f>VLOOKUP($B89,[1]Zestawienie2!$A$86:$AC$148,29,FALSE)</f>
        <v>-100</v>
      </c>
    </row>
    <row r="90" spans="2:15" x14ac:dyDescent="0.3">
      <c r="B90" s="57" t="s">
        <v>39</v>
      </c>
      <c r="C90" s="72" t="e">
        <f>VLOOKUP($B90,[1]Zestawienie2!$A$86:$AC$148,3,FALSE)</f>
        <v>#N/A</v>
      </c>
      <c r="D90" s="45" t="e">
        <f>VLOOKUP($B90,[1]Zestawienie2!$A$86:$AC$148,20,FALSE)</f>
        <v>#N/A</v>
      </c>
      <c r="E90" s="46" t="e">
        <f>VLOOKUP($B90,[1]Zestawienie2!$A$86:$AC$148,21,FALSE)</f>
        <v>#N/A</v>
      </c>
      <c r="F90" s="47" t="e">
        <f>VLOOKUP($B90,[1]Zestawienie2!$A$86:$AC$148,18,FALSE)</f>
        <v>#N/A</v>
      </c>
      <c r="G90" s="48" t="e">
        <f>VLOOKUP($B90,[1]Zestawienie2!$A$86:$AC$148,19,FALSE)</f>
        <v>#N/A</v>
      </c>
      <c r="H90" s="49" t="e">
        <f>VLOOKUP($B90,[1]Zestawienie2!$A$86:$AC$148,22,FALSE)</f>
        <v>#N/A</v>
      </c>
      <c r="I90" s="50" t="e">
        <f>VLOOKUP($B90,[1]Zestawienie2!$A$86:$AC$148,23,FALSE)</f>
        <v>#N/A</v>
      </c>
      <c r="J90" s="51" t="e">
        <f>VLOOKUP($B90,[1]Zestawienie2!$A$86:$AC$148,24,FALSE)</f>
        <v>#N/A</v>
      </c>
      <c r="K90" s="50" t="e">
        <f>VLOOKUP($B90,[1]Zestawienie2!$A$86:$AC$148,25,FALSE)</f>
        <v>#N/A</v>
      </c>
      <c r="L90" s="51" t="e">
        <f>VLOOKUP($B90,[1]Zestawienie2!$A$86:$AC$148,26,FALSE)</f>
        <v>#N/A</v>
      </c>
      <c r="M90" s="50" t="e">
        <f>VLOOKUP($B90,[1]Zestawienie2!$A$86:$AC$148,27,FALSE)</f>
        <v>#N/A</v>
      </c>
      <c r="N90" s="51" t="e">
        <f>VLOOKUP($B90,[1]Zestawienie2!$A$86:$AC$148,28,FALSE)</f>
        <v>#N/A</v>
      </c>
      <c r="O90" s="52" t="e">
        <f>VLOOKUP($B90,[1]Zestawienie2!$A$86:$AC$148,29,FALSE)</f>
        <v>#N/A</v>
      </c>
    </row>
    <row r="91" spans="2:15" x14ac:dyDescent="0.3">
      <c r="B91" s="57" t="s">
        <v>41</v>
      </c>
      <c r="C91" s="72" t="str">
        <f>VLOOKUP($B91,[1]Zestawienie2!$A$86:$AC$148,3,FALSE)</f>
        <v>szt.</v>
      </c>
      <c r="D91" s="45">
        <f>VLOOKUP($B91,[1]Zestawienie2!$A$86:$AC$148,20,FALSE)</f>
        <v>2</v>
      </c>
      <c r="E91" s="46">
        <f>VLOOKUP($B91,[1]Zestawienie2!$A$86:$AC$148,21,FALSE)</f>
        <v>2.5</v>
      </c>
      <c r="F91" s="47">
        <f>VLOOKUP($B91,[1]Zestawienie2!$A$86:$AC$148,18,FALSE)</f>
        <v>5.9</v>
      </c>
      <c r="G91" s="48">
        <f>VLOOKUP($B91,[1]Zestawienie2!$A$86:$AC$148,19,FALSE)</f>
        <v>10</v>
      </c>
      <c r="H91" s="49" t="e">
        <f>VLOOKUP($B91,[1]Zestawienie2!$A$86:$AC$148,22,FALSE)</f>
        <v>#DIV/0!</v>
      </c>
      <c r="I91" s="50" t="e">
        <f>VLOOKUP($B91,[1]Zestawienie2!$A$86:$AC$148,23,FALSE)</f>
        <v>#DIV/0!</v>
      </c>
      <c r="J91" s="51" t="e">
        <f>VLOOKUP($B91,[1]Zestawienie2!$A$86:$AC$148,24,FALSE)</f>
        <v>#DIV/0!</v>
      </c>
      <c r="K91" s="50" t="e">
        <f>VLOOKUP($B91,[1]Zestawienie2!$A$86:$AC$148,25,FALSE)</f>
        <v>#DIV/0!</v>
      </c>
      <c r="L91" s="51" t="e">
        <f>VLOOKUP($B91,[1]Zestawienie2!$A$86:$AC$148,26,FALSE)</f>
        <v>#DIV/0!</v>
      </c>
      <c r="M91" s="50" t="e">
        <f>VLOOKUP($B91,[1]Zestawienie2!$A$86:$AC$148,27,FALSE)</f>
        <v>#DIV/0!</v>
      </c>
      <c r="N91" s="51" t="e">
        <f>VLOOKUP($B91,[1]Zestawienie2!$A$86:$AC$148,28,FALSE)</f>
        <v>#DIV/0!</v>
      </c>
      <c r="O91" s="52" t="e">
        <f>VLOOKUP($B91,[1]Zestawienie2!$A$86:$AC$148,29,FALSE)</f>
        <v>#DIV/0!</v>
      </c>
    </row>
    <row r="92" spans="2:15" x14ac:dyDescent="0.3">
      <c r="B92" s="57" t="s">
        <v>44</v>
      </c>
      <c r="C92" s="72" t="e">
        <f>VLOOKUP($B92,[1]Zestawienie2!$A$86:$AC$148,3,FALSE)</f>
        <v>#N/A</v>
      </c>
      <c r="D92" s="45" t="e">
        <f>VLOOKUP($B92,[1]Zestawienie2!$A$86:$AC$148,20,FALSE)</f>
        <v>#N/A</v>
      </c>
      <c r="E92" s="46" t="e">
        <f>VLOOKUP($B92,[1]Zestawienie2!$A$86:$AC$148,21,FALSE)</f>
        <v>#N/A</v>
      </c>
      <c r="F92" s="47" t="e">
        <f>VLOOKUP($B92,[1]Zestawienie2!$A$86:$AC$148,18,FALSE)</f>
        <v>#N/A</v>
      </c>
      <c r="G92" s="48" t="e">
        <f>VLOOKUP($B92,[1]Zestawienie2!$A$86:$AC$148,19,FALSE)</f>
        <v>#N/A</v>
      </c>
      <c r="H92" s="49" t="e">
        <f>VLOOKUP($B92,[1]Zestawienie2!$A$86:$AC$148,22,FALSE)</f>
        <v>#N/A</v>
      </c>
      <c r="I92" s="50" t="e">
        <f>VLOOKUP($B92,[1]Zestawienie2!$A$86:$AC$148,23,FALSE)</f>
        <v>#N/A</v>
      </c>
      <c r="J92" s="51" t="e">
        <f>VLOOKUP($B92,[1]Zestawienie2!$A$86:$AC$148,24,FALSE)</f>
        <v>#N/A</v>
      </c>
      <c r="K92" s="50" t="e">
        <f>VLOOKUP($B92,[1]Zestawienie2!$A$86:$AC$148,25,FALSE)</f>
        <v>#N/A</v>
      </c>
      <c r="L92" s="51" t="e">
        <f>VLOOKUP($B92,[1]Zestawienie2!$A$86:$AC$148,26,FALSE)</f>
        <v>#N/A</v>
      </c>
      <c r="M92" s="50" t="e">
        <f>VLOOKUP($B92,[1]Zestawienie2!$A$86:$AC$148,27,FALSE)</f>
        <v>#N/A</v>
      </c>
      <c r="N92" s="51" t="e">
        <f>VLOOKUP($B92,[1]Zestawienie2!$A$86:$AC$148,28,FALSE)</f>
        <v>#N/A</v>
      </c>
      <c r="O92" s="52" t="e">
        <f>VLOOKUP($B92,[1]Zestawienie2!$A$86:$AC$148,29,FALSE)</f>
        <v>#N/A</v>
      </c>
    </row>
    <row r="93" spans="2:15" ht="21" thickBot="1" x14ac:dyDescent="0.35">
      <c r="B93" s="57" t="s">
        <v>45</v>
      </c>
      <c r="C93" s="72" t="str">
        <f>VLOOKUP($B93,[1]Zestawienie2!$A$86:$AC$148,3,FALSE)</f>
        <v>kg</v>
      </c>
      <c r="D93" s="45">
        <f>VLOOKUP($B93,[1]Zestawienie2!$A$86:$AC$148,20,FALSE)</f>
        <v>0</v>
      </c>
      <c r="E93" s="46">
        <f>VLOOKUP($B93,[1]Zestawienie2!$A$86:$AC$148,21,FALSE)</f>
        <v>0</v>
      </c>
      <c r="F93" s="47">
        <f>VLOOKUP($B93,[1]Zestawienie2!$A$86:$AC$148,18,FALSE)</f>
        <v>0.7</v>
      </c>
      <c r="G93" s="48">
        <f>VLOOKUP($B93,[1]Zestawienie2!$A$86:$AC$148,19,FALSE)</f>
        <v>2.5</v>
      </c>
      <c r="H93" s="49">
        <f>VLOOKUP($B93,[1]Zestawienie2!$A$86:$AC$148,22,FALSE)</f>
        <v>-100</v>
      </c>
      <c r="I93" s="50">
        <f>VLOOKUP($B93,[1]Zestawienie2!$A$86:$AC$148,23,FALSE)</f>
        <v>-100</v>
      </c>
      <c r="J93" s="51">
        <f>VLOOKUP($B93,[1]Zestawienie2!$A$86:$AC$148,24,FALSE)</f>
        <v>-100</v>
      </c>
      <c r="K93" s="50">
        <f>VLOOKUP($B93,[1]Zestawienie2!$A$86:$AC$148,25,FALSE)</f>
        <v>-100</v>
      </c>
      <c r="L93" s="51">
        <f>VLOOKUP($B93,[1]Zestawienie2!$A$86:$AC$148,26,FALSE)</f>
        <v>-100</v>
      </c>
      <c r="M93" s="50">
        <f>VLOOKUP($B93,[1]Zestawienie2!$A$86:$AC$148,27,FALSE)</f>
        <v>-100</v>
      </c>
      <c r="N93" s="51">
        <f>VLOOKUP($B93,[1]Zestawienie2!$A$86:$AC$148,28,FALSE)</f>
        <v>-100</v>
      </c>
      <c r="O93" s="52">
        <f>VLOOKUP($B93,[1]Zestawienie2!$A$86:$AC$148,29,FALSE)</f>
        <v>-100</v>
      </c>
    </row>
    <row r="94" spans="2:15" ht="21" thickBot="1" x14ac:dyDescent="0.35">
      <c r="B94" s="37" t="s">
        <v>84</v>
      </c>
      <c r="C94" s="38"/>
      <c r="D94" s="68"/>
      <c r="E94" s="68"/>
      <c r="F94" s="68"/>
      <c r="G94" s="68"/>
      <c r="H94" s="69"/>
      <c r="I94" s="70"/>
      <c r="J94" s="70"/>
      <c r="K94" s="70"/>
      <c r="L94" s="70"/>
      <c r="M94" s="70"/>
      <c r="N94" s="70"/>
      <c r="O94" s="71"/>
    </row>
    <row r="95" spans="2:15" x14ac:dyDescent="0.3">
      <c r="B95" s="58" t="s">
        <v>85</v>
      </c>
      <c r="C95" s="72" t="s">
        <v>50</v>
      </c>
      <c r="D95" s="45">
        <f>VLOOKUP($B95,[1]Zestawienie2!$A$86:$AC$148,20,FALSE)</f>
        <v>3.5</v>
      </c>
      <c r="E95" s="46">
        <f>VLOOKUP($B95,[1]Zestawienie2!$A$86:$AC$148,21,FALSE)</f>
        <v>10</v>
      </c>
      <c r="F95" s="47">
        <f>VLOOKUP($B95,[1]Zestawienie2!$A$86:$AC$148,18,FALSE)</f>
        <v>3.5</v>
      </c>
      <c r="G95" s="48">
        <f>VLOOKUP($B95,[1]Zestawienie2!$A$86:$AC$148,19,FALSE)</f>
        <v>10</v>
      </c>
      <c r="H95" s="49">
        <f>VLOOKUP($B95,[1]Zestawienie2!$A$86:$AC$148,22,FALSE)</f>
        <v>0</v>
      </c>
      <c r="I95" s="50">
        <f>VLOOKUP($B95,[1]Zestawienie2!$A$86:$AC$148,23,FALSE)</f>
        <v>0</v>
      </c>
      <c r="J95" s="51">
        <f>VLOOKUP($B95,[1]Zestawienie2!$A$86:$AC$148,24,FALSE)</f>
        <v>0</v>
      </c>
      <c r="K95" s="50">
        <f>VLOOKUP($B95,[1]Zestawienie2!$A$86:$AC$148,25,FALSE)</f>
        <v>0</v>
      </c>
      <c r="L95" s="51">
        <f>VLOOKUP($B95,[1]Zestawienie2!$A$86:$AC$148,26,FALSE)</f>
        <v>0</v>
      </c>
      <c r="M95" s="50">
        <f>VLOOKUP($B95,[1]Zestawienie2!$A$86:$AC$148,27,FALSE)</f>
        <v>0</v>
      </c>
      <c r="N95" s="51">
        <f>VLOOKUP($B95,[1]Zestawienie2!$A$86:$AC$148,28,FALSE)</f>
        <v>0</v>
      </c>
      <c r="O95" s="52">
        <f>VLOOKUP($B95,[1]Zestawienie2!$A$86:$AC$148,29,FALSE)</f>
        <v>0</v>
      </c>
    </row>
    <row r="96" spans="2:15" x14ac:dyDescent="0.3">
      <c r="B96" s="58" t="s">
        <v>86</v>
      </c>
      <c r="C96" s="44" t="str">
        <f>VLOOKUP($B96,[1]Zestawienie2!$A$86:$AC$148,3,FALSE)</f>
        <v>Jednostka</v>
      </c>
      <c r="D96" s="45" t="str">
        <f>VLOOKUP($B96,[1]Zestawienie2!$A$86:$AC$148,20,FALSE)</f>
        <v>Min: CenaMin/jedn</v>
      </c>
      <c r="E96" s="46" t="str">
        <f>VLOOKUP($B96,[1]Zestawienie2!$A$86:$AC$148,21,FALSE)</f>
        <v>Max: CenaMax/jedn</v>
      </c>
      <c r="F96" s="47" t="str">
        <f>VLOOKUP($B96,[1]Zestawienie2!$A$86:$AC$148,18,FALSE)</f>
        <v>Min: CenaMin/jedn</v>
      </c>
      <c r="G96" s="48" t="str">
        <f>VLOOKUP($B96,[1]Zestawienie2!$A$86:$AC$148,19,FALSE)</f>
        <v>Max: CenaMax/jedn</v>
      </c>
      <c r="H96" s="49" t="e">
        <f>VLOOKUP($B96,[1]Zestawienie2!$A$86:$AC$148,22,FALSE)</f>
        <v>#VALUE!</v>
      </c>
      <c r="I96" s="50" t="e">
        <f>VLOOKUP($B96,[1]Zestawienie2!$A$86:$AC$148,23,FALSE)</f>
        <v>#VALUE!</v>
      </c>
      <c r="J96" s="51" t="e">
        <f>VLOOKUP($B96,[1]Zestawienie2!$A$86:$AC$148,24,FALSE)</f>
        <v>#VALUE!</v>
      </c>
      <c r="K96" s="50" t="e">
        <f>VLOOKUP($B96,[1]Zestawienie2!$A$86:$AC$148,25,FALSE)</f>
        <v>#VALUE!</v>
      </c>
      <c r="L96" s="51" t="e">
        <f>VLOOKUP($B96,[1]Zestawienie2!$A$86:$AC$148,26,FALSE)</f>
        <v>#VALUE!</v>
      </c>
      <c r="M96" s="50" t="e">
        <f>VLOOKUP($B96,[1]Zestawienie2!$A$86:$AC$148,27,FALSE)</f>
        <v>#VALUE!</v>
      </c>
      <c r="N96" s="51" t="e">
        <f>VLOOKUP($B96,[1]Zestawienie2!$A$86:$AC$148,28,FALSE)</f>
        <v>#VALUE!</v>
      </c>
      <c r="O96" s="52" t="e">
        <f>VLOOKUP($B96,[1]Zestawienie2!$A$86:$AC$148,29,FALSE)</f>
        <v>#VALUE!</v>
      </c>
    </row>
    <row r="97" spans="2:15" x14ac:dyDescent="0.3">
      <c r="B97" s="58" t="s">
        <v>87</v>
      </c>
      <c r="C97" s="44" t="str">
        <f>VLOOKUP($B97,[1]Zestawienie2!$A$86:$AC$148,3,FALSE)</f>
        <v>kg</v>
      </c>
      <c r="D97" s="45">
        <f>VLOOKUP($B97,[1]Zestawienie2!$A$86:$AC$148,20,FALSE)</f>
        <v>0.15333333333333332</v>
      </c>
      <c r="E97" s="46">
        <f>VLOOKUP($B97,[1]Zestawienie2!$A$86:$AC$148,21,FALSE)</f>
        <v>4.8</v>
      </c>
      <c r="F97" s="47">
        <f>VLOOKUP($B97,[1]Zestawienie2!$A$86:$AC$148,18,FALSE)</f>
        <v>3</v>
      </c>
      <c r="G97" s="48">
        <f>VLOOKUP($B97,[1]Zestawienie2!$A$86:$AC$148,19,FALSE)</f>
        <v>5</v>
      </c>
      <c r="H97" s="49">
        <f>VLOOKUP($B97,[1]Zestawienie2!$A$86:$AC$148,22,FALSE)</f>
        <v>-94.888888888888886</v>
      </c>
      <c r="I97" s="50">
        <f>VLOOKUP($B97,[1]Zestawienie2!$A$86:$AC$148,23,FALSE)</f>
        <v>-4.0000000000000036</v>
      </c>
      <c r="J97" s="51">
        <f>VLOOKUP($B97,[1]Zestawienie2!$A$86:$AC$148,24,FALSE)</f>
        <v>-95.548387096774192</v>
      </c>
      <c r="K97" s="50">
        <f>VLOOKUP($B97,[1]Zestawienie2!$A$86:$AC$148,25,FALSE)</f>
        <v>-4.0000000000000036</v>
      </c>
      <c r="L97" s="51">
        <f>VLOOKUP($B97,[1]Zestawienie2!$A$86:$AC$148,26,FALSE)</f>
        <v>-95.071428571428569</v>
      </c>
      <c r="M97" s="50">
        <f>VLOOKUP($B97,[1]Zestawienie2!$A$86:$AC$148,27,FALSE)</f>
        <v>-8.0851063829787275</v>
      </c>
      <c r="N97" s="51">
        <f>VLOOKUP($B97,[1]Zestawienie2!$A$86:$AC$148,28,FALSE)</f>
        <v>-95.490196078431381</v>
      </c>
      <c r="O97" s="52">
        <f>VLOOKUP($B97,[1]Zestawienie2!$A$86:$AC$148,29,FALSE)</f>
        <v>-11.11111111111112</v>
      </c>
    </row>
    <row r="98" spans="2:15" x14ac:dyDescent="0.3">
      <c r="B98" s="56" t="s">
        <v>47</v>
      </c>
      <c r="C98" s="44" t="str">
        <f>VLOOKUP($B98,[1]Zestawienie2!$A$86:$AC$148,3,FALSE)</f>
        <v>kg</v>
      </c>
      <c r="D98" s="45">
        <f>VLOOKUP($B98,[1]Zestawienie2!$A$86:$AC$148,20,FALSE)</f>
        <v>2</v>
      </c>
      <c r="E98" s="46">
        <f>VLOOKUP($B98,[1]Zestawienie2!$A$86:$AC$148,21,FALSE)</f>
        <v>4.5</v>
      </c>
      <c r="F98" s="47">
        <f>VLOOKUP($B98,[1]Zestawienie2!$A$86:$AC$148,18,FALSE)</f>
        <v>2.8</v>
      </c>
      <c r="G98" s="48">
        <f>VLOOKUP($B98,[1]Zestawienie2!$A$86:$AC$148,19,FALSE)</f>
        <v>5</v>
      </c>
      <c r="H98" s="49" t="e">
        <f>VLOOKUP($B98,[1]Zestawienie2!$A$86:$AC$148,22,FALSE)</f>
        <v>#DIV/0!</v>
      </c>
      <c r="I98" s="50" t="e">
        <f>VLOOKUP($B98,[1]Zestawienie2!$A$86:$AC$148,23,FALSE)</f>
        <v>#DIV/0!</v>
      </c>
      <c r="J98" s="51" t="e">
        <f>VLOOKUP($B98,[1]Zestawienie2!$A$86:$AC$148,24,FALSE)</f>
        <v>#DIV/0!</v>
      </c>
      <c r="K98" s="50" t="e">
        <f>VLOOKUP($B98,[1]Zestawienie2!$A$86:$AC$148,25,FALSE)</f>
        <v>#DIV/0!</v>
      </c>
      <c r="L98" s="51" t="e">
        <f>VLOOKUP($B98,[1]Zestawienie2!$A$86:$AC$148,26,FALSE)</f>
        <v>#DIV/0!</v>
      </c>
      <c r="M98" s="50" t="e">
        <f>VLOOKUP($B98,[1]Zestawienie2!$A$86:$AC$148,27,FALSE)</f>
        <v>#DIV/0!</v>
      </c>
      <c r="N98" s="51" t="e">
        <f>VLOOKUP($B98,[1]Zestawienie2!$A$86:$AC$148,28,FALSE)</f>
        <v>#DIV/0!</v>
      </c>
      <c r="O98" s="52" t="e">
        <f>VLOOKUP($B98,[1]Zestawienie2!$A$86:$AC$148,29,FALSE)</f>
        <v>#DIV/0!</v>
      </c>
    </row>
    <row r="99" spans="2:15" x14ac:dyDescent="0.3">
      <c r="B99" s="58" t="s">
        <v>88</v>
      </c>
      <c r="C99" s="44" t="str">
        <f>VLOOKUP($B99,[1]Zestawienie2!$A$86:$AC$148,3,FALSE)</f>
        <v>kg</v>
      </c>
      <c r="D99" s="45">
        <f>VLOOKUP($B99,[1]Zestawienie2!$A$86:$AC$148,20,FALSE)</f>
        <v>5.6</v>
      </c>
      <c r="E99" s="46">
        <f>VLOOKUP($B99,[1]Zestawienie2!$A$86:$AC$148,21,FALSE)</f>
        <v>9</v>
      </c>
      <c r="F99" s="47">
        <f>VLOOKUP($B99,[1]Zestawienie2!$A$86:$AC$148,18,FALSE)</f>
        <v>6</v>
      </c>
      <c r="G99" s="48">
        <f>VLOOKUP($B99,[1]Zestawienie2!$A$86:$AC$148,19,FALSE)</f>
        <v>9</v>
      </c>
      <c r="H99" s="49">
        <f>VLOOKUP($B99,[1]Zestawienie2!$A$86:$AC$148,22,FALSE)</f>
        <v>-6.6666666666666723</v>
      </c>
      <c r="I99" s="50">
        <f>VLOOKUP($B99,[1]Zestawienie2!$A$86:$AC$148,23,FALSE)</f>
        <v>0</v>
      </c>
      <c r="J99" s="51">
        <f>VLOOKUP($B99,[1]Zestawienie2!$A$86:$AC$148,24,FALSE)</f>
        <v>-6.6666666666666723</v>
      </c>
      <c r="K99" s="50">
        <f>VLOOKUP($B99,[1]Zestawienie2!$A$86:$AC$148,25,FALSE)</f>
        <v>0</v>
      </c>
      <c r="L99" s="51">
        <f>VLOOKUP($B99,[1]Zestawienie2!$A$86:$AC$148,26,FALSE)</f>
        <v>-6.6666666666666723</v>
      </c>
      <c r="M99" s="50">
        <f>VLOOKUP($B99,[1]Zestawienie2!$A$86:$AC$148,27,FALSE)</f>
        <v>0</v>
      </c>
      <c r="N99" s="51">
        <f>VLOOKUP($B99,[1]Zestawienie2!$A$86:$AC$148,28,FALSE)</f>
        <v>-6.6666666666666723</v>
      </c>
      <c r="O99" s="52">
        <f>VLOOKUP($B99,[1]Zestawienie2!$A$86:$AC$148,29,FALSE)</f>
        <v>0</v>
      </c>
    </row>
    <row r="100" spans="2:15" x14ac:dyDescent="0.3">
      <c r="B100" s="58" t="s">
        <v>48</v>
      </c>
      <c r="C100" s="44" t="str">
        <f>VLOOKUP($B100,[1]Zestawienie2!$A$86:$AC$148,3,FALSE)</f>
        <v>kg</v>
      </c>
      <c r="D100" s="45">
        <f>VLOOKUP($B100,[1]Zestawienie2!$A$86:$AC$148,20,FALSE)</f>
        <v>5</v>
      </c>
      <c r="E100" s="46">
        <f>VLOOKUP($B100,[1]Zestawienie2!$A$86:$AC$148,21,FALSE)</f>
        <v>7.8571428571428568</v>
      </c>
      <c r="F100" s="47">
        <f>VLOOKUP($B100,[1]Zestawienie2!$A$86:$AC$148,18,FALSE)</f>
        <v>5</v>
      </c>
      <c r="G100" s="48">
        <f>VLOOKUP($B100,[1]Zestawienie2!$A$86:$AC$148,19,FALSE)</f>
        <v>7.8571428571428568</v>
      </c>
      <c r="H100" s="49" t="e">
        <f>VLOOKUP($B100,[1]Zestawienie2!$A$86:$AC$148,22,FALSE)</f>
        <v>#DIV/0!</v>
      </c>
      <c r="I100" s="50" t="e">
        <f>VLOOKUP($B100,[1]Zestawienie2!$A$86:$AC$148,23,FALSE)</f>
        <v>#DIV/0!</v>
      </c>
      <c r="J100" s="51" t="e">
        <f>VLOOKUP($B100,[1]Zestawienie2!$A$86:$AC$148,24,FALSE)</f>
        <v>#DIV/0!</v>
      </c>
      <c r="K100" s="50" t="e">
        <f>VLOOKUP($B100,[1]Zestawienie2!$A$86:$AC$148,25,FALSE)</f>
        <v>#DIV/0!</v>
      </c>
      <c r="L100" s="51" t="e">
        <f>VLOOKUP($B100,[1]Zestawienie2!$A$86:$AC$148,26,FALSE)</f>
        <v>#DIV/0!</v>
      </c>
      <c r="M100" s="50" t="e">
        <f>VLOOKUP($B100,[1]Zestawienie2!$A$86:$AC$148,27,FALSE)</f>
        <v>#DIV/0!</v>
      </c>
      <c r="N100" s="51" t="e">
        <f>VLOOKUP($B100,[1]Zestawienie2!$A$86:$AC$148,28,FALSE)</f>
        <v>#DIV/0!</v>
      </c>
      <c r="O100" s="52" t="e">
        <f>VLOOKUP($B100,[1]Zestawienie2!$A$86:$AC$148,29,FALSE)</f>
        <v>#DIV/0!</v>
      </c>
    </row>
    <row r="101" spans="2:15" x14ac:dyDescent="0.3">
      <c r="B101" s="58" t="s">
        <v>89</v>
      </c>
      <c r="C101" s="44" t="str">
        <f>VLOOKUP($B101,[1]Zestawienie2!$A$86:$AC$148,3,FALSE)</f>
        <v>kg</v>
      </c>
      <c r="D101" s="45">
        <f>VLOOKUP($B101,[1]Zestawienie2!$A$86:$AC$148,20,FALSE)</f>
        <v>5</v>
      </c>
      <c r="E101" s="46">
        <f>VLOOKUP($B101,[1]Zestawienie2!$A$86:$AC$148,21,FALSE)</f>
        <v>7.8571428571428568</v>
      </c>
      <c r="F101" s="47">
        <f>VLOOKUP($B101,[1]Zestawienie2!$A$86:$AC$148,18,FALSE)</f>
        <v>6</v>
      </c>
      <c r="G101" s="48">
        <f>VLOOKUP($B101,[1]Zestawienie2!$A$86:$AC$148,19,FALSE)</f>
        <v>8</v>
      </c>
      <c r="H101" s="49">
        <f>VLOOKUP($B101,[1]Zestawienie2!$A$86:$AC$148,22,FALSE)</f>
        <v>-16.666666666666664</v>
      </c>
      <c r="I101" s="50">
        <f>VLOOKUP($B101,[1]Zestawienie2!$A$86:$AC$148,23,FALSE)</f>
        <v>-1.7857142857142905</v>
      </c>
      <c r="J101" s="51">
        <f>VLOOKUP($B101,[1]Zestawienie2!$A$86:$AC$148,24,FALSE)</f>
        <v>0</v>
      </c>
      <c r="K101" s="50">
        <f>VLOOKUP($B101,[1]Zestawienie2!$A$86:$AC$148,25,FALSE)</f>
        <v>-12.698412698412703</v>
      </c>
      <c r="L101" s="51">
        <f>VLOOKUP($B101,[1]Zestawienie2!$A$86:$AC$148,26,FALSE)</f>
        <v>0</v>
      </c>
      <c r="M101" s="50">
        <f>VLOOKUP($B101,[1]Zestawienie2!$A$86:$AC$148,27,FALSE)</f>
        <v>-12.698412698412703</v>
      </c>
      <c r="N101" s="51">
        <f>VLOOKUP($B101,[1]Zestawienie2!$A$86:$AC$148,28,FALSE)</f>
        <v>0</v>
      </c>
      <c r="O101" s="52">
        <f>VLOOKUP($B101,[1]Zestawienie2!$A$86:$AC$148,29,FALSE)</f>
        <v>-12.698412698412703</v>
      </c>
    </row>
    <row r="102" spans="2:15" x14ac:dyDescent="0.3">
      <c r="B102" s="58" t="s">
        <v>49</v>
      </c>
      <c r="C102" s="44" t="str">
        <f>VLOOKUP($B102,[1]Zestawienie2!$A$86:$AC$148,3,FALSE)</f>
        <v>kg</v>
      </c>
      <c r="D102" s="45">
        <f>VLOOKUP($B102,[1]Zestawienie2!$A$86:$AC$148,20,FALSE)</f>
        <v>4.5</v>
      </c>
      <c r="E102" s="46">
        <f>VLOOKUP($B102,[1]Zestawienie2!$A$86:$AC$148,21,FALSE)</f>
        <v>8</v>
      </c>
      <c r="F102" s="47">
        <f>VLOOKUP($B102,[1]Zestawienie2!$A$86:$AC$148,18,FALSE)</f>
        <v>4.2</v>
      </c>
      <c r="G102" s="48">
        <f>VLOOKUP($B102,[1]Zestawienie2!$A$86:$AC$148,19,FALSE)</f>
        <v>7</v>
      </c>
      <c r="H102" s="49" t="e">
        <f>VLOOKUP($B102,[1]Zestawienie2!$A$86:$AC$148,22,FALSE)</f>
        <v>#DIV/0!</v>
      </c>
      <c r="I102" s="50" t="e">
        <f>VLOOKUP($B102,[1]Zestawienie2!$A$86:$AC$148,23,FALSE)</f>
        <v>#DIV/0!</v>
      </c>
      <c r="J102" s="51" t="e">
        <f>VLOOKUP($B102,[1]Zestawienie2!$A$86:$AC$148,24,FALSE)</f>
        <v>#DIV/0!</v>
      </c>
      <c r="K102" s="50" t="e">
        <f>VLOOKUP($B102,[1]Zestawienie2!$A$86:$AC$148,25,FALSE)</f>
        <v>#DIV/0!</v>
      </c>
      <c r="L102" s="51" t="e">
        <f>VLOOKUP($B102,[1]Zestawienie2!$A$86:$AC$148,26,FALSE)</f>
        <v>#DIV/0!</v>
      </c>
      <c r="M102" s="50" t="e">
        <f>VLOOKUP($B102,[1]Zestawienie2!$A$86:$AC$148,27,FALSE)</f>
        <v>#DIV/0!</v>
      </c>
      <c r="N102" s="51" t="e">
        <f>VLOOKUP($B102,[1]Zestawienie2!$A$86:$AC$148,28,FALSE)</f>
        <v>#DIV/0!</v>
      </c>
      <c r="O102" s="52" t="e">
        <f>VLOOKUP($B102,[1]Zestawienie2!$A$86:$AC$148,29,FALSE)</f>
        <v>#DIV/0!</v>
      </c>
    </row>
    <row r="103" spans="2:15" x14ac:dyDescent="0.3">
      <c r="B103" s="58" t="s">
        <v>90</v>
      </c>
      <c r="C103" s="44" t="str">
        <f>VLOOKUP($B103,[1]Zestawienie2!$A$86:$AC$148,3,FALSE)</f>
        <v>kg</v>
      </c>
      <c r="D103" s="45">
        <f>VLOOKUP($B103,[1]Zestawienie2!$A$86:$AC$148,20,FALSE)</f>
        <v>4</v>
      </c>
      <c r="E103" s="46">
        <f>VLOOKUP($B103,[1]Zestawienie2!$A$86:$AC$148,21,FALSE)</f>
        <v>6</v>
      </c>
      <c r="F103" s="47">
        <f>VLOOKUP($B103,[1]Zestawienie2!$A$86:$AC$148,18,FALSE)</f>
        <v>4</v>
      </c>
      <c r="G103" s="48">
        <f>VLOOKUP($B103,[1]Zestawienie2!$A$86:$AC$148,19,FALSE)</f>
        <v>6</v>
      </c>
      <c r="H103" s="49">
        <f>VLOOKUP($B103,[1]Zestawienie2!$A$86:$AC$148,22,FALSE)</f>
        <v>0</v>
      </c>
      <c r="I103" s="50">
        <f>VLOOKUP($B103,[1]Zestawienie2!$A$86:$AC$148,23,FALSE)</f>
        <v>0</v>
      </c>
      <c r="J103" s="51">
        <f>VLOOKUP($B103,[1]Zestawienie2!$A$86:$AC$148,24,FALSE)</f>
        <v>0</v>
      </c>
      <c r="K103" s="50">
        <f>VLOOKUP($B103,[1]Zestawienie2!$A$86:$AC$148,25,FALSE)</f>
        <v>0</v>
      </c>
      <c r="L103" s="51">
        <f>VLOOKUP($B103,[1]Zestawienie2!$A$86:$AC$148,26,FALSE)</f>
        <v>0</v>
      </c>
      <c r="M103" s="50">
        <f>VLOOKUP($B103,[1]Zestawienie2!$A$86:$AC$148,27,FALSE)</f>
        <v>0</v>
      </c>
      <c r="N103" s="51">
        <f>VLOOKUP($B103,[1]Zestawienie2!$A$86:$AC$148,28,FALSE)</f>
        <v>0</v>
      </c>
      <c r="O103" s="52">
        <f>VLOOKUP($B103,[1]Zestawienie2!$A$86:$AC$148,29,FALSE)</f>
        <v>0</v>
      </c>
    </row>
    <row r="104" spans="2:15" x14ac:dyDescent="0.3">
      <c r="B104" s="58" t="s">
        <v>91</v>
      </c>
      <c r="C104" s="44" t="e">
        <f>VLOOKUP($B104,[1]Zestawienie2!$A$86:$AC$148,3,FALSE)</f>
        <v>#N/A</v>
      </c>
      <c r="D104" s="45" t="e">
        <f>VLOOKUP($B104,[1]Zestawienie2!$A$86:$AC$148,20,FALSE)</f>
        <v>#N/A</v>
      </c>
      <c r="E104" s="46" t="e">
        <f>VLOOKUP($B104,[1]Zestawienie2!$A$86:$AC$148,21,FALSE)</f>
        <v>#N/A</v>
      </c>
      <c r="F104" s="47" t="e">
        <f>VLOOKUP($B104,[1]Zestawienie2!$A$86:$AC$148,18,FALSE)</f>
        <v>#N/A</v>
      </c>
      <c r="G104" s="48" t="e">
        <f>VLOOKUP($B104,[1]Zestawienie2!$A$86:$AC$148,19,FALSE)</f>
        <v>#N/A</v>
      </c>
      <c r="H104" s="49" t="e">
        <f>VLOOKUP($B104,[1]Zestawienie2!$A$86:$AC$148,22,FALSE)</f>
        <v>#N/A</v>
      </c>
      <c r="I104" s="50" t="e">
        <f>VLOOKUP($B104,[1]Zestawienie2!$A$86:$AC$148,23,FALSE)</f>
        <v>#N/A</v>
      </c>
      <c r="J104" s="51" t="e">
        <f>VLOOKUP($B104,[1]Zestawienie2!$A$86:$AC$148,24,FALSE)</f>
        <v>#N/A</v>
      </c>
      <c r="K104" s="50" t="e">
        <f>VLOOKUP($B104,[1]Zestawienie2!$A$86:$AC$148,25,FALSE)</f>
        <v>#N/A</v>
      </c>
      <c r="L104" s="51" t="e">
        <f>VLOOKUP($B104,[1]Zestawienie2!$A$86:$AC$148,26,FALSE)</f>
        <v>#N/A</v>
      </c>
      <c r="M104" s="50" t="e">
        <f>VLOOKUP($B104,[1]Zestawienie2!$A$86:$AC$148,27,FALSE)</f>
        <v>#N/A</v>
      </c>
      <c r="N104" s="51" t="e">
        <f>VLOOKUP($B104,[1]Zestawienie2!$A$86:$AC$148,28,FALSE)</f>
        <v>#N/A</v>
      </c>
      <c r="O104" s="52" t="e">
        <f>VLOOKUP($B104,[1]Zestawienie2!$A$86:$AC$148,29,FALSE)</f>
        <v>#N/A</v>
      </c>
    </row>
    <row r="105" spans="2:15" x14ac:dyDescent="0.3">
      <c r="B105" s="58" t="s">
        <v>92</v>
      </c>
      <c r="C105" s="44" t="str">
        <f>VLOOKUP($B105,[1]Zestawienie2!$A$86:$AC$148,3,FALSE)</f>
        <v>kg</v>
      </c>
      <c r="D105" s="45">
        <f>VLOOKUP($B105,[1]Zestawienie2!$A$86:$AC$148,20,FALSE)</f>
        <v>4</v>
      </c>
      <c r="E105" s="46">
        <f>VLOOKUP($B105,[1]Zestawienie2!$A$86:$AC$148,21,FALSE)</f>
        <v>10</v>
      </c>
      <c r="F105" s="47">
        <f>VLOOKUP($B105,[1]Zestawienie2!$A$86:$AC$148,18,FALSE)</f>
        <v>4</v>
      </c>
      <c r="G105" s="48">
        <f>VLOOKUP($B105,[1]Zestawienie2!$A$86:$AC$148,19,FALSE)</f>
        <v>10</v>
      </c>
      <c r="H105" s="49" t="e">
        <f>VLOOKUP($B105,[1]Zestawienie2!$A$86:$AC$148,22,FALSE)</f>
        <v>#DIV/0!</v>
      </c>
      <c r="I105" s="50" t="e">
        <f>VLOOKUP($B105,[1]Zestawienie2!$A$86:$AC$148,23,FALSE)</f>
        <v>#DIV/0!</v>
      </c>
      <c r="J105" s="51" t="e">
        <f>VLOOKUP($B105,[1]Zestawienie2!$A$86:$AC$148,24,FALSE)</f>
        <v>#DIV/0!</v>
      </c>
      <c r="K105" s="50" t="e">
        <f>VLOOKUP($B105,[1]Zestawienie2!$A$86:$AC$148,25,FALSE)</f>
        <v>#DIV/0!</v>
      </c>
      <c r="L105" s="51" t="e">
        <f>VLOOKUP($B105,[1]Zestawienie2!$A$86:$AC$148,26,FALSE)</f>
        <v>#DIV/0!</v>
      </c>
      <c r="M105" s="50" t="e">
        <f>VLOOKUP($B105,[1]Zestawienie2!$A$86:$AC$148,27,FALSE)</f>
        <v>#DIV/0!</v>
      </c>
      <c r="N105" s="51" t="e">
        <f>VLOOKUP($B105,[1]Zestawienie2!$A$86:$AC$148,28,FALSE)</f>
        <v>#DIV/0!</v>
      </c>
      <c r="O105" s="52" t="e">
        <f>VLOOKUP($B105,[1]Zestawienie2!$A$86:$AC$148,29,FALSE)</f>
        <v>#DIV/0!</v>
      </c>
    </row>
    <row r="106" spans="2:15" x14ac:dyDescent="0.3">
      <c r="B106" s="56" t="s">
        <v>75</v>
      </c>
      <c r="C106" s="44" t="str">
        <f>VLOOKUP($B106,[1]Zestawienie2!$A$86:$AC$148,3,FALSE)</f>
        <v>kg</v>
      </c>
      <c r="D106" s="45">
        <f>VLOOKUP($B106,[1]Zestawienie2!$A$86:$AC$148,20,FALSE)</f>
        <v>5</v>
      </c>
      <c r="E106" s="46">
        <f>VLOOKUP($B106,[1]Zestawienie2!$A$86:$AC$148,21,FALSE)</f>
        <v>8</v>
      </c>
      <c r="F106" s="47">
        <f>VLOOKUP($B106,[1]Zestawienie2!$A$86:$AC$148,18,FALSE)</f>
        <v>5</v>
      </c>
      <c r="G106" s="48">
        <f>VLOOKUP($B106,[1]Zestawienie2!$A$86:$AC$148,19,FALSE)</f>
        <v>8</v>
      </c>
      <c r="H106" s="49">
        <f>VLOOKUP($B106,[1]Zestawienie2!$A$86:$AC$148,22,FALSE)</f>
        <v>0</v>
      </c>
      <c r="I106" s="50">
        <f>VLOOKUP($B106,[1]Zestawienie2!$A$86:$AC$148,23,FALSE)</f>
        <v>0</v>
      </c>
      <c r="J106" s="51">
        <f>VLOOKUP($B106,[1]Zestawienie2!$A$86:$AC$148,24,FALSE)</f>
        <v>0</v>
      </c>
      <c r="K106" s="50">
        <f>VLOOKUP($B106,[1]Zestawienie2!$A$86:$AC$148,25,FALSE)</f>
        <v>0</v>
      </c>
      <c r="L106" s="51">
        <f>VLOOKUP($B106,[1]Zestawienie2!$A$86:$AC$148,26,FALSE)</f>
        <v>0</v>
      </c>
      <c r="M106" s="50">
        <f>VLOOKUP($B106,[1]Zestawienie2!$A$86:$AC$148,27,FALSE)</f>
        <v>0</v>
      </c>
      <c r="N106" s="51">
        <f>VLOOKUP($B106,[1]Zestawienie2!$A$86:$AC$148,28,FALSE)</f>
        <v>4.1666666666666705</v>
      </c>
      <c r="O106" s="52">
        <f>VLOOKUP($B106,[1]Zestawienie2!$A$86:$AC$148,29,FALSE)</f>
        <v>0</v>
      </c>
    </row>
    <row r="107" spans="2:15" x14ac:dyDescent="0.3">
      <c r="B107" s="58" t="s">
        <v>93</v>
      </c>
      <c r="C107" s="44" t="str">
        <f>VLOOKUP($B107,[1]Zestawienie2!$A$86:$AC$148,3,FALSE)</f>
        <v>kg</v>
      </c>
      <c r="D107" s="45">
        <f>VLOOKUP($B107,[1]Zestawienie2!$A$86:$AC$148,20,FALSE)</f>
        <v>2.8</v>
      </c>
      <c r="E107" s="46">
        <f>VLOOKUP($B107,[1]Zestawienie2!$A$86:$AC$148,21,FALSE)</f>
        <v>4.5999999999999996</v>
      </c>
      <c r="F107" s="47">
        <f>VLOOKUP($B107,[1]Zestawienie2!$A$86:$AC$148,18,FALSE)</f>
        <v>3</v>
      </c>
      <c r="G107" s="48">
        <f>VLOOKUP($B107,[1]Zestawienie2!$A$86:$AC$148,19,FALSE)</f>
        <v>5.6</v>
      </c>
      <c r="H107" s="49">
        <f>VLOOKUP($B107,[1]Zestawienie2!$A$86:$AC$148,22,FALSE)</f>
        <v>-6.6666666666666723</v>
      </c>
      <c r="I107" s="50">
        <f>VLOOKUP($B107,[1]Zestawienie2!$A$86:$AC$148,23,FALSE)</f>
        <v>-17.857142857142858</v>
      </c>
      <c r="J107" s="51">
        <f>VLOOKUP($B107,[1]Zestawienie2!$A$86:$AC$148,24,FALSE)</f>
        <v>-6.6666666666666723</v>
      </c>
      <c r="K107" s="50">
        <f>VLOOKUP($B107,[1]Zestawienie2!$A$86:$AC$148,25,FALSE)</f>
        <v>-8.0000000000000071</v>
      </c>
      <c r="L107" s="51">
        <f>VLOOKUP($B107,[1]Zestawienie2!$A$86:$AC$148,26,FALSE)</f>
        <v>-15.151515151515152</v>
      </c>
      <c r="M107" s="50">
        <f>VLOOKUP($B107,[1]Zestawienie2!$A$86:$AC$148,27,FALSE)</f>
        <v>-8.0000000000000071</v>
      </c>
      <c r="N107" s="51">
        <f>VLOOKUP($B107,[1]Zestawienie2!$A$86:$AC$148,28,FALSE)</f>
        <v>-6.6666666666666723</v>
      </c>
      <c r="O107" s="52">
        <f>VLOOKUP($B107,[1]Zestawienie2!$A$86:$AC$148,29,FALSE)</f>
        <v>-23.333333333333339</v>
      </c>
    </row>
    <row r="108" spans="2:15" x14ac:dyDescent="0.3">
      <c r="B108" s="58" t="s">
        <v>77</v>
      </c>
      <c r="C108" s="44" t="str">
        <f>VLOOKUP($B108,[1]Zestawienie2!$A$86:$AC$148,3,FALSE)</f>
        <v>kg</v>
      </c>
      <c r="D108" s="45">
        <f>VLOOKUP($B108,[1]Zestawienie2!$A$86:$AC$148,20,FALSE)</f>
        <v>0</v>
      </c>
      <c r="E108" s="46">
        <f>VLOOKUP($B108,[1]Zestawienie2!$A$86:$AC$148,21,FALSE)</f>
        <v>0</v>
      </c>
      <c r="F108" s="47">
        <f>VLOOKUP($B108,[1]Zestawienie2!$A$86:$AC$148,18,FALSE)</f>
        <v>0</v>
      </c>
      <c r="G108" s="48">
        <f>VLOOKUP($B108,[1]Zestawienie2!$A$86:$AC$148,19,FALSE)</f>
        <v>0</v>
      </c>
      <c r="H108" s="49" t="e">
        <f>VLOOKUP($B108,[1]Zestawienie2!$A$86:$AC$148,22,FALSE)</f>
        <v>#DIV/0!</v>
      </c>
      <c r="I108" s="50" t="e">
        <f>VLOOKUP($B108,[1]Zestawienie2!$A$86:$AC$148,23,FALSE)</f>
        <v>#DIV/0!</v>
      </c>
      <c r="J108" s="51" t="e">
        <f>VLOOKUP($B108,[1]Zestawienie2!$A$86:$AC$148,24,FALSE)</f>
        <v>#DIV/0!</v>
      </c>
      <c r="K108" s="50" t="e">
        <f>VLOOKUP($B108,[1]Zestawienie2!$A$86:$AC$148,25,FALSE)</f>
        <v>#DIV/0!</v>
      </c>
      <c r="L108" s="51" t="e">
        <f>VLOOKUP($B108,[1]Zestawienie2!$A$86:$AC$148,26,FALSE)</f>
        <v>#DIV/0!</v>
      </c>
      <c r="M108" s="50" t="e">
        <f>VLOOKUP($B108,[1]Zestawienie2!$A$86:$AC$148,27,FALSE)</f>
        <v>#DIV/0!</v>
      </c>
      <c r="N108" s="51" t="e">
        <f>VLOOKUP($B108,[1]Zestawienie2!$A$86:$AC$148,28,FALSE)</f>
        <v>#DIV/0!</v>
      </c>
      <c r="O108" s="52" t="e">
        <f>VLOOKUP($B108,[1]Zestawienie2!$A$86:$AC$148,29,FALSE)</f>
        <v>#DIV/0!</v>
      </c>
    </row>
    <row r="109" spans="2:15" x14ac:dyDescent="0.3">
      <c r="B109" s="58" t="s">
        <v>94</v>
      </c>
      <c r="C109" s="44" t="str">
        <f>VLOOKUP($B109,[1]Zestawienie2!$A$86:$AC$148,3,FALSE)</f>
        <v>kg</v>
      </c>
      <c r="D109" s="45">
        <f>VLOOKUP($B109,[1]Zestawienie2!$A$86:$AC$148,20,FALSE)</f>
        <v>3.6</v>
      </c>
      <c r="E109" s="46">
        <f>VLOOKUP($B109,[1]Zestawienie2!$A$86:$AC$148,21,FALSE)</f>
        <v>6</v>
      </c>
      <c r="F109" s="47">
        <f>VLOOKUP($B109,[1]Zestawienie2!$A$86:$AC$148,18,FALSE)</f>
        <v>4.3</v>
      </c>
      <c r="G109" s="48">
        <f>VLOOKUP($B109,[1]Zestawienie2!$A$86:$AC$148,19,FALSE)</f>
        <v>6</v>
      </c>
      <c r="H109" s="49">
        <f>VLOOKUP($B109,[1]Zestawienie2!$A$86:$AC$148,22,FALSE)</f>
        <v>-16.279069767441857</v>
      </c>
      <c r="I109" s="50">
        <f>VLOOKUP($B109,[1]Zestawienie2!$A$86:$AC$148,23,FALSE)</f>
        <v>0</v>
      </c>
      <c r="J109" s="51">
        <f>VLOOKUP($B109,[1]Zestawienie2!$A$86:$AC$148,24,FALSE)</f>
        <v>-20</v>
      </c>
      <c r="K109" s="50">
        <f>VLOOKUP($B109,[1]Zestawienie2!$A$86:$AC$148,25,FALSE)</f>
        <v>0</v>
      </c>
      <c r="L109" s="51">
        <f>VLOOKUP($B109,[1]Zestawienie2!$A$86:$AC$148,26,FALSE)</f>
        <v>-3.9999999999999973</v>
      </c>
      <c r="M109" s="50">
        <f>VLOOKUP($B109,[1]Zestawienie2!$A$86:$AC$148,27,FALSE)</f>
        <v>0</v>
      </c>
      <c r="N109" s="51">
        <f>VLOOKUP($B109,[1]Zestawienie2!$A$86:$AC$148,28,FALSE)</f>
        <v>0</v>
      </c>
      <c r="O109" s="52">
        <f>VLOOKUP($B109,[1]Zestawienie2!$A$86:$AC$148,29,FALSE)</f>
        <v>0</v>
      </c>
    </row>
    <row r="110" spans="2:15" ht="21" thickBot="1" x14ac:dyDescent="0.35">
      <c r="B110" s="73" t="s">
        <v>95</v>
      </c>
      <c r="C110" s="74" t="str">
        <f>VLOOKUP($B110,[1]Zestawienie2!$A$86:$AC$148,3,FALSE)</f>
        <v>kg</v>
      </c>
      <c r="D110" s="75">
        <f>VLOOKUP($B110,[1]Zestawienie2!$A$86:$AC$148,20,FALSE)</f>
        <v>5.9</v>
      </c>
      <c r="E110" s="76">
        <f>VLOOKUP($B110,[1]Zestawienie2!$A$86:$AC$148,21,FALSE)</f>
        <v>10</v>
      </c>
      <c r="F110" s="77">
        <f>VLOOKUP($B110,[1]Zestawienie2!$A$86:$AC$148,18,FALSE)</f>
        <v>5.4</v>
      </c>
      <c r="G110" s="78">
        <f>VLOOKUP($B110,[1]Zestawienie2!$A$86:$AC$148,19,FALSE)</f>
        <v>11</v>
      </c>
      <c r="H110" s="79">
        <f>VLOOKUP($B110,[1]Zestawienie2!$A$86:$AC$148,22,FALSE)</f>
        <v>9.2592592592592595</v>
      </c>
      <c r="I110" s="80">
        <f>VLOOKUP($B110,[1]Zestawienie2!$A$86:$AC$148,23,FALSE)</f>
        <v>-9.0909090909090917</v>
      </c>
      <c r="J110" s="81">
        <f>VLOOKUP($B110,[1]Zestawienie2!$A$86:$AC$148,24,FALSE)</f>
        <v>490.00000000000006</v>
      </c>
      <c r="K110" s="80">
        <f>VLOOKUP($B110,[1]Zestawienie2!$A$86:$AC$148,25,FALSE)</f>
        <v>-13.043478260869565</v>
      </c>
      <c r="L110" s="81">
        <f>VLOOKUP($B110,[1]Zestawienie2!$A$86:$AC$148,26,FALSE)</f>
        <v>-11.5</v>
      </c>
      <c r="M110" s="80">
        <f>VLOOKUP($B110,[1]Zestawienie2!$A$86:$AC$148,27,FALSE)</f>
        <v>-23.076923076923077</v>
      </c>
      <c r="N110" s="81">
        <f>VLOOKUP($B110,[1]Zestawienie2!$A$86:$AC$148,28,FALSE)</f>
        <v>-11.5</v>
      </c>
      <c r="O110" s="82">
        <f>VLOOKUP($B110,[1]Zestawienie2!$A$86:$AC$148,29,FALSE)</f>
        <v>-37.5</v>
      </c>
    </row>
    <row r="114" spans="2:15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2:15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2:15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2:15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2:15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2:15" ht="21" thickBot="1" x14ac:dyDescent="0.3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2:15" x14ac:dyDescent="0.3">
      <c r="B120" s="1"/>
      <c r="C120" s="2"/>
      <c r="D120" s="3" t="s">
        <v>0</v>
      </c>
      <c r="E120" s="4"/>
      <c r="F120" s="3"/>
      <c r="G120" s="3"/>
      <c r="H120" s="5" t="s">
        <v>1</v>
      </c>
      <c r="I120" s="6"/>
      <c r="J120" s="6"/>
      <c r="K120" s="6"/>
      <c r="L120" s="7"/>
      <c r="M120" s="7"/>
      <c r="N120" s="7"/>
      <c r="O120" s="8"/>
    </row>
    <row r="121" spans="2:15" ht="60.75" x14ac:dyDescent="0.3">
      <c r="B121" s="9" t="s">
        <v>2</v>
      </c>
      <c r="C121" s="10" t="s">
        <v>3</v>
      </c>
      <c r="D121" s="11">
        <v>42950</v>
      </c>
      <c r="E121" s="12"/>
      <c r="F121" s="13">
        <v>42943</v>
      </c>
      <c r="G121" s="14"/>
      <c r="H121" s="15" t="s">
        <v>4</v>
      </c>
      <c r="I121" s="16"/>
      <c r="J121" s="17" t="s">
        <v>5</v>
      </c>
      <c r="K121" s="16"/>
      <c r="L121" s="17" t="s">
        <v>6</v>
      </c>
      <c r="M121" s="16"/>
      <c r="N121" s="17" t="s">
        <v>7</v>
      </c>
      <c r="O121" s="18"/>
    </row>
    <row r="122" spans="2:15" ht="21" thickBot="1" x14ac:dyDescent="0.35">
      <c r="B122" s="19"/>
      <c r="C122" s="20"/>
      <c r="D122" s="21" t="s">
        <v>8</v>
      </c>
      <c r="E122" s="22" t="s">
        <v>9</v>
      </c>
      <c r="F122" s="23" t="s">
        <v>8</v>
      </c>
      <c r="G122" s="24" t="s">
        <v>9</v>
      </c>
      <c r="H122" s="25" t="s">
        <v>8</v>
      </c>
      <c r="I122" s="26" t="s">
        <v>9</v>
      </c>
      <c r="J122" s="27" t="s">
        <v>8</v>
      </c>
      <c r="K122" s="26" t="s">
        <v>9</v>
      </c>
      <c r="L122" s="27" t="s">
        <v>8</v>
      </c>
      <c r="M122" s="26" t="s">
        <v>9</v>
      </c>
      <c r="N122" s="27" t="s">
        <v>8</v>
      </c>
      <c r="O122" s="28" t="s">
        <v>9</v>
      </c>
    </row>
    <row r="123" spans="2:15" ht="21" thickBot="1" x14ac:dyDescent="0.35">
      <c r="B123" s="29">
        <v>1</v>
      </c>
      <c r="C123" s="30">
        <v>2</v>
      </c>
      <c r="D123" s="31">
        <v>3</v>
      </c>
      <c r="E123" s="32">
        <v>4</v>
      </c>
      <c r="F123" s="32">
        <v>5</v>
      </c>
      <c r="G123" s="33">
        <v>6</v>
      </c>
      <c r="H123" s="34">
        <v>7</v>
      </c>
      <c r="I123" s="35">
        <v>8</v>
      </c>
      <c r="J123" s="35">
        <v>9</v>
      </c>
      <c r="K123" s="35">
        <v>10</v>
      </c>
      <c r="L123" s="35">
        <v>11</v>
      </c>
      <c r="M123" s="35">
        <v>12</v>
      </c>
      <c r="N123" s="35">
        <v>13</v>
      </c>
      <c r="O123" s="36">
        <v>14</v>
      </c>
    </row>
    <row r="124" spans="2:15" ht="21" thickBot="1" x14ac:dyDescent="0.35">
      <c r="B124" s="37" t="s">
        <v>10</v>
      </c>
      <c r="C124" s="38"/>
      <c r="D124" s="39"/>
      <c r="E124" s="39"/>
      <c r="F124" s="39"/>
      <c r="G124" s="39"/>
      <c r="H124" s="40"/>
      <c r="I124" s="41"/>
      <c r="J124" s="41"/>
      <c r="K124" s="41"/>
      <c r="L124" s="41"/>
      <c r="M124" s="41"/>
      <c r="N124" s="41"/>
      <c r="O124" s="42"/>
    </row>
    <row r="125" spans="2:15" x14ac:dyDescent="0.3">
      <c r="B125" s="43" t="s">
        <v>11</v>
      </c>
      <c r="C125" s="44" t="s">
        <v>50</v>
      </c>
      <c r="D125" s="45">
        <v>0.6</v>
      </c>
      <c r="E125" s="46">
        <v>1.2</v>
      </c>
      <c r="F125" s="47">
        <v>0.6</v>
      </c>
      <c r="G125" s="48">
        <v>1.5</v>
      </c>
      <c r="H125" s="49">
        <v>0</v>
      </c>
      <c r="I125" s="50">
        <v>-20.000000000000004</v>
      </c>
      <c r="J125" s="51">
        <v>19.999999999999996</v>
      </c>
      <c r="K125" s="50">
        <v>-14.285714285714283</v>
      </c>
      <c r="L125" s="51">
        <v>0</v>
      </c>
      <c r="M125" s="50">
        <v>-52</v>
      </c>
      <c r="N125" s="51">
        <v>-14.285714285714283</v>
      </c>
      <c r="O125" s="52">
        <v>-52</v>
      </c>
    </row>
    <row r="126" spans="2:15" x14ac:dyDescent="0.3">
      <c r="B126" s="54" t="s">
        <v>12</v>
      </c>
      <c r="C126" s="44" t="s">
        <v>50</v>
      </c>
      <c r="D126" s="45">
        <v>0.4</v>
      </c>
      <c r="E126" s="46">
        <v>1.6</v>
      </c>
      <c r="F126" s="47">
        <v>0.5</v>
      </c>
      <c r="G126" s="48">
        <v>2</v>
      </c>
      <c r="H126" s="49">
        <v>-19.999999999999996</v>
      </c>
      <c r="I126" s="50">
        <v>-19.999999999999996</v>
      </c>
      <c r="J126" s="51">
        <v>-19.999999999999996</v>
      </c>
      <c r="K126" s="50">
        <v>-46.666666666666664</v>
      </c>
      <c r="L126" s="51">
        <v>-42.857142857142847</v>
      </c>
      <c r="M126" s="50">
        <v>-46.666666666666664</v>
      </c>
      <c r="N126" s="51">
        <v>-55.555555555555557</v>
      </c>
      <c r="O126" s="52">
        <v>-46.666666666666664</v>
      </c>
    </row>
    <row r="127" spans="2:15" x14ac:dyDescent="0.3">
      <c r="B127" s="54" t="s">
        <v>14</v>
      </c>
      <c r="C127" s="44" t="s">
        <v>50</v>
      </c>
      <c r="D127" s="45">
        <v>8</v>
      </c>
      <c r="E127" s="46">
        <v>15</v>
      </c>
      <c r="F127" s="47">
        <v>8</v>
      </c>
      <c r="G127" s="48">
        <v>15</v>
      </c>
      <c r="H127" s="49">
        <v>0</v>
      </c>
      <c r="I127" s="50">
        <v>0</v>
      </c>
      <c r="J127" s="51">
        <v>0</v>
      </c>
      <c r="K127" s="50">
        <v>-40</v>
      </c>
      <c r="L127" s="51">
        <v>0</v>
      </c>
      <c r="M127" s="50">
        <v>-40</v>
      </c>
      <c r="N127" s="51">
        <v>0</v>
      </c>
      <c r="O127" s="52">
        <v>-14.285714285714285</v>
      </c>
    </row>
    <row r="128" spans="2:15" x14ac:dyDescent="0.3">
      <c r="B128" s="55" t="s">
        <v>15</v>
      </c>
      <c r="C128" s="44" t="s">
        <v>50</v>
      </c>
      <c r="D128" s="45">
        <v>0.66666666666666663</v>
      </c>
      <c r="E128" s="46">
        <v>3</v>
      </c>
      <c r="F128" s="47">
        <v>0.6</v>
      </c>
      <c r="G128" s="48">
        <v>3</v>
      </c>
      <c r="H128" s="49">
        <v>11.111111111111109</v>
      </c>
      <c r="I128" s="50">
        <v>0</v>
      </c>
      <c r="J128" s="51">
        <v>21.212121212121197</v>
      </c>
      <c r="K128" s="50">
        <v>0</v>
      </c>
      <c r="L128" s="51">
        <v>21.212121212121197</v>
      </c>
      <c r="M128" s="50">
        <v>0</v>
      </c>
      <c r="N128" s="51">
        <v>21.212121212121197</v>
      </c>
      <c r="O128" s="52">
        <v>-14.285714285714285</v>
      </c>
    </row>
    <row r="129" spans="2:15" x14ac:dyDescent="0.3">
      <c r="B129" s="55" t="s">
        <v>16</v>
      </c>
      <c r="C129" s="44" t="s">
        <v>50</v>
      </c>
      <c r="D129" s="45">
        <v>1.5</v>
      </c>
      <c r="E129" s="46">
        <v>2.4</v>
      </c>
      <c r="F129" s="47">
        <v>1</v>
      </c>
      <c r="G129" s="48">
        <v>2.2000000000000002</v>
      </c>
      <c r="H129" s="49">
        <v>50</v>
      </c>
      <c r="I129" s="50">
        <v>9.0909090909090793</v>
      </c>
      <c r="J129" s="51">
        <v>50</v>
      </c>
      <c r="K129" s="50">
        <v>9.0909090909090793</v>
      </c>
      <c r="L129" s="51">
        <v>-16.666666666666668</v>
      </c>
      <c r="M129" s="50">
        <v>-4.0000000000000036</v>
      </c>
      <c r="N129" s="51">
        <v>7.1428571428571495</v>
      </c>
      <c r="O129" s="52">
        <v>0</v>
      </c>
    </row>
    <row r="130" spans="2:15" x14ac:dyDescent="0.3">
      <c r="B130" s="56" t="s">
        <v>19</v>
      </c>
      <c r="C130" s="44" t="s">
        <v>50</v>
      </c>
      <c r="D130" s="45">
        <v>0.6</v>
      </c>
      <c r="E130" s="46">
        <v>1.5</v>
      </c>
      <c r="F130" s="47">
        <v>0.75</v>
      </c>
      <c r="G130" s="48">
        <v>1.5</v>
      </c>
      <c r="H130" s="49">
        <v>-20.000000000000004</v>
      </c>
      <c r="I130" s="50">
        <v>0</v>
      </c>
      <c r="J130" s="51">
        <v>-20.000000000000004</v>
      </c>
      <c r="K130" s="50">
        <v>0</v>
      </c>
      <c r="L130" s="51">
        <v>-20.000000000000004</v>
      </c>
      <c r="M130" s="50">
        <v>20</v>
      </c>
      <c r="N130" s="51">
        <v>-20.000000000000004</v>
      </c>
      <c r="O130" s="52">
        <v>0</v>
      </c>
    </row>
    <row r="131" spans="2:15" x14ac:dyDescent="0.3">
      <c r="B131" s="56" t="s">
        <v>22</v>
      </c>
      <c r="C131" s="44" t="s">
        <v>21</v>
      </c>
      <c r="D131" s="45">
        <v>1</v>
      </c>
      <c r="E131" s="46">
        <v>3</v>
      </c>
      <c r="F131" s="47">
        <v>1</v>
      </c>
      <c r="G131" s="48">
        <v>3.5</v>
      </c>
      <c r="H131" s="49">
        <v>0</v>
      </c>
      <c r="I131" s="50">
        <v>-14.285714285714285</v>
      </c>
      <c r="J131" s="51">
        <v>-33.333333333333329</v>
      </c>
      <c r="K131" s="50">
        <v>-25</v>
      </c>
      <c r="L131" s="51">
        <v>-33.333333333333329</v>
      </c>
      <c r="M131" s="50">
        <v>-25</v>
      </c>
      <c r="N131" s="51">
        <v>-66.666666666666657</v>
      </c>
      <c r="O131" s="52">
        <v>-45.454545454545453</v>
      </c>
    </row>
    <row r="132" spans="2:15" x14ac:dyDescent="0.3">
      <c r="B132" s="55" t="s">
        <v>23</v>
      </c>
      <c r="C132" s="44" t="s">
        <v>50</v>
      </c>
      <c r="D132" s="45">
        <v>0.5</v>
      </c>
      <c r="E132" s="46">
        <v>1.5</v>
      </c>
      <c r="F132" s="47">
        <v>0.5</v>
      </c>
      <c r="G132" s="48">
        <v>2</v>
      </c>
      <c r="H132" s="49">
        <v>0</v>
      </c>
      <c r="I132" s="50">
        <v>-25</v>
      </c>
      <c r="J132" s="51">
        <v>-28.571428571428566</v>
      </c>
      <c r="K132" s="50">
        <v>-6.2500000000000053</v>
      </c>
      <c r="L132" s="51">
        <v>-28.571428571428566</v>
      </c>
      <c r="M132" s="50">
        <v>-16.666666666666668</v>
      </c>
      <c r="N132" s="51">
        <v>-16.666666666666664</v>
      </c>
      <c r="O132" s="52">
        <v>15.38461538461538</v>
      </c>
    </row>
    <row r="133" spans="2:15" x14ac:dyDescent="0.3">
      <c r="B133" s="55" t="s">
        <v>24</v>
      </c>
      <c r="C133" s="44" t="s">
        <v>50</v>
      </c>
      <c r="D133" s="45">
        <v>1.5</v>
      </c>
      <c r="E133" s="46">
        <v>1.6</v>
      </c>
      <c r="F133" s="47">
        <v>1.5</v>
      </c>
      <c r="G133" s="48">
        <v>1.6</v>
      </c>
      <c r="H133" s="49">
        <v>0</v>
      </c>
      <c r="I133" s="50">
        <v>0</v>
      </c>
      <c r="J133" s="51">
        <v>25.000000000000007</v>
      </c>
      <c r="K133" s="50">
        <v>0</v>
      </c>
      <c r="L133" s="51">
        <v>25.000000000000007</v>
      </c>
      <c r="M133" s="50">
        <v>6.6666666666666723</v>
      </c>
      <c r="N133" s="51">
        <v>7.1428571428571495</v>
      </c>
      <c r="O133" s="52">
        <v>-19.999999999999996</v>
      </c>
    </row>
    <row r="134" spans="2:15" x14ac:dyDescent="0.3">
      <c r="B134" s="57" t="s">
        <v>27</v>
      </c>
      <c r="C134" s="44" t="s">
        <v>50</v>
      </c>
      <c r="D134" s="45">
        <v>1.3</v>
      </c>
      <c r="E134" s="46">
        <v>3</v>
      </c>
      <c r="F134" s="47">
        <v>1</v>
      </c>
      <c r="G134" s="48">
        <v>2.5</v>
      </c>
      <c r="H134" s="49">
        <v>30.000000000000004</v>
      </c>
      <c r="I134" s="50">
        <v>20</v>
      </c>
      <c r="J134" s="51">
        <v>30.000000000000004</v>
      </c>
      <c r="K134" s="50">
        <v>0</v>
      </c>
      <c r="L134" s="51">
        <v>-18.750000000000004</v>
      </c>
      <c r="M134" s="50">
        <v>-14.285714285714285</v>
      </c>
      <c r="N134" s="51">
        <v>-35</v>
      </c>
      <c r="O134" s="52">
        <v>0</v>
      </c>
    </row>
    <row r="135" spans="2:15" x14ac:dyDescent="0.3">
      <c r="B135" s="57" t="s">
        <v>28</v>
      </c>
      <c r="C135" s="44" t="s">
        <v>50</v>
      </c>
      <c r="D135" s="45">
        <v>1</v>
      </c>
      <c r="E135" s="46">
        <v>3</v>
      </c>
      <c r="F135" s="47">
        <v>1</v>
      </c>
      <c r="G135" s="48">
        <v>2.8</v>
      </c>
      <c r="H135" s="49">
        <v>0</v>
      </c>
      <c r="I135" s="50">
        <v>7.1428571428571495</v>
      </c>
      <c r="J135" s="51">
        <v>-16.666666666666664</v>
      </c>
      <c r="K135" s="50">
        <v>-6.2500000000000053</v>
      </c>
      <c r="L135" s="51">
        <v>-50</v>
      </c>
      <c r="M135" s="50">
        <v>-11.764705882352938</v>
      </c>
      <c r="N135" s="51">
        <v>-41.17647058823529</v>
      </c>
      <c r="O135" s="52">
        <v>-11.764705882352938</v>
      </c>
    </row>
    <row r="136" spans="2:15" x14ac:dyDescent="0.3">
      <c r="B136" s="57" t="s">
        <v>29</v>
      </c>
      <c r="C136" s="44" t="s">
        <v>50</v>
      </c>
      <c r="D136" s="45">
        <v>4</v>
      </c>
      <c r="E136" s="46">
        <v>7</v>
      </c>
      <c r="F136" s="47">
        <v>4</v>
      </c>
      <c r="G136" s="48">
        <v>7</v>
      </c>
      <c r="H136" s="49">
        <v>0</v>
      </c>
      <c r="I136" s="50">
        <v>0</v>
      </c>
      <c r="J136" s="51">
        <v>0</v>
      </c>
      <c r="K136" s="50">
        <v>0</v>
      </c>
      <c r="L136" s="51">
        <v>0</v>
      </c>
      <c r="M136" s="50">
        <v>0</v>
      </c>
      <c r="N136" s="51">
        <v>0</v>
      </c>
      <c r="O136" s="52">
        <v>0</v>
      </c>
    </row>
    <row r="137" spans="2:15" x14ac:dyDescent="0.3">
      <c r="B137" s="58" t="s">
        <v>30</v>
      </c>
      <c r="C137" s="44" t="s">
        <v>50</v>
      </c>
      <c r="D137" s="45">
        <v>3.2</v>
      </c>
      <c r="E137" s="46">
        <v>6</v>
      </c>
      <c r="F137" s="47">
        <v>3.2</v>
      </c>
      <c r="G137" s="48">
        <v>7</v>
      </c>
      <c r="H137" s="49">
        <v>0</v>
      </c>
      <c r="I137" s="50">
        <v>-14.285714285714285</v>
      </c>
      <c r="J137" s="51">
        <v>0</v>
      </c>
      <c r="K137" s="50">
        <v>0</v>
      </c>
      <c r="L137" s="51">
        <v>14.285714285714299</v>
      </c>
      <c r="M137" s="50">
        <v>20</v>
      </c>
      <c r="N137" s="51">
        <v>14.285714285714299</v>
      </c>
      <c r="O137" s="52">
        <v>20</v>
      </c>
    </row>
    <row r="138" spans="2:15" x14ac:dyDescent="0.3">
      <c r="B138" s="55" t="s">
        <v>32</v>
      </c>
      <c r="C138" s="44" t="s">
        <v>50</v>
      </c>
      <c r="D138" s="45">
        <v>4</v>
      </c>
      <c r="E138" s="46">
        <v>7</v>
      </c>
      <c r="F138" s="47">
        <v>5</v>
      </c>
      <c r="G138" s="48">
        <v>7</v>
      </c>
      <c r="H138" s="49">
        <v>-20</v>
      </c>
      <c r="I138" s="50">
        <v>0</v>
      </c>
      <c r="J138" s="51">
        <v>-20</v>
      </c>
      <c r="K138" s="50">
        <v>-12.5</v>
      </c>
      <c r="L138" s="51">
        <v>-41.605839416058394</v>
      </c>
      <c r="M138" s="50">
        <v>-22.222222222222221</v>
      </c>
      <c r="N138" s="51">
        <v>-60</v>
      </c>
      <c r="O138" s="52">
        <v>-30</v>
      </c>
    </row>
    <row r="139" spans="2:15" x14ac:dyDescent="0.3">
      <c r="B139" s="55" t="s">
        <v>33</v>
      </c>
      <c r="C139" s="44" t="s">
        <v>50</v>
      </c>
      <c r="D139" s="45">
        <v>2</v>
      </c>
      <c r="E139" s="46">
        <v>5</v>
      </c>
      <c r="F139" s="47">
        <v>3</v>
      </c>
      <c r="G139" s="48">
        <v>6</v>
      </c>
      <c r="H139" s="49">
        <v>-33.333333333333329</v>
      </c>
      <c r="I139" s="50">
        <v>-16.666666666666664</v>
      </c>
      <c r="J139" s="51">
        <v>-20</v>
      </c>
      <c r="K139" s="50">
        <v>-16.666666666666664</v>
      </c>
      <c r="L139" s="51">
        <v>-33.333333333333329</v>
      </c>
      <c r="M139" s="50">
        <v>-28.571428571428569</v>
      </c>
      <c r="N139" s="51">
        <v>-44.44444444444445</v>
      </c>
      <c r="O139" s="52">
        <v>-16.666666666666664</v>
      </c>
    </row>
    <row r="140" spans="2:15" x14ac:dyDescent="0.3">
      <c r="B140" s="57" t="s">
        <v>34</v>
      </c>
      <c r="C140" s="44" t="s">
        <v>50</v>
      </c>
      <c r="D140" s="45">
        <v>4</v>
      </c>
      <c r="E140" s="46">
        <v>7</v>
      </c>
      <c r="F140" s="47">
        <v>5</v>
      </c>
      <c r="G140" s="48">
        <v>7</v>
      </c>
      <c r="H140" s="49">
        <v>-20</v>
      </c>
      <c r="I140" s="50">
        <v>0</v>
      </c>
      <c r="J140" s="51">
        <v>0</v>
      </c>
      <c r="K140" s="50">
        <v>-12.5</v>
      </c>
      <c r="L140" s="51">
        <v>-20</v>
      </c>
      <c r="M140" s="50">
        <v>-22.222222222222221</v>
      </c>
      <c r="N140" s="51">
        <v>-33.333333333333329</v>
      </c>
      <c r="O140" s="52">
        <v>16.666666666666664</v>
      </c>
    </row>
    <row r="141" spans="2:15" x14ac:dyDescent="0.3">
      <c r="B141" s="59" t="s">
        <v>35</v>
      </c>
      <c r="C141" s="44" t="s">
        <v>50</v>
      </c>
      <c r="D141" s="45">
        <v>1</v>
      </c>
      <c r="E141" s="46">
        <v>4</v>
      </c>
      <c r="F141" s="47">
        <v>1.7</v>
      </c>
      <c r="G141" s="48">
        <v>4</v>
      </c>
      <c r="H141" s="49">
        <v>-41.17647058823529</v>
      </c>
      <c r="I141" s="50">
        <v>0</v>
      </c>
      <c r="J141" s="51">
        <v>-53.846153846153847</v>
      </c>
      <c r="K141" s="50">
        <v>-20</v>
      </c>
      <c r="L141" s="51">
        <v>-50</v>
      </c>
      <c r="M141" s="50">
        <v>0</v>
      </c>
      <c r="N141" s="51">
        <v>-50</v>
      </c>
      <c r="O141" s="52">
        <v>-6.9767441860465071</v>
      </c>
    </row>
    <row r="142" spans="2:15" x14ac:dyDescent="0.3">
      <c r="B142" s="59" t="s">
        <v>38</v>
      </c>
      <c r="C142" s="44" t="s">
        <v>21</v>
      </c>
      <c r="D142" s="45">
        <v>0.8</v>
      </c>
      <c r="E142" s="46">
        <v>1.5</v>
      </c>
      <c r="F142" s="47">
        <v>0.8</v>
      </c>
      <c r="G142" s="48">
        <v>1.5</v>
      </c>
      <c r="H142" s="49">
        <v>0</v>
      </c>
      <c r="I142" s="50">
        <v>0</v>
      </c>
      <c r="J142" s="51">
        <v>0</v>
      </c>
      <c r="K142" s="50">
        <v>0</v>
      </c>
      <c r="L142" s="51">
        <v>0</v>
      </c>
      <c r="M142" s="50">
        <v>-6.2500000000000053</v>
      </c>
      <c r="N142" s="51">
        <v>33.33333333333335</v>
      </c>
      <c r="O142" s="52">
        <v>-6.2500000000000053</v>
      </c>
    </row>
    <row r="143" spans="2:15" x14ac:dyDescent="0.3">
      <c r="B143" s="59" t="s">
        <v>39</v>
      </c>
      <c r="C143" s="44" t="s">
        <v>40</v>
      </c>
      <c r="D143" s="45">
        <v>0.75</v>
      </c>
      <c r="E143" s="46">
        <v>1.4</v>
      </c>
      <c r="F143" s="47">
        <v>0.75</v>
      </c>
      <c r="G143" s="48">
        <v>1.4</v>
      </c>
      <c r="H143" s="49">
        <v>0</v>
      </c>
      <c r="I143" s="50">
        <v>0</v>
      </c>
      <c r="J143" s="51">
        <v>-6.2500000000000053</v>
      </c>
      <c r="K143" s="50">
        <v>-6.6666666666666723</v>
      </c>
      <c r="L143" s="51">
        <v>-6.2500000000000053</v>
      </c>
      <c r="M143" s="50">
        <v>-6.6666666666666723</v>
      </c>
      <c r="N143" s="51">
        <v>0</v>
      </c>
      <c r="O143" s="52">
        <v>0</v>
      </c>
    </row>
    <row r="144" spans="2:15" x14ac:dyDescent="0.3">
      <c r="B144" s="59" t="s">
        <v>41</v>
      </c>
      <c r="C144" s="44" t="s">
        <v>21</v>
      </c>
      <c r="D144" s="45">
        <v>1</v>
      </c>
      <c r="E144" s="46">
        <v>2</v>
      </c>
      <c r="F144" s="47">
        <v>1</v>
      </c>
      <c r="G144" s="48">
        <v>2</v>
      </c>
      <c r="H144" s="49">
        <v>0</v>
      </c>
      <c r="I144" s="50">
        <v>0</v>
      </c>
      <c r="J144" s="51">
        <v>0</v>
      </c>
      <c r="K144" s="50">
        <v>0</v>
      </c>
      <c r="L144" s="51">
        <v>0</v>
      </c>
      <c r="M144" s="50">
        <v>-13.043478260869559</v>
      </c>
      <c r="N144" s="51">
        <v>0</v>
      </c>
      <c r="O144" s="52">
        <v>0</v>
      </c>
    </row>
    <row r="145" spans="2:15" x14ac:dyDescent="0.3">
      <c r="B145" s="59" t="s">
        <v>42</v>
      </c>
      <c r="C145" s="44" t="s">
        <v>50</v>
      </c>
      <c r="D145" s="45">
        <v>2.2000000000000002</v>
      </c>
      <c r="E145" s="46">
        <v>4</v>
      </c>
      <c r="F145" s="47">
        <v>2.2000000000000002</v>
      </c>
      <c r="G145" s="48">
        <v>6</v>
      </c>
      <c r="H145" s="49">
        <v>0</v>
      </c>
      <c r="I145" s="50">
        <v>-33.333333333333329</v>
      </c>
      <c r="J145" s="51">
        <v>-11.999999999999993</v>
      </c>
      <c r="K145" s="50">
        <v>-20</v>
      </c>
      <c r="L145" s="51">
        <v>-21.428571428571416</v>
      </c>
      <c r="M145" s="50">
        <v>-20</v>
      </c>
      <c r="N145" s="51">
        <v>-15.38461538461538</v>
      </c>
      <c r="O145" s="52">
        <v>-33.333333333333329</v>
      </c>
    </row>
    <row r="146" spans="2:15" x14ac:dyDescent="0.3">
      <c r="B146" s="59" t="s">
        <v>43</v>
      </c>
      <c r="C146" s="44" t="s">
        <v>21</v>
      </c>
      <c r="D146" s="45">
        <v>1</v>
      </c>
      <c r="E146" s="46">
        <v>1.5</v>
      </c>
      <c r="F146" s="47">
        <v>1</v>
      </c>
      <c r="G146" s="48">
        <v>1.6</v>
      </c>
      <c r="H146" s="49">
        <v>0</v>
      </c>
      <c r="I146" s="50">
        <v>-6.2500000000000053</v>
      </c>
      <c r="J146" s="51">
        <v>0</v>
      </c>
      <c r="K146" s="50">
        <v>0</v>
      </c>
      <c r="L146" s="51">
        <v>0</v>
      </c>
      <c r="M146" s="50">
        <v>-6.2500000000000053</v>
      </c>
      <c r="N146" s="51">
        <v>0</v>
      </c>
      <c r="O146" s="52">
        <v>-16.666666666666668</v>
      </c>
    </row>
    <row r="147" spans="2:15" x14ac:dyDescent="0.3">
      <c r="B147" s="59" t="s">
        <v>44</v>
      </c>
      <c r="C147" s="44" t="s">
        <v>50</v>
      </c>
      <c r="D147" s="45">
        <v>0.3</v>
      </c>
      <c r="E147" s="46">
        <v>0.7</v>
      </c>
      <c r="F147" s="47">
        <v>0.38</v>
      </c>
      <c r="G147" s="48">
        <v>0.7</v>
      </c>
      <c r="H147" s="49">
        <v>-21.052631578947373</v>
      </c>
      <c r="I147" s="50">
        <v>0</v>
      </c>
      <c r="J147" s="51">
        <v>-9.0909090909090988</v>
      </c>
      <c r="K147" s="50">
        <v>0</v>
      </c>
      <c r="L147" s="51">
        <v>0</v>
      </c>
      <c r="M147" s="50">
        <v>-25.000000000000007</v>
      </c>
      <c r="N147" s="51">
        <v>-35.714285714285715</v>
      </c>
      <c r="O147" s="52">
        <v>-25.000000000000007</v>
      </c>
    </row>
    <row r="148" spans="2:15" ht="21" thickBot="1" x14ac:dyDescent="0.35">
      <c r="B148" s="59" t="s">
        <v>45</v>
      </c>
      <c r="C148" s="44" t="s">
        <v>50</v>
      </c>
      <c r="D148" s="45">
        <v>0.26666666666666666</v>
      </c>
      <c r="E148" s="46">
        <v>0.8</v>
      </c>
      <c r="F148" s="47">
        <v>0.33333333333333331</v>
      </c>
      <c r="G148" s="48">
        <v>0.8</v>
      </c>
      <c r="H148" s="49">
        <v>-19.999999999999996</v>
      </c>
      <c r="I148" s="50">
        <v>0</v>
      </c>
      <c r="J148" s="51">
        <v>0</v>
      </c>
      <c r="K148" s="50">
        <v>-14.285714285714283</v>
      </c>
      <c r="L148" s="51">
        <v>-11.111111111111109</v>
      </c>
      <c r="M148" s="50">
        <v>-14.285714285714283</v>
      </c>
      <c r="N148" s="51">
        <v>-42.857142857142861</v>
      </c>
      <c r="O148" s="52">
        <v>-33.333333333333329</v>
      </c>
    </row>
    <row r="149" spans="2:15" ht="21" thickBot="1" x14ac:dyDescent="0.35">
      <c r="B149" s="37" t="s">
        <v>46</v>
      </c>
      <c r="C149" s="38"/>
      <c r="D149" s="39"/>
      <c r="E149" s="39"/>
      <c r="F149" s="39"/>
      <c r="G149" s="39"/>
      <c r="H149" s="40"/>
      <c r="I149" s="41"/>
      <c r="J149" s="41"/>
      <c r="K149" s="41"/>
      <c r="L149" s="41"/>
      <c r="M149" s="41"/>
      <c r="N149" s="41"/>
      <c r="O149" s="42"/>
    </row>
    <row r="150" spans="2:15" x14ac:dyDescent="0.3">
      <c r="B150" s="61" t="s">
        <v>47</v>
      </c>
      <c r="C150" s="44" t="s">
        <v>50</v>
      </c>
      <c r="D150" s="45">
        <v>1.3</v>
      </c>
      <c r="E150" s="46">
        <v>3</v>
      </c>
      <c r="F150" s="47">
        <v>2</v>
      </c>
      <c r="G150" s="48">
        <v>4</v>
      </c>
      <c r="H150" s="49">
        <v>-35</v>
      </c>
      <c r="I150" s="50">
        <v>-25</v>
      </c>
      <c r="J150" s="51">
        <v>-35</v>
      </c>
      <c r="K150" s="50">
        <v>-25</v>
      </c>
      <c r="L150" s="51"/>
      <c r="M150" s="50"/>
      <c r="N150" s="51"/>
      <c r="O150" s="52"/>
    </row>
    <row r="151" spans="2:15" x14ac:dyDescent="0.3">
      <c r="B151" s="59" t="s">
        <v>48</v>
      </c>
      <c r="C151" s="44" t="s">
        <v>50</v>
      </c>
      <c r="D151" s="45">
        <v>15</v>
      </c>
      <c r="E151" s="46">
        <v>25</v>
      </c>
      <c r="F151" s="47">
        <v>10</v>
      </c>
      <c r="G151" s="48">
        <v>25</v>
      </c>
      <c r="H151" s="49">
        <v>50</v>
      </c>
      <c r="I151" s="50">
        <v>0</v>
      </c>
      <c r="J151" s="51">
        <v>25</v>
      </c>
      <c r="K151" s="50">
        <v>38.888888888888893</v>
      </c>
      <c r="L151" s="51">
        <v>50</v>
      </c>
      <c r="M151" s="50">
        <v>47.058823529411761</v>
      </c>
      <c r="N151" s="51">
        <v>87.5</v>
      </c>
      <c r="O151" s="52">
        <v>47.058823529411761</v>
      </c>
    </row>
    <row r="152" spans="2:15" x14ac:dyDescent="0.3">
      <c r="B152" s="59" t="s">
        <v>49</v>
      </c>
      <c r="C152" s="44" t="s">
        <v>50</v>
      </c>
      <c r="D152" s="45">
        <v>4.5</v>
      </c>
      <c r="E152" s="46">
        <v>5.4</v>
      </c>
      <c r="F152" s="47">
        <v>4</v>
      </c>
      <c r="G152" s="48">
        <v>5.4</v>
      </c>
      <c r="H152" s="49">
        <v>12.5</v>
      </c>
      <c r="I152" s="50">
        <v>0</v>
      </c>
      <c r="J152" s="51">
        <v>12.5</v>
      </c>
      <c r="K152" s="50">
        <v>0</v>
      </c>
      <c r="L152" s="51">
        <v>12.5</v>
      </c>
      <c r="M152" s="50">
        <v>0</v>
      </c>
      <c r="N152" s="51">
        <v>80</v>
      </c>
      <c r="O152" s="52">
        <v>0</v>
      </c>
    </row>
    <row r="153" spans="2:15" x14ac:dyDescent="0.3">
      <c r="B153" s="59" t="s">
        <v>51</v>
      </c>
      <c r="C153" s="44"/>
      <c r="D153" s="45"/>
      <c r="E153" s="46"/>
      <c r="F153" s="47"/>
      <c r="G153" s="48"/>
      <c r="H153" s="49"/>
      <c r="I153" s="50"/>
      <c r="J153" s="51"/>
      <c r="K153" s="50"/>
      <c r="L153" s="51"/>
      <c r="M153" s="50"/>
      <c r="N153" s="51"/>
      <c r="O153" s="52"/>
    </row>
    <row r="154" spans="2:15" x14ac:dyDescent="0.3">
      <c r="B154" s="66" t="s">
        <v>54</v>
      </c>
      <c r="C154" s="44" t="s">
        <v>50</v>
      </c>
      <c r="D154" s="45">
        <v>1.3333333333333333</v>
      </c>
      <c r="E154" s="46">
        <v>2.3333333333333335</v>
      </c>
      <c r="F154" s="47">
        <v>1.3333333333333333</v>
      </c>
      <c r="G154" s="48">
        <v>2.3333333333333335</v>
      </c>
      <c r="H154" s="49">
        <v>0</v>
      </c>
      <c r="I154" s="50">
        <v>0</v>
      </c>
      <c r="J154" s="51">
        <v>0</v>
      </c>
      <c r="K154" s="50">
        <v>0</v>
      </c>
      <c r="L154" s="51">
        <v>0</v>
      </c>
      <c r="M154" s="50">
        <v>0</v>
      </c>
      <c r="N154" s="51">
        <v>0</v>
      </c>
      <c r="O154" s="52">
        <v>0</v>
      </c>
    </row>
    <row r="155" spans="2:15" x14ac:dyDescent="0.3">
      <c r="B155" s="66" t="s">
        <v>59</v>
      </c>
      <c r="C155" s="44" t="s">
        <v>50</v>
      </c>
      <c r="D155" s="45">
        <v>1.5</v>
      </c>
      <c r="E155" s="46">
        <v>2.5</v>
      </c>
      <c r="F155" s="47">
        <v>1.5</v>
      </c>
      <c r="G155" s="48">
        <v>2.5</v>
      </c>
      <c r="H155" s="49">
        <v>0</v>
      </c>
      <c r="I155" s="50">
        <v>0</v>
      </c>
      <c r="J155" s="51">
        <v>0</v>
      </c>
      <c r="K155" s="50">
        <v>0</v>
      </c>
      <c r="L155" s="51"/>
      <c r="M155" s="50"/>
      <c r="N155" s="51">
        <v>0</v>
      </c>
      <c r="O155" s="52">
        <v>0</v>
      </c>
    </row>
    <row r="156" spans="2:15" x14ac:dyDescent="0.3">
      <c r="B156" s="66" t="s">
        <v>60</v>
      </c>
      <c r="C156" s="44" t="s">
        <v>50</v>
      </c>
      <c r="D156" s="45">
        <v>1.5</v>
      </c>
      <c r="E156" s="46">
        <v>2.5</v>
      </c>
      <c r="F156" s="47">
        <v>1.5</v>
      </c>
      <c r="G156" s="48">
        <v>3</v>
      </c>
      <c r="H156" s="49">
        <v>0</v>
      </c>
      <c r="I156" s="50">
        <v>-16.666666666666664</v>
      </c>
      <c r="J156" s="51">
        <v>0</v>
      </c>
      <c r="K156" s="50">
        <v>-16.666666666666664</v>
      </c>
      <c r="L156" s="51">
        <v>0</v>
      </c>
      <c r="M156" s="50">
        <v>-16.666666666666664</v>
      </c>
      <c r="N156" s="51">
        <v>0</v>
      </c>
      <c r="O156" s="52">
        <v>-16.666666666666664</v>
      </c>
    </row>
    <row r="157" spans="2:15" x14ac:dyDescent="0.3">
      <c r="B157" s="66" t="s">
        <v>61</v>
      </c>
      <c r="C157" s="44" t="s">
        <v>50</v>
      </c>
      <c r="D157" s="45">
        <v>1</v>
      </c>
      <c r="E157" s="46">
        <v>2</v>
      </c>
      <c r="F157" s="47">
        <v>1</v>
      </c>
      <c r="G157" s="48">
        <v>2</v>
      </c>
      <c r="H157" s="49">
        <v>0</v>
      </c>
      <c r="I157" s="50">
        <v>0</v>
      </c>
      <c r="J157" s="51">
        <v>0</v>
      </c>
      <c r="K157" s="50">
        <v>-33.333333333333329</v>
      </c>
      <c r="L157" s="51">
        <v>0</v>
      </c>
      <c r="M157" s="50">
        <v>0</v>
      </c>
      <c r="N157" s="51">
        <v>0</v>
      </c>
      <c r="O157" s="52">
        <v>0</v>
      </c>
    </row>
    <row r="158" spans="2:15" x14ac:dyDescent="0.3">
      <c r="B158" s="66" t="s">
        <v>62</v>
      </c>
      <c r="C158" s="44" t="s">
        <v>50</v>
      </c>
      <c r="D158" s="45">
        <v>1.65</v>
      </c>
      <c r="E158" s="46">
        <v>2</v>
      </c>
      <c r="F158" s="47">
        <v>1.65</v>
      </c>
      <c r="G158" s="48">
        <v>2</v>
      </c>
      <c r="H158" s="49">
        <v>0</v>
      </c>
      <c r="I158" s="50">
        <v>0</v>
      </c>
      <c r="J158" s="51">
        <v>0</v>
      </c>
      <c r="K158" s="50">
        <v>0</v>
      </c>
      <c r="L158" s="51">
        <v>0</v>
      </c>
      <c r="M158" s="50">
        <v>0</v>
      </c>
      <c r="N158" s="51">
        <v>0</v>
      </c>
      <c r="O158" s="52">
        <v>0</v>
      </c>
    </row>
    <row r="159" spans="2:15" x14ac:dyDescent="0.3">
      <c r="B159" s="66" t="s">
        <v>63</v>
      </c>
      <c r="C159" s="44" t="s">
        <v>50</v>
      </c>
      <c r="D159" s="45">
        <v>1.3333333333333333</v>
      </c>
      <c r="E159" s="46">
        <v>2.5</v>
      </c>
      <c r="F159" s="47">
        <v>1.3333333333333333</v>
      </c>
      <c r="G159" s="48">
        <v>2.5</v>
      </c>
      <c r="H159" s="49">
        <v>0</v>
      </c>
      <c r="I159" s="50">
        <v>0</v>
      </c>
      <c r="J159" s="51">
        <v>0</v>
      </c>
      <c r="K159" s="50">
        <v>-6.2499999999999947</v>
      </c>
      <c r="L159" s="51">
        <v>0</v>
      </c>
      <c r="M159" s="50">
        <v>-6.2499999999999947</v>
      </c>
      <c r="N159" s="51">
        <v>0</v>
      </c>
      <c r="O159" s="52">
        <v>-16.666666666666664</v>
      </c>
    </row>
    <row r="160" spans="2:15" x14ac:dyDescent="0.3">
      <c r="B160" s="66" t="s">
        <v>64</v>
      </c>
      <c r="C160" s="44" t="s">
        <v>50</v>
      </c>
      <c r="D160" s="45">
        <v>1.6666666666666667</v>
      </c>
      <c r="E160" s="46">
        <v>2.8</v>
      </c>
      <c r="F160" s="47">
        <v>1.6666666666666667</v>
      </c>
      <c r="G160" s="48">
        <v>2.8</v>
      </c>
      <c r="H160" s="49">
        <v>0</v>
      </c>
      <c r="I160" s="50">
        <v>0</v>
      </c>
      <c r="J160" s="51">
        <v>0</v>
      </c>
      <c r="K160" s="50">
        <v>0</v>
      </c>
      <c r="L160" s="51">
        <v>0</v>
      </c>
      <c r="M160" s="50">
        <v>0</v>
      </c>
      <c r="N160" s="51">
        <v>0</v>
      </c>
      <c r="O160" s="52">
        <v>-6.6666666666666723</v>
      </c>
    </row>
    <row r="161" spans="2:15" x14ac:dyDescent="0.3">
      <c r="B161" s="66" t="s">
        <v>68</v>
      </c>
      <c r="C161" s="44" t="s">
        <v>50</v>
      </c>
      <c r="D161" s="45">
        <v>1.3333333333333333</v>
      </c>
      <c r="E161" s="46">
        <v>2.6666666666666665</v>
      </c>
      <c r="F161" s="47">
        <v>1.3333333333333333</v>
      </c>
      <c r="G161" s="48">
        <v>2.72</v>
      </c>
      <c r="H161" s="49">
        <v>0</v>
      </c>
      <c r="I161" s="50">
        <v>-1.9607843137255028</v>
      </c>
      <c r="J161" s="51">
        <v>0</v>
      </c>
      <c r="K161" s="50">
        <v>0</v>
      </c>
      <c r="L161" s="51">
        <v>0</v>
      </c>
      <c r="M161" s="50">
        <v>-0.12484394506866706</v>
      </c>
      <c r="N161" s="51">
        <v>0</v>
      </c>
      <c r="O161" s="52">
        <v>-11.111111111111116</v>
      </c>
    </row>
    <row r="162" spans="2:15" x14ac:dyDescent="0.3">
      <c r="B162" s="59" t="s">
        <v>74</v>
      </c>
      <c r="C162" s="44" t="s">
        <v>50</v>
      </c>
      <c r="D162" s="45">
        <v>8</v>
      </c>
      <c r="E162" s="46">
        <v>20</v>
      </c>
      <c r="F162" s="47">
        <v>7</v>
      </c>
      <c r="G162" s="48">
        <v>20</v>
      </c>
      <c r="H162" s="49">
        <v>14.285714285714285</v>
      </c>
      <c r="I162" s="50">
        <v>0</v>
      </c>
      <c r="J162" s="51">
        <v>0</v>
      </c>
      <c r="K162" s="50">
        <v>42.857142857142854</v>
      </c>
      <c r="L162" s="51">
        <v>14.285714285714285</v>
      </c>
      <c r="M162" s="50">
        <v>0</v>
      </c>
      <c r="N162" s="51">
        <v>29.032258064516125</v>
      </c>
      <c r="O162" s="52">
        <v>25</v>
      </c>
    </row>
    <row r="163" spans="2:15" x14ac:dyDescent="0.3">
      <c r="B163" s="59" t="s">
        <v>75</v>
      </c>
      <c r="C163" s="44" t="s">
        <v>50</v>
      </c>
      <c r="D163" s="45">
        <v>2.5</v>
      </c>
      <c r="E163" s="46">
        <v>9</v>
      </c>
      <c r="F163" s="47">
        <v>3</v>
      </c>
      <c r="G163" s="48">
        <v>8</v>
      </c>
      <c r="H163" s="49">
        <v>-16.666666666666664</v>
      </c>
      <c r="I163" s="50">
        <v>12.5</v>
      </c>
      <c r="J163" s="51">
        <v>-16.666666666666664</v>
      </c>
      <c r="K163" s="50">
        <v>12.5</v>
      </c>
      <c r="L163" s="51"/>
      <c r="M163" s="50"/>
      <c r="N163" s="51"/>
      <c r="O163" s="52"/>
    </row>
    <row r="164" spans="2:15" x14ac:dyDescent="0.3">
      <c r="B164" s="59" t="s">
        <v>76</v>
      </c>
      <c r="C164" s="44" t="s">
        <v>50</v>
      </c>
      <c r="D164" s="45">
        <v>2</v>
      </c>
      <c r="E164" s="46">
        <v>7</v>
      </c>
      <c r="F164" s="47">
        <v>3</v>
      </c>
      <c r="G164" s="48">
        <v>6</v>
      </c>
      <c r="H164" s="49">
        <v>-33.333333333333329</v>
      </c>
      <c r="I164" s="50">
        <v>16.666666666666664</v>
      </c>
      <c r="J164" s="51">
        <v>-33.333333333333329</v>
      </c>
      <c r="K164" s="50">
        <v>40</v>
      </c>
      <c r="L164" s="51">
        <v>-60</v>
      </c>
      <c r="M164" s="50">
        <v>-12.5</v>
      </c>
      <c r="N164" s="51"/>
      <c r="O164" s="52"/>
    </row>
    <row r="165" spans="2:15" x14ac:dyDescent="0.3">
      <c r="B165" s="59" t="s">
        <v>77</v>
      </c>
      <c r="C165" s="44" t="s">
        <v>50</v>
      </c>
      <c r="D165" s="45">
        <v>7</v>
      </c>
      <c r="E165" s="46">
        <v>12</v>
      </c>
      <c r="F165" s="47">
        <v>7</v>
      </c>
      <c r="G165" s="48">
        <v>12</v>
      </c>
      <c r="H165" s="49">
        <v>0</v>
      </c>
      <c r="I165" s="50">
        <v>0</v>
      </c>
      <c r="J165" s="51">
        <v>16.666666666666664</v>
      </c>
      <c r="K165" s="50">
        <v>-4</v>
      </c>
      <c r="L165" s="51">
        <v>40</v>
      </c>
      <c r="M165" s="50">
        <v>20</v>
      </c>
      <c r="N165" s="51">
        <v>16.666666666666664</v>
      </c>
      <c r="O165" s="52">
        <v>4.3478260869565215</v>
      </c>
    </row>
    <row r="166" spans="2:15" x14ac:dyDescent="0.3">
      <c r="B166" s="59" t="s">
        <v>78</v>
      </c>
      <c r="C166" s="44" t="s">
        <v>50</v>
      </c>
      <c r="D166" s="45">
        <v>4</v>
      </c>
      <c r="E166" s="46">
        <v>8</v>
      </c>
      <c r="F166" s="47">
        <v>3.5</v>
      </c>
      <c r="G166" s="48">
        <v>8</v>
      </c>
      <c r="H166" s="49">
        <v>14.285714285714285</v>
      </c>
      <c r="I166" s="50">
        <v>0</v>
      </c>
      <c r="J166" s="51">
        <v>60</v>
      </c>
      <c r="K166" s="50">
        <v>33.333333333333329</v>
      </c>
      <c r="L166" s="51">
        <v>33.333333333333329</v>
      </c>
      <c r="M166" s="50">
        <v>0</v>
      </c>
      <c r="N166" s="51">
        <v>33.333333333333329</v>
      </c>
      <c r="O166" s="52">
        <v>14.285714285714285</v>
      </c>
    </row>
    <row r="167" spans="2:15" x14ac:dyDescent="0.3">
      <c r="B167" s="59" t="s">
        <v>79</v>
      </c>
      <c r="C167" s="44" t="s">
        <v>50</v>
      </c>
      <c r="D167" s="45">
        <v>1.5</v>
      </c>
      <c r="E167" s="46">
        <v>8</v>
      </c>
      <c r="F167" s="47">
        <v>1.5</v>
      </c>
      <c r="G167" s="48">
        <v>8</v>
      </c>
      <c r="H167" s="49">
        <v>0</v>
      </c>
      <c r="I167" s="50">
        <v>0</v>
      </c>
      <c r="J167" s="51">
        <v>0</v>
      </c>
      <c r="K167" s="50">
        <v>33.333333333333329</v>
      </c>
      <c r="L167" s="51">
        <v>-40</v>
      </c>
      <c r="M167" s="50">
        <v>14.285714285714285</v>
      </c>
      <c r="N167" s="51">
        <v>-62.5</v>
      </c>
      <c r="O167" s="52">
        <v>-20</v>
      </c>
    </row>
    <row r="168" spans="2:15" ht="21" thickBot="1" x14ac:dyDescent="0.35">
      <c r="B168" s="59" t="s">
        <v>80</v>
      </c>
      <c r="C168" s="44" t="s">
        <v>50</v>
      </c>
      <c r="D168" s="45">
        <v>6</v>
      </c>
      <c r="E168" s="46">
        <v>14</v>
      </c>
      <c r="F168" s="47">
        <v>5</v>
      </c>
      <c r="G168" s="48">
        <v>15</v>
      </c>
      <c r="H168" s="49">
        <v>20</v>
      </c>
      <c r="I168" s="50">
        <v>-6.666666666666667</v>
      </c>
      <c r="J168" s="51">
        <v>20</v>
      </c>
      <c r="K168" s="50">
        <v>75</v>
      </c>
      <c r="L168" s="51">
        <v>20</v>
      </c>
      <c r="M168" s="50">
        <v>100</v>
      </c>
      <c r="N168" s="51">
        <v>0</v>
      </c>
      <c r="O168" s="52">
        <v>100</v>
      </c>
    </row>
    <row r="169" spans="2:15" ht="21" thickBot="1" x14ac:dyDescent="0.35">
      <c r="B169" s="37" t="s">
        <v>81</v>
      </c>
      <c r="C169" s="38"/>
      <c r="D169" s="68"/>
      <c r="E169" s="68"/>
      <c r="F169" s="68"/>
      <c r="G169" s="68"/>
      <c r="H169" s="69"/>
      <c r="I169" s="70"/>
      <c r="J169" s="70"/>
      <c r="K169" s="70"/>
      <c r="L169" s="70"/>
      <c r="M169" s="70"/>
      <c r="N169" s="70"/>
      <c r="O169" s="71"/>
    </row>
    <row r="170" spans="2:15" x14ac:dyDescent="0.3">
      <c r="B170" s="58" t="s">
        <v>17</v>
      </c>
      <c r="C170" s="72" t="s">
        <v>50</v>
      </c>
      <c r="D170" s="45">
        <v>7</v>
      </c>
      <c r="E170" s="46">
        <v>8.5</v>
      </c>
      <c r="F170" s="47">
        <v>7</v>
      </c>
      <c r="G170" s="48">
        <v>8.5</v>
      </c>
      <c r="H170" s="49">
        <v>0</v>
      </c>
      <c r="I170" s="50">
        <v>0</v>
      </c>
      <c r="J170" s="51">
        <v>0</v>
      </c>
      <c r="K170" s="50">
        <v>-57.499999999999993</v>
      </c>
      <c r="L170" s="51">
        <v>-12.5</v>
      </c>
      <c r="M170" s="50">
        <v>-57.499999999999993</v>
      </c>
      <c r="N170" s="51">
        <v>-12.5</v>
      </c>
      <c r="O170" s="52">
        <v>-57.499999999999993</v>
      </c>
    </row>
    <row r="171" spans="2:15" x14ac:dyDescent="0.3">
      <c r="B171" s="57" t="s">
        <v>32</v>
      </c>
      <c r="C171" s="72" t="s">
        <v>50</v>
      </c>
      <c r="D171" s="45">
        <v>4</v>
      </c>
      <c r="E171" s="46">
        <v>6</v>
      </c>
      <c r="F171" s="47">
        <v>6</v>
      </c>
      <c r="G171" s="48">
        <v>7</v>
      </c>
      <c r="H171" s="49">
        <v>-33.333333333333329</v>
      </c>
      <c r="I171" s="50">
        <v>-14.285714285714285</v>
      </c>
      <c r="J171" s="51">
        <v>-36.507936507936506</v>
      </c>
      <c r="K171" s="50">
        <v>-40</v>
      </c>
      <c r="L171" s="51">
        <v>-50</v>
      </c>
      <c r="M171" s="50">
        <v>-40</v>
      </c>
      <c r="N171" s="51">
        <v>-50</v>
      </c>
      <c r="O171" s="52">
        <v>-50</v>
      </c>
    </row>
    <row r="172" spans="2:15" x14ac:dyDescent="0.3">
      <c r="B172" s="57" t="s">
        <v>33</v>
      </c>
      <c r="C172" s="72" t="s">
        <v>50</v>
      </c>
      <c r="D172" s="45">
        <v>9</v>
      </c>
      <c r="E172" s="46">
        <v>10</v>
      </c>
      <c r="F172" s="47">
        <v>9</v>
      </c>
      <c r="G172" s="48">
        <v>10</v>
      </c>
      <c r="H172" s="49">
        <v>0</v>
      </c>
      <c r="I172" s="50">
        <v>0</v>
      </c>
      <c r="J172" s="51">
        <v>0</v>
      </c>
      <c r="K172" s="50">
        <v>0</v>
      </c>
      <c r="L172" s="51">
        <v>-4.2553191489361737</v>
      </c>
      <c r="M172" s="50">
        <v>0</v>
      </c>
      <c r="N172" s="51">
        <v>0</v>
      </c>
      <c r="O172" s="52">
        <v>-9.0909090909090917</v>
      </c>
    </row>
    <row r="173" spans="2:15" ht="21" thickBot="1" x14ac:dyDescent="0.35">
      <c r="B173" s="57" t="s">
        <v>34</v>
      </c>
      <c r="C173" s="72" t="s">
        <v>50</v>
      </c>
      <c r="D173" s="45">
        <v>4</v>
      </c>
      <c r="E173" s="46">
        <v>10</v>
      </c>
      <c r="F173" s="47">
        <v>6.3</v>
      </c>
      <c r="G173" s="48">
        <v>10</v>
      </c>
      <c r="H173" s="49">
        <v>-36.507936507936506</v>
      </c>
      <c r="I173" s="50">
        <v>0</v>
      </c>
      <c r="J173" s="51">
        <v>-36.507936507936506</v>
      </c>
      <c r="K173" s="50">
        <v>-9.0909090909090917</v>
      </c>
      <c r="L173" s="51">
        <v>-50</v>
      </c>
      <c r="M173" s="50">
        <v>-9.0909090909090917</v>
      </c>
      <c r="N173" s="51">
        <v>-33.333333333333329</v>
      </c>
      <c r="O173" s="52">
        <v>-16.666666666666664</v>
      </c>
    </row>
    <row r="174" spans="2:15" ht="21" thickBot="1" x14ac:dyDescent="0.35">
      <c r="B174" s="37" t="s">
        <v>84</v>
      </c>
      <c r="C174" s="38"/>
      <c r="D174" s="68"/>
      <c r="E174" s="68"/>
      <c r="F174" s="68"/>
      <c r="G174" s="68"/>
      <c r="H174" s="69"/>
      <c r="I174" s="70"/>
      <c r="J174" s="70"/>
      <c r="K174" s="70"/>
      <c r="L174" s="70"/>
      <c r="M174" s="70"/>
      <c r="N174" s="70"/>
      <c r="O174" s="71"/>
    </row>
    <row r="175" spans="2:15" x14ac:dyDescent="0.3">
      <c r="B175" s="58" t="s">
        <v>85</v>
      </c>
      <c r="C175" s="72" t="s">
        <v>50</v>
      </c>
      <c r="D175" s="45">
        <v>3.5</v>
      </c>
      <c r="E175" s="46">
        <v>10</v>
      </c>
      <c r="F175" s="47">
        <v>3.5</v>
      </c>
      <c r="G175" s="48">
        <v>10</v>
      </c>
      <c r="H175" s="49">
        <v>0</v>
      </c>
      <c r="I175" s="50">
        <v>0</v>
      </c>
      <c r="J175" s="51">
        <v>0</v>
      </c>
      <c r="K175" s="50">
        <v>0</v>
      </c>
      <c r="L175" s="51">
        <v>0</v>
      </c>
      <c r="M175" s="50">
        <v>0</v>
      </c>
      <c r="N175" s="51">
        <v>0</v>
      </c>
      <c r="O175" s="52">
        <v>0</v>
      </c>
    </row>
    <row r="176" spans="2:15" x14ac:dyDescent="0.3">
      <c r="B176" s="58" t="s">
        <v>86</v>
      </c>
      <c r="C176" s="44" t="s">
        <v>50</v>
      </c>
      <c r="D176" s="45">
        <v>0.8</v>
      </c>
      <c r="E176" s="46">
        <v>1.9</v>
      </c>
      <c r="F176" s="47">
        <v>0.9</v>
      </c>
      <c r="G176" s="48">
        <v>3</v>
      </c>
      <c r="H176" s="49">
        <v>-11.111111111111107</v>
      </c>
      <c r="I176" s="50">
        <v>-36.666666666666671</v>
      </c>
      <c r="J176" s="51">
        <v>-15.789473684210517</v>
      </c>
      <c r="K176" s="50">
        <v>-36.666666666666671</v>
      </c>
      <c r="L176" s="51">
        <v>-5.882352941176463</v>
      </c>
      <c r="M176" s="50">
        <v>-36.666666666666671</v>
      </c>
      <c r="N176" s="51">
        <v>-40.740740740740748</v>
      </c>
      <c r="O176" s="52">
        <v>-48.648648648648653</v>
      </c>
    </row>
    <row r="177" spans="2:15" x14ac:dyDescent="0.3">
      <c r="B177" s="58" t="s">
        <v>87</v>
      </c>
      <c r="C177" s="44" t="s">
        <v>50</v>
      </c>
      <c r="D177" s="45">
        <v>0.15388888888888888</v>
      </c>
      <c r="E177" s="46">
        <v>4.8</v>
      </c>
      <c r="F177" s="47">
        <v>0.15333333333333332</v>
      </c>
      <c r="G177" s="48">
        <v>4.8</v>
      </c>
      <c r="H177" s="49">
        <v>0.36231884057971248</v>
      </c>
      <c r="I177" s="50">
        <v>0</v>
      </c>
      <c r="J177" s="51">
        <v>-94.870370370370367</v>
      </c>
      <c r="K177" s="50">
        <v>-4.0000000000000036</v>
      </c>
      <c r="L177" s="51">
        <v>-95.532258064516128</v>
      </c>
      <c r="M177" s="50">
        <v>-4.0000000000000036</v>
      </c>
      <c r="N177" s="51">
        <v>-95.053571428571431</v>
      </c>
      <c r="O177" s="52">
        <v>-8.0851063829787275</v>
      </c>
    </row>
    <row r="178" spans="2:15" x14ac:dyDescent="0.3">
      <c r="B178" s="56" t="s">
        <v>47</v>
      </c>
      <c r="C178" s="44" t="s">
        <v>50</v>
      </c>
      <c r="D178" s="45">
        <v>1</v>
      </c>
      <c r="E178" s="46">
        <v>4.5</v>
      </c>
      <c r="F178" s="47">
        <v>2</v>
      </c>
      <c r="G178" s="48">
        <v>4.5</v>
      </c>
      <c r="H178" s="49">
        <v>-50</v>
      </c>
      <c r="I178" s="50">
        <v>0</v>
      </c>
      <c r="J178" s="51">
        <v>-64.285714285714278</v>
      </c>
      <c r="K178" s="50">
        <v>-10</v>
      </c>
      <c r="L178" s="51">
        <v>-66.666666666666657</v>
      </c>
      <c r="M178" s="50">
        <v>-10</v>
      </c>
      <c r="N178" s="51">
        <v>-66.666666666666657</v>
      </c>
      <c r="O178" s="52">
        <v>-10</v>
      </c>
    </row>
    <row r="179" spans="2:15" x14ac:dyDescent="0.3">
      <c r="B179" s="58" t="s">
        <v>88</v>
      </c>
      <c r="C179" s="44" t="s">
        <v>50</v>
      </c>
      <c r="D179" s="45">
        <v>5.5</v>
      </c>
      <c r="E179" s="46">
        <v>9</v>
      </c>
      <c r="F179" s="47">
        <v>5.6</v>
      </c>
      <c r="G179" s="48">
        <v>9</v>
      </c>
      <c r="H179" s="49">
        <v>-1.7857142857142794</v>
      </c>
      <c r="I179" s="50">
        <v>0</v>
      </c>
      <c r="J179" s="51">
        <v>-8.3333333333333321</v>
      </c>
      <c r="K179" s="50">
        <v>0</v>
      </c>
      <c r="L179" s="51">
        <v>-8.3333333333333321</v>
      </c>
      <c r="M179" s="50">
        <v>0</v>
      </c>
      <c r="N179" s="51">
        <v>-8.3333333333333321</v>
      </c>
      <c r="O179" s="52">
        <v>0</v>
      </c>
    </row>
    <row r="180" spans="2:15" x14ac:dyDescent="0.3">
      <c r="B180" s="58" t="s">
        <v>89</v>
      </c>
      <c r="C180" s="44" t="s">
        <v>50</v>
      </c>
      <c r="D180" s="45">
        <v>5</v>
      </c>
      <c r="E180" s="46">
        <v>7.8571428571428568</v>
      </c>
      <c r="F180" s="47">
        <v>5</v>
      </c>
      <c r="G180" s="48">
        <v>7.8571428571428568</v>
      </c>
      <c r="H180" s="49">
        <v>0</v>
      </c>
      <c r="I180" s="50">
        <v>0</v>
      </c>
      <c r="J180" s="51">
        <v>-16.666666666666664</v>
      </c>
      <c r="K180" s="50">
        <v>-1.7857142857142905</v>
      </c>
      <c r="L180" s="51">
        <v>0</v>
      </c>
      <c r="M180" s="50">
        <v>-12.698412698412703</v>
      </c>
      <c r="N180" s="51">
        <v>0</v>
      </c>
      <c r="O180" s="52">
        <v>-12.698412698412703</v>
      </c>
    </row>
    <row r="181" spans="2:15" x14ac:dyDescent="0.3">
      <c r="B181" s="58" t="s">
        <v>49</v>
      </c>
      <c r="C181" s="44" t="s">
        <v>50</v>
      </c>
      <c r="D181" s="45">
        <v>3.8</v>
      </c>
      <c r="E181" s="46">
        <v>6.5</v>
      </c>
      <c r="F181" s="47">
        <v>4.5</v>
      </c>
      <c r="G181" s="48">
        <v>8</v>
      </c>
      <c r="H181" s="49">
        <v>-15.555555555555559</v>
      </c>
      <c r="I181" s="50">
        <v>-18.75</v>
      </c>
      <c r="J181" s="51">
        <v>-9.5238095238095308</v>
      </c>
      <c r="K181" s="50">
        <v>-7.1428571428571423</v>
      </c>
      <c r="L181" s="51">
        <v>-26.923076923076927</v>
      </c>
      <c r="M181" s="50">
        <v>0</v>
      </c>
      <c r="N181" s="51">
        <v>-15.555555555555559</v>
      </c>
      <c r="O181" s="52">
        <v>0</v>
      </c>
    </row>
    <row r="182" spans="2:15" x14ac:dyDescent="0.3">
      <c r="B182" s="58" t="s">
        <v>90</v>
      </c>
      <c r="C182" s="44" t="s">
        <v>50</v>
      </c>
      <c r="D182" s="45">
        <v>4</v>
      </c>
      <c r="E182" s="46">
        <v>6</v>
      </c>
      <c r="F182" s="47">
        <v>4</v>
      </c>
      <c r="G182" s="48">
        <v>6</v>
      </c>
      <c r="H182" s="49">
        <v>0</v>
      </c>
      <c r="I182" s="50">
        <v>0</v>
      </c>
      <c r="J182" s="51">
        <v>0</v>
      </c>
      <c r="K182" s="50">
        <v>0</v>
      </c>
      <c r="L182" s="51">
        <v>0</v>
      </c>
      <c r="M182" s="50">
        <v>0</v>
      </c>
      <c r="N182" s="51">
        <v>0</v>
      </c>
      <c r="O182" s="52">
        <v>0</v>
      </c>
    </row>
    <row r="183" spans="2:15" x14ac:dyDescent="0.3">
      <c r="B183" s="58" t="s">
        <v>92</v>
      </c>
      <c r="C183" s="44" t="s">
        <v>50</v>
      </c>
      <c r="D183" s="45">
        <v>5.5</v>
      </c>
      <c r="E183" s="46">
        <v>10</v>
      </c>
      <c r="F183" s="47">
        <v>4</v>
      </c>
      <c r="G183" s="48">
        <v>10</v>
      </c>
      <c r="H183" s="49">
        <v>37.5</v>
      </c>
      <c r="I183" s="50">
        <v>0</v>
      </c>
      <c r="J183" s="51">
        <v>37.5</v>
      </c>
      <c r="K183" s="50">
        <v>0</v>
      </c>
      <c r="L183" s="51">
        <v>37.5</v>
      </c>
      <c r="M183" s="50">
        <v>0</v>
      </c>
      <c r="N183" s="51">
        <v>37.5</v>
      </c>
      <c r="O183" s="52">
        <v>0</v>
      </c>
    </row>
    <row r="184" spans="2:15" x14ac:dyDescent="0.3">
      <c r="B184" s="56" t="s">
        <v>75</v>
      </c>
      <c r="C184" s="44" t="s">
        <v>50</v>
      </c>
      <c r="D184" s="45">
        <v>5</v>
      </c>
      <c r="E184" s="46">
        <v>8</v>
      </c>
      <c r="F184" s="47">
        <v>5</v>
      </c>
      <c r="G184" s="48">
        <v>8</v>
      </c>
      <c r="H184" s="49">
        <v>0</v>
      </c>
      <c r="I184" s="50">
        <v>0</v>
      </c>
      <c r="J184" s="51">
        <v>0</v>
      </c>
      <c r="K184" s="50">
        <v>0</v>
      </c>
      <c r="L184" s="51">
        <v>0</v>
      </c>
      <c r="M184" s="50">
        <v>0</v>
      </c>
      <c r="N184" s="51">
        <v>0</v>
      </c>
      <c r="O184" s="52">
        <v>0</v>
      </c>
    </row>
    <row r="185" spans="2:15" x14ac:dyDescent="0.3">
      <c r="B185" s="58" t="s">
        <v>93</v>
      </c>
      <c r="C185" s="44" t="s">
        <v>50</v>
      </c>
      <c r="D185" s="45">
        <v>2.85</v>
      </c>
      <c r="E185" s="46">
        <v>4.5999999999999996</v>
      </c>
      <c r="F185" s="47">
        <v>2.8</v>
      </c>
      <c r="G185" s="48">
        <v>4.5999999999999996</v>
      </c>
      <c r="H185" s="49">
        <v>1.7857142857142954</v>
      </c>
      <c r="I185" s="50">
        <v>0</v>
      </c>
      <c r="J185" s="51">
        <v>-4.9999999999999964</v>
      </c>
      <c r="K185" s="50">
        <v>-17.857142857142858</v>
      </c>
      <c r="L185" s="51">
        <v>-4.9999999999999964</v>
      </c>
      <c r="M185" s="50">
        <v>-8.0000000000000071</v>
      </c>
      <c r="N185" s="51">
        <v>-13.63636363636363</v>
      </c>
      <c r="O185" s="52">
        <v>-8.0000000000000071</v>
      </c>
    </row>
    <row r="186" spans="2:15" x14ac:dyDescent="0.3">
      <c r="B186" s="58" t="s">
        <v>94</v>
      </c>
      <c r="C186" s="44" t="s">
        <v>50</v>
      </c>
      <c r="D186" s="45">
        <v>4.5</v>
      </c>
      <c r="E186" s="46">
        <v>6</v>
      </c>
      <c r="F186" s="47">
        <v>3.6</v>
      </c>
      <c r="G186" s="48">
        <v>6</v>
      </c>
      <c r="H186" s="49">
        <v>24.999999999999996</v>
      </c>
      <c r="I186" s="50">
        <v>0</v>
      </c>
      <c r="J186" s="51">
        <v>4.6511627906976782</v>
      </c>
      <c r="K186" s="50">
        <v>0</v>
      </c>
      <c r="L186" s="51">
        <v>0</v>
      </c>
      <c r="M186" s="50">
        <v>0</v>
      </c>
      <c r="N186" s="51">
        <v>20</v>
      </c>
      <c r="O186" s="52">
        <v>0</v>
      </c>
    </row>
    <row r="187" spans="2:15" ht="21" thickBot="1" x14ac:dyDescent="0.35">
      <c r="B187" s="73" t="s">
        <v>95</v>
      </c>
      <c r="C187" s="74" t="s">
        <v>50</v>
      </c>
      <c r="D187" s="75">
        <v>4.8</v>
      </c>
      <c r="E187" s="76">
        <v>10</v>
      </c>
      <c r="F187" s="77">
        <v>5.9</v>
      </c>
      <c r="G187" s="78">
        <v>10</v>
      </c>
      <c r="H187" s="79">
        <v>-18.644067796610177</v>
      </c>
      <c r="I187" s="80">
        <v>0</v>
      </c>
      <c r="J187" s="81">
        <v>-11.11111111111112</v>
      </c>
      <c r="K187" s="80">
        <v>-9.0909090909090917</v>
      </c>
      <c r="L187" s="81">
        <v>380</v>
      </c>
      <c r="M187" s="80">
        <v>-13.043478260869565</v>
      </c>
      <c r="N187" s="81">
        <v>-28.000000000000007</v>
      </c>
      <c r="O187" s="82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0"/>
  <sheetViews>
    <sheetView showGridLines="0" showZeros="0" zoomScale="118" zoomScaleNormal="118" workbookViewId="0">
      <selection activeCell="R7" sqref="R7:R40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7" width="10.140625" style="83" customWidth="1"/>
    <col min="18" max="18" width="10.28515625" style="85" bestFit="1" customWidth="1"/>
    <col min="19" max="16384" width="9.140625" style="85"/>
  </cols>
  <sheetData>
    <row r="2" spans="1:18" ht="15" thickBot="1" x14ac:dyDescent="0.25"/>
    <row r="3" spans="1:18" ht="15.75" thickBot="1" x14ac:dyDescent="0.3">
      <c r="A3" s="86" t="s">
        <v>96</v>
      </c>
      <c r="B3" s="87"/>
      <c r="C3" s="88"/>
      <c r="D3" s="89" t="s">
        <v>97</v>
      </c>
      <c r="E3" s="90"/>
      <c r="F3" s="91" t="s">
        <v>98</v>
      </c>
      <c r="G3" s="90"/>
      <c r="H3" s="90" t="s">
        <v>99</v>
      </c>
      <c r="I3" s="90"/>
      <c r="J3" s="91" t="s">
        <v>100</v>
      </c>
      <c r="K3" s="90"/>
      <c r="L3" s="91" t="s">
        <v>101</v>
      </c>
      <c r="M3" s="90"/>
      <c r="N3" s="90" t="s">
        <v>102</v>
      </c>
      <c r="O3" s="90"/>
      <c r="P3" s="90" t="s">
        <v>103</v>
      </c>
      <c r="Q3" s="92"/>
    </row>
    <row r="4" spans="1:18" ht="15" x14ac:dyDescent="0.25">
      <c r="A4" s="93" t="s">
        <v>104</v>
      </c>
      <c r="B4" s="94"/>
      <c r="C4" s="95"/>
      <c r="D4" s="96">
        <v>42950</v>
      </c>
      <c r="E4" s="96"/>
      <c r="F4" s="96">
        <v>42950</v>
      </c>
      <c r="G4" s="96"/>
      <c r="H4" s="96">
        <v>42948</v>
      </c>
      <c r="I4" s="96"/>
      <c r="J4" s="96">
        <v>42950</v>
      </c>
      <c r="K4" s="96"/>
      <c r="L4" s="96">
        <v>42949</v>
      </c>
      <c r="M4" s="96"/>
      <c r="N4" s="96">
        <v>42947</v>
      </c>
      <c r="O4" s="96"/>
      <c r="P4" s="96">
        <v>42949</v>
      </c>
      <c r="Q4" s="97"/>
    </row>
    <row r="5" spans="1:18" ht="15.75" thickBot="1" x14ac:dyDescent="0.3">
      <c r="A5" s="98" t="s">
        <v>105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2" t="s">
        <v>9</v>
      </c>
      <c r="P5" s="103" t="s">
        <v>8</v>
      </c>
      <c r="Q5" s="104" t="s">
        <v>9</v>
      </c>
    </row>
    <row r="6" spans="1:18" ht="15" thickBot="1" x14ac:dyDescent="0.25">
      <c r="A6" s="105" t="s">
        <v>106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9"/>
    </row>
    <row r="7" spans="1:18" x14ac:dyDescent="0.2">
      <c r="A7" s="110" t="s">
        <v>11</v>
      </c>
      <c r="B7" s="111"/>
      <c r="C7" s="112" t="s">
        <v>50</v>
      </c>
      <c r="D7" s="113">
        <v>0.6</v>
      </c>
      <c r="E7" s="114">
        <v>1</v>
      </c>
      <c r="F7" s="115"/>
      <c r="G7" s="116"/>
      <c r="H7" s="117"/>
      <c r="I7" s="118"/>
      <c r="J7" s="115"/>
      <c r="K7" s="116"/>
      <c r="L7" s="115"/>
      <c r="M7" s="116"/>
      <c r="N7" s="117">
        <v>1</v>
      </c>
      <c r="O7" s="118">
        <v>1.2</v>
      </c>
      <c r="P7" s="117"/>
      <c r="Q7" s="119"/>
      <c r="R7" s="156">
        <f>AVERAGE(D7:Q7)</f>
        <v>0.95</v>
      </c>
    </row>
    <row r="8" spans="1:18" x14ac:dyDescent="0.2">
      <c r="A8" s="110" t="s">
        <v>12</v>
      </c>
      <c r="B8" s="111"/>
      <c r="C8" s="112" t="s">
        <v>50</v>
      </c>
      <c r="D8" s="120"/>
      <c r="E8" s="121"/>
      <c r="F8" s="115">
        <v>0.4</v>
      </c>
      <c r="G8" s="116">
        <v>0.6</v>
      </c>
      <c r="H8" s="115">
        <v>1</v>
      </c>
      <c r="I8" s="116">
        <v>1.4</v>
      </c>
      <c r="J8" s="115">
        <v>0.8</v>
      </c>
      <c r="K8" s="116">
        <v>1.5</v>
      </c>
      <c r="L8" s="115">
        <v>1</v>
      </c>
      <c r="M8" s="116">
        <v>1.6</v>
      </c>
      <c r="N8" s="115"/>
      <c r="O8" s="116"/>
      <c r="P8" s="115"/>
      <c r="Q8" s="122"/>
      <c r="R8" s="156">
        <f t="shared" ref="R8:R40" si="0">AVERAGE(D8:Q8)</f>
        <v>1.0375000000000001</v>
      </c>
    </row>
    <row r="9" spans="1:18" x14ac:dyDescent="0.2">
      <c r="A9" s="110"/>
      <c r="B9" s="111"/>
      <c r="C9" s="112" t="s">
        <v>40</v>
      </c>
      <c r="D9" s="120">
        <v>1.5</v>
      </c>
      <c r="E9" s="121">
        <v>2</v>
      </c>
      <c r="F9" s="115"/>
      <c r="G9" s="116"/>
      <c r="H9" s="115"/>
      <c r="I9" s="116"/>
      <c r="J9" s="115"/>
      <c r="K9" s="116"/>
      <c r="L9" s="115"/>
      <c r="M9" s="116"/>
      <c r="N9" s="115"/>
      <c r="O9" s="116"/>
      <c r="P9" s="115"/>
      <c r="Q9" s="122"/>
      <c r="R9" s="156">
        <f t="shared" si="0"/>
        <v>1.75</v>
      </c>
    </row>
    <row r="10" spans="1:18" x14ac:dyDescent="0.2">
      <c r="A10" s="110" t="s">
        <v>15</v>
      </c>
      <c r="B10" s="111"/>
      <c r="C10" s="112" t="s">
        <v>50</v>
      </c>
      <c r="D10" s="120">
        <v>0.7</v>
      </c>
      <c r="E10" s="121">
        <v>1.1000000000000001</v>
      </c>
      <c r="F10" s="115">
        <v>1.2</v>
      </c>
      <c r="G10" s="116">
        <v>1.4</v>
      </c>
      <c r="H10" s="115">
        <v>1</v>
      </c>
      <c r="I10" s="116">
        <v>1.2</v>
      </c>
      <c r="J10" s="115">
        <v>0.66666666666666663</v>
      </c>
      <c r="K10" s="116">
        <v>1.2</v>
      </c>
      <c r="L10" s="115">
        <v>1.6</v>
      </c>
      <c r="M10" s="116">
        <v>3</v>
      </c>
      <c r="N10" s="115">
        <v>1.2</v>
      </c>
      <c r="O10" s="116">
        <v>1.8</v>
      </c>
      <c r="P10" s="115"/>
      <c r="Q10" s="122"/>
      <c r="R10" s="156">
        <f t="shared" si="0"/>
        <v>1.3388888888888888</v>
      </c>
    </row>
    <row r="11" spans="1:18" x14ac:dyDescent="0.2">
      <c r="A11" s="110" t="s">
        <v>16</v>
      </c>
      <c r="B11" s="111"/>
      <c r="C11" s="112" t="s">
        <v>50</v>
      </c>
      <c r="D11" s="120">
        <v>1.5</v>
      </c>
      <c r="E11" s="121">
        <v>2.2000000000000002</v>
      </c>
      <c r="F11" s="115"/>
      <c r="G11" s="116"/>
      <c r="H11" s="115">
        <v>1.6</v>
      </c>
      <c r="I11" s="116">
        <v>1.8</v>
      </c>
      <c r="J11" s="115"/>
      <c r="K11" s="116"/>
      <c r="L11" s="115"/>
      <c r="M11" s="116"/>
      <c r="N11" s="115"/>
      <c r="O11" s="116"/>
      <c r="P11" s="115">
        <v>2</v>
      </c>
      <c r="Q11" s="122">
        <v>2.4</v>
      </c>
      <c r="R11" s="156">
        <f t="shared" si="0"/>
        <v>1.916666666666667</v>
      </c>
    </row>
    <row r="12" spans="1:18" x14ac:dyDescent="0.2">
      <c r="A12" s="110"/>
      <c r="B12" s="111"/>
      <c r="C12" s="112" t="s">
        <v>40</v>
      </c>
      <c r="D12" s="120"/>
      <c r="E12" s="121"/>
      <c r="F12" s="115"/>
      <c r="G12" s="116"/>
      <c r="H12" s="115"/>
      <c r="I12" s="116"/>
      <c r="J12" s="115"/>
      <c r="K12" s="116"/>
      <c r="L12" s="115"/>
      <c r="M12" s="116"/>
      <c r="N12" s="115">
        <v>1.2</v>
      </c>
      <c r="O12" s="116">
        <v>2</v>
      </c>
      <c r="P12" s="115"/>
      <c r="Q12" s="122"/>
      <c r="R12" s="156">
        <f t="shared" si="0"/>
        <v>1.6</v>
      </c>
    </row>
    <row r="13" spans="1:18" x14ac:dyDescent="0.2">
      <c r="A13" s="110" t="s">
        <v>22</v>
      </c>
      <c r="B13" s="111"/>
      <c r="C13" s="112" t="s">
        <v>21</v>
      </c>
      <c r="D13" s="120">
        <v>2</v>
      </c>
      <c r="E13" s="121">
        <v>3</v>
      </c>
      <c r="F13" s="115">
        <v>1</v>
      </c>
      <c r="G13" s="116">
        <v>1.5</v>
      </c>
      <c r="H13" s="115">
        <v>2</v>
      </c>
      <c r="I13" s="116">
        <v>2</v>
      </c>
      <c r="J13" s="115">
        <v>1</v>
      </c>
      <c r="K13" s="116">
        <v>2.5</v>
      </c>
      <c r="L13" s="115">
        <v>2</v>
      </c>
      <c r="M13" s="116">
        <v>3</v>
      </c>
      <c r="N13" s="115">
        <v>1.7</v>
      </c>
      <c r="O13" s="116">
        <v>2</v>
      </c>
      <c r="P13" s="115"/>
      <c r="Q13" s="122"/>
      <c r="R13" s="156">
        <f t="shared" si="0"/>
        <v>1.9749999999999999</v>
      </c>
    </row>
    <row r="14" spans="1:18" x14ac:dyDescent="0.2">
      <c r="A14" s="110" t="s">
        <v>19</v>
      </c>
      <c r="B14" s="111"/>
      <c r="C14" s="112" t="s">
        <v>50</v>
      </c>
      <c r="D14" s="120">
        <v>0.6</v>
      </c>
      <c r="E14" s="121">
        <v>0.7</v>
      </c>
      <c r="F14" s="115"/>
      <c r="G14" s="116"/>
      <c r="H14" s="115"/>
      <c r="I14" s="116"/>
      <c r="J14" s="115">
        <v>0.75</v>
      </c>
      <c r="K14" s="116">
        <v>1.1000000000000001</v>
      </c>
      <c r="L14" s="115"/>
      <c r="M14" s="116"/>
      <c r="N14" s="115">
        <v>1.2</v>
      </c>
      <c r="O14" s="116">
        <v>1.5</v>
      </c>
      <c r="P14" s="115"/>
      <c r="Q14" s="122"/>
      <c r="R14" s="156">
        <f t="shared" si="0"/>
        <v>0.97499999999999998</v>
      </c>
    </row>
    <row r="15" spans="1:18" x14ac:dyDescent="0.2">
      <c r="A15" s="110" t="s">
        <v>82</v>
      </c>
      <c r="B15" s="111"/>
      <c r="C15" s="112" t="s">
        <v>50</v>
      </c>
      <c r="D15" s="120"/>
      <c r="E15" s="121"/>
      <c r="F15" s="115"/>
      <c r="G15" s="116"/>
      <c r="H15" s="115"/>
      <c r="I15" s="116"/>
      <c r="J15" s="115"/>
      <c r="K15" s="116"/>
      <c r="L15" s="115"/>
      <c r="M15" s="116"/>
      <c r="N15" s="115">
        <v>2</v>
      </c>
      <c r="O15" s="116">
        <v>2.5</v>
      </c>
      <c r="P15" s="115"/>
      <c r="Q15" s="122"/>
      <c r="R15" s="156">
        <f t="shared" si="0"/>
        <v>2.25</v>
      </c>
    </row>
    <row r="16" spans="1:18" x14ac:dyDescent="0.2">
      <c r="A16" s="110"/>
      <c r="B16" s="111"/>
      <c r="C16" s="112" t="s">
        <v>21</v>
      </c>
      <c r="D16" s="120">
        <v>1.85</v>
      </c>
      <c r="E16" s="121">
        <v>3</v>
      </c>
      <c r="F16" s="115">
        <v>1</v>
      </c>
      <c r="G16" s="116">
        <v>1</v>
      </c>
      <c r="H16" s="115">
        <v>2</v>
      </c>
      <c r="I16" s="116">
        <v>2</v>
      </c>
      <c r="J16" s="115">
        <v>1.5</v>
      </c>
      <c r="K16" s="116">
        <v>2.5</v>
      </c>
      <c r="L16" s="115">
        <v>1.5</v>
      </c>
      <c r="M16" s="116">
        <v>3</v>
      </c>
      <c r="N16" s="115"/>
      <c r="O16" s="116"/>
      <c r="P16" s="115">
        <v>2</v>
      </c>
      <c r="Q16" s="122">
        <v>2</v>
      </c>
      <c r="R16" s="156">
        <f t="shared" si="0"/>
        <v>1.9458333333333335</v>
      </c>
    </row>
    <row r="17" spans="1:18" x14ac:dyDescent="0.2">
      <c r="A17" s="110" t="s">
        <v>23</v>
      </c>
      <c r="B17" s="111"/>
      <c r="C17" s="112" t="s">
        <v>50</v>
      </c>
      <c r="D17" s="120">
        <v>0.5</v>
      </c>
      <c r="E17" s="121">
        <v>1</v>
      </c>
      <c r="F17" s="115">
        <v>0.6</v>
      </c>
      <c r="G17" s="116">
        <v>0.8</v>
      </c>
      <c r="H17" s="115"/>
      <c r="I17" s="116"/>
      <c r="J17" s="115">
        <v>0.5</v>
      </c>
      <c r="K17" s="116">
        <v>1.2</v>
      </c>
      <c r="L17" s="115">
        <v>0.9</v>
      </c>
      <c r="M17" s="116">
        <v>1.4</v>
      </c>
      <c r="N17" s="115">
        <v>1</v>
      </c>
      <c r="O17" s="116">
        <v>1.5</v>
      </c>
      <c r="P17" s="115"/>
      <c r="Q17" s="122"/>
      <c r="R17" s="156">
        <f t="shared" si="0"/>
        <v>0.94000000000000006</v>
      </c>
    </row>
    <row r="18" spans="1:18" x14ac:dyDescent="0.2">
      <c r="A18" s="110" t="s">
        <v>24</v>
      </c>
      <c r="B18" s="111"/>
      <c r="C18" s="112" t="s">
        <v>40</v>
      </c>
      <c r="D18" s="120">
        <v>1.1000000000000001</v>
      </c>
      <c r="E18" s="121">
        <v>1.5</v>
      </c>
      <c r="F18" s="115">
        <v>1</v>
      </c>
      <c r="G18" s="116">
        <v>1.2</v>
      </c>
      <c r="H18" s="115"/>
      <c r="I18" s="116"/>
      <c r="J18" s="115">
        <v>8</v>
      </c>
      <c r="K18" s="116">
        <v>14</v>
      </c>
      <c r="L18" s="115"/>
      <c r="M18" s="116"/>
      <c r="N18" s="115">
        <v>1.5</v>
      </c>
      <c r="O18" s="116">
        <v>1.6</v>
      </c>
      <c r="P18" s="115"/>
      <c r="Q18" s="122"/>
      <c r="R18" s="156">
        <f t="shared" si="0"/>
        <v>3.7375000000000003</v>
      </c>
    </row>
    <row r="19" spans="1:18" x14ac:dyDescent="0.2">
      <c r="A19" s="110" t="s">
        <v>27</v>
      </c>
      <c r="B19" s="111"/>
      <c r="C19" s="112" t="s">
        <v>50</v>
      </c>
      <c r="D19" s="120">
        <v>1.5</v>
      </c>
      <c r="E19" s="121">
        <v>2.2000000000000002</v>
      </c>
      <c r="F19" s="115">
        <v>1.3</v>
      </c>
      <c r="G19" s="116">
        <v>1.5</v>
      </c>
      <c r="H19" s="115">
        <v>1.5</v>
      </c>
      <c r="I19" s="116">
        <v>3</v>
      </c>
      <c r="J19" s="115"/>
      <c r="K19" s="116"/>
      <c r="L19" s="115"/>
      <c r="M19" s="116"/>
      <c r="N19" s="115">
        <v>1.5</v>
      </c>
      <c r="O19" s="116">
        <v>3</v>
      </c>
      <c r="P19" s="115">
        <v>2</v>
      </c>
      <c r="Q19" s="122">
        <v>2.5</v>
      </c>
      <c r="R19" s="156">
        <f t="shared" si="0"/>
        <v>2</v>
      </c>
    </row>
    <row r="20" spans="1:18" x14ac:dyDescent="0.2">
      <c r="A20" s="110" t="s">
        <v>28</v>
      </c>
      <c r="B20" s="111"/>
      <c r="C20" s="112" t="s">
        <v>50</v>
      </c>
      <c r="D20" s="120">
        <v>1.75</v>
      </c>
      <c r="E20" s="121">
        <v>2.2999999999999998</v>
      </c>
      <c r="F20" s="115"/>
      <c r="G20" s="116"/>
      <c r="H20" s="115"/>
      <c r="I20" s="116"/>
      <c r="J20" s="115">
        <v>1</v>
      </c>
      <c r="K20" s="116">
        <v>2.8</v>
      </c>
      <c r="L20" s="115">
        <v>1.6</v>
      </c>
      <c r="M20" s="116">
        <v>2</v>
      </c>
      <c r="N20" s="115">
        <v>1.5</v>
      </c>
      <c r="O20" s="116">
        <v>3</v>
      </c>
      <c r="P20" s="115">
        <v>2</v>
      </c>
      <c r="Q20" s="122">
        <v>2</v>
      </c>
      <c r="R20" s="156">
        <f t="shared" si="0"/>
        <v>1.9949999999999999</v>
      </c>
    </row>
    <row r="21" spans="1:18" x14ac:dyDescent="0.2">
      <c r="A21" s="110" t="s">
        <v>32</v>
      </c>
      <c r="B21" s="111"/>
      <c r="C21" s="112" t="s">
        <v>50</v>
      </c>
      <c r="D21" s="120">
        <v>4</v>
      </c>
      <c r="E21" s="121">
        <v>5.5</v>
      </c>
      <c r="F21" s="115">
        <v>4</v>
      </c>
      <c r="G21" s="116">
        <v>6</v>
      </c>
      <c r="H21" s="115"/>
      <c r="I21" s="116"/>
      <c r="J21" s="115"/>
      <c r="K21" s="116"/>
      <c r="L21" s="115">
        <v>5</v>
      </c>
      <c r="M21" s="116">
        <v>7</v>
      </c>
      <c r="N21" s="115"/>
      <c r="O21" s="116"/>
      <c r="P21" s="115"/>
      <c r="Q21" s="122"/>
      <c r="R21" s="156">
        <f t="shared" si="0"/>
        <v>5.25</v>
      </c>
    </row>
    <row r="22" spans="1:18" x14ac:dyDescent="0.2">
      <c r="A22" s="110" t="s">
        <v>33</v>
      </c>
      <c r="B22" s="111"/>
      <c r="C22" s="112" t="s">
        <v>50</v>
      </c>
      <c r="D22" s="120">
        <v>2</v>
      </c>
      <c r="E22" s="121">
        <v>3</v>
      </c>
      <c r="F22" s="115">
        <v>2.6</v>
      </c>
      <c r="G22" s="116">
        <v>2.6</v>
      </c>
      <c r="H22" s="115"/>
      <c r="I22" s="116"/>
      <c r="J22" s="115">
        <v>3</v>
      </c>
      <c r="K22" s="116">
        <v>5</v>
      </c>
      <c r="L22" s="115">
        <v>4</v>
      </c>
      <c r="M22" s="116">
        <v>4.5999999999999996</v>
      </c>
      <c r="N22" s="115"/>
      <c r="O22" s="116"/>
      <c r="P22" s="115"/>
      <c r="Q22" s="122"/>
      <c r="R22" s="156">
        <f t="shared" si="0"/>
        <v>3.3499999999999996</v>
      </c>
    </row>
    <row r="23" spans="1:18" x14ac:dyDescent="0.2">
      <c r="A23" s="110" t="s">
        <v>34</v>
      </c>
      <c r="B23" s="111"/>
      <c r="C23" s="112" t="s">
        <v>50</v>
      </c>
      <c r="D23" s="120">
        <v>4</v>
      </c>
      <c r="E23" s="121">
        <v>5.5</v>
      </c>
      <c r="F23" s="115">
        <v>4</v>
      </c>
      <c r="G23" s="116">
        <v>6</v>
      </c>
      <c r="H23" s="115"/>
      <c r="I23" s="116"/>
      <c r="J23" s="115"/>
      <c r="K23" s="116"/>
      <c r="L23" s="115">
        <v>5</v>
      </c>
      <c r="M23" s="116">
        <v>7</v>
      </c>
      <c r="N23" s="115"/>
      <c r="O23" s="116"/>
      <c r="P23" s="115"/>
      <c r="Q23" s="122"/>
      <c r="R23" s="156">
        <f t="shared" si="0"/>
        <v>5.25</v>
      </c>
    </row>
    <row r="24" spans="1:18" x14ac:dyDescent="0.2">
      <c r="A24" s="110" t="s">
        <v>30</v>
      </c>
      <c r="B24" s="111"/>
      <c r="C24" s="112" t="s">
        <v>50</v>
      </c>
      <c r="D24" s="120">
        <v>4</v>
      </c>
      <c r="E24" s="121">
        <v>6</v>
      </c>
      <c r="F24" s="115">
        <v>3.5</v>
      </c>
      <c r="G24" s="116">
        <v>4</v>
      </c>
      <c r="H24" s="115">
        <v>5.4</v>
      </c>
      <c r="I24" s="116">
        <v>5.6</v>
      </c>
      <c r="J24" s="115">
        <v>3.2</v>
      </c>
      <c r="K24" s="116">
        <v>5</v>
      </c>
      <c r="L24" s="115">
        <v>3.6</v>
      </c>
      <c r="M24" s="116">
        <v>3.6</v>
      </c>
      <c r="N24" s="115">
        <v>5.5</v>
      </c>
      <c r="O24" s="116">
        <v>6</v>
      </c>
      <c r="P24" s="115"/>
      <c r="Q24" s="122"/>
      <c r="R24" s="156">
        <f t="shared" si="0"/>
        <v>4.6166666666666671</v>
      </c>
    </row>
    <row r="25" spans="1:18" x14ac:dyDescent="0.2">
      <c r="A25" s="110" t="s">
        <v>35</v>
      </c>
      <c r="B25" s="111"/>
      <c r="C25" s="112" t="s">
        <v>50</v>
      </c>
      <c r="D25" s="120">
        <v>1.2</v>
      </c>
      <c r="E25" s="121">
        <v>1.8</v>
      </c>
      <c r="F25" s="115">
        <v>1</v>
      </c>
      <c r="G25" s="116">
        <v>1.5</v>
      </c>
      <c r="H25" s="115"/>
      <c r="I25" s="116"/>
      <c r="J25" s="115">
        <v>2.5</v>
      </c>
      <c r="K25" s="116">
        <v>4</v>
      </c>
      <c r="L25" s="115">
        <v>2</v>
      </c>
      <c r="M25" s="116">
        <v>2.3333333333333335</v>
      </c>
      <c r="N25" s="115">
        <v>2.5</v>
      </c>
      <c r="O25" s="116">
        <v>4</v>
      </c>
      <c r="P25" s="115"/>
      <c r="Q25" s="122"/>
      <c r="R25" s="156">
        <f t="shared" si="0"/>
        <v>2.2833333333333332</v>
      </c>
    </row>
    <row r="26" spans="1:18" x14ac:dyDescent="0.2">
      <c r="A26" s="110" t="s">
        <v>38</v>
      </c>
      <c r="B26" s="111"/>
      <c r="C26" s="112" t="s">
        <v>21</v>
      </c>
      <c r="D26" s="120">
        <v>1</v>
      </c>
      <c r="E26" s="121">
        <v>1.5</v>
      </c>
      <c r="F26" s="115"/>
      <c r="G26" s="116"/>
      <c r="H26" s="115">
        <v>1.4</v>
      </c>
      <c r="I26" s="116">
        <v>1.5</v>
      </c>
      <c r="J26" s="115">
        <v>0.8</v>
      </c>
      <c r="K26" s="116">
        <v>1.5</v>
      </c>
      <c r="L26" s="115"/>
      <c r="M26" s="116"/>
      <c r="N26" s="115"/>
      <c r="O26" s="116"/>
      <c r="P26" s="115"/>
      <c r="Q26" s="122"/>
      <c r="R26" s="156">
        <f t="shared" si="0"/>
        <v>1.2833333333333334</v>
      </c>
    </row>
    <row r="27" spans="1:18" x14ac:dyDescent="0.2">
      <c r="A27" s="110" t="s">
        <v>39</v>
      </c>
      <c r="B27" s="111"/>
      <c r="C27" s="112" t="s">
        <v>40</v>
      </c>
      <c r="D27" s="120">
        <v>0.75</v>
      </c>
      <c r="E27" s="121">
        <v>1.1000000000000001</v>
      </c>
      <c r="F27" s="115">
        <v>0.8</v>
      </c>
      <c r="G27" s="116">
        <v>1</v>
      </c>
      <c r="H27" s="115"/>
      <c r="I27" s="116"/>
      <c r="J27" s="115">
        <v>0.8</v>
      </c>
      <c r="K27" s="116">
        <v>1.4</v>
      </c>
      <c r="L27" s="115">
        <v>0.9</v>
      </c>
      <c r="M27" s="116">
        <v>1</v>
      </c>
      <c r="N27" s="115">
        <v>0.8</v>
      </c>
      <c r="O27" s="116">
        <v>1</v>
      </c>
      <c r="P27" s="115"/>
      <c r="Q27" s="122"/>
      <c r="R27" s="156">
        <f t="shared" si="0"/>
        <v>0.95500000000000007</v>
      </c>
    </row>
    <row r="28" spans="1:18" x14ac:dyDescent="0.2">
      <c r="A28" s="110" t="s">
        <v>41</v>
      </c>
      <c r="B28" s="111"/>
      <c r="C28" s="112" t="s">
        <v>21</v>
      </c>
      <c r="D28" s="120">
        <v>1.1000000000000001</v>
      </c>
      <c r="E28" s="121">
        <v>1.83</v>
      </c>
      <c r="F28" s="115">
        <v>1.25</v>
      </c>
      <c r="G28" s="116">
        <v>1.5</v>
      </c>
      <c r="H28" s="115">
        <v>1.75</v>
      </c>
      <c r="I28" s="116">
        <v>1.8</v>
      </c>
      <c r="J28" s="115">
        <v>1.2</v>
      </c>
      <c r="K28" s="116">
        <v>2</v>
      </c>
      <c r="L28" s="115">
        <v>1</v>
      </c>
      <c r="M28" s="116">
        <v>1.5</v>
      </c>
      <c r="N28" s="115">
        <v>1.3</v>
      </c>
      <c r="O28" s="116">
        <v>1.5</v>
      </c>
      <c r="P28" s="115"/>
      <c r="Q28" s="122"/>
      <c r="R28" s="156">
        <f t="shared" si="0"/>
        <v>1.4775</v>
      </c>
    </row>
    <row r="29" spans="1:18" x14ac:dyDescent="0.2">
      <c r="A29" s="110" t="s">
        <v>42</v>
      </c>
      <c r="B29" s="111"/>
      <c r="C29" s="112" t="s">
        <v>50</v>
      </c>
      <c r="D29" s="120">
        <v>2.2000000000000002</v>
      </c>
      <c r="E29" s="121">
        <v>2.75</v>
      </c>
      <c r="F29" s="115">
        <v>2.6</v>
      </c>
      <c r="G29" s="116">
        <v>3</v>
      </c>
      <c r="H29" s="115"/>
      <c r="I29" s="116"/>
      <c r="J29" s="115">
        <v>2.8</v>
      </c>
      <c r="K29" s="116">
        <v>4</v>
      </c>
      <c r="L29" s="115">
        <v>3.6</v>
      </c>
      <c r="M29" s="116">
        <v>3.8</v>
      </c>
      <c r="N29" s="115">
        <v>3</v>
      </c>
      <c r="O29" s="116">
        <v>4</v>
      </c>
      <c r="P29" s="115"/>
      <c r="Q29" s="122"/>
      <c r="R29" s="156">
        <f t="shared" si="0"/>
        <v>3.1750000000000003</v>
      </c>
    </row>
    <row r="30" spans="1:18" x14ac:dyDescent="0.2">
      <c r="A30" s="110" t="s">
        <v>43</v>
      </c>
      <c r="B30" s="111"/>
      <c r="C30" s="112" t="s">
        <v>21</v>
      </c>
      <c r="D30" s="120">
        <v>1</v>
      </c>
      <c r="E30" s="121">
        <v>1.5</v>
      </c>
      <c r="F30" s="115">
        <v>1</v>
      </c>
      <c r="G30" s="116">
        <v>1.5</v>
      </c>
      <c r="H30" s="115">
        <v>1.5</v>
      </c>
      <c r="I30" s="116">
        <v>1.5</v>
      </c>
      <c r="J30" s="115">
        <v>1</v>
      </c>
      <c r="K30" s="116">
        <v>1.48</v>
      </c>
      <c r="L30" s="115"/>
      <c r="M30" s="116"/>
      <c r="N30" s="115"/>
      <c r="O30" s="116"/>
      <c r="P30" s="115"/>
      <c r="Q30" s="122"/>
      <c r="R30" s="156">
        <f t="shared" si="0"/>
        <v>1.31</v>
      </c>
    </row>
    <row r="31" spans="1:18" x14ac:dyDescent="0.2">
      <c r="A31" s="110" t="s">
        <v>44</v>
      </c>
      <c r="B31" s="111"/>
      <c r="C31" s="112" t="s">
        <v>50</v>
      </c>
      <c r="D31" s="120">
        <v>0.3</v>
      </c>
      <c r="E31" s="121">
        <v>0.4</v>
      </c>
      <c r="F31" s="115"/>
      <c r="G31" s="116"/>
      <c r="H31" s="115"/>
      <c r="I31" s="116"/>
      <c r="J31" s="115"/>
      <c r="K31" s="116"/>
      <c r="L31" s="115"/>
      <c r="M31" s="116"/>
      <c r="N31" s="115">
        <v>0.6</v>
      </c>
      <c r="O31" s="116">
        <v>0.7</v>
      </c>
      <c r="P31" s="115"/>
      <c r="Q31" s="122"/>
      <c r="R31" s="156">
        <f t="shared" si="0"/>
        <v>0.49999999999999994</v>
      </c>
    </row>
    <row r="32" spans="1:18" x14ac:dyDescent="0.2">
      <c r="A32" s="110" t="s">
        <v>45</v>
      </c>
      <c r="B32" s="111"/>
      <c r="C32" s="112" t="s">
        <v>50</v>
      </c>
      <c r="D32" s="120">
        <v>0.4</v>
      </c>
      <c r="E32" s="121">
        <v>0.53</v>
      </c>
      <c r="F32" s="115">
        <v>0.33333333333333331</v>
      </c>
      <c r="G32" s="116">
        <v>0.33333333333333331</v>
      </c>
      <c r="H32" s="115"/>
      <c r="I32" s="116"/>
      <c r="J32" s="115">
        <v>0.26666666666666666</v>
      </c>
      <c r="K32" s="116">
        <v>0.73333333333333328</v>
      </c>
      <c r="L32" s="115">
        <v>0.53333333333333333</v>
      </c>
      <c r="M32" s="116">
        <v>0.66666666666666663</v>
      </c>
      <c r="N32" s="115">
        <v>0.5</v>
      </c>
      <c r="O32" s="116">
        <v>0.8</v>
      </c>
      <c r="P32" s="115"/>
      <c r="Q32" s="122"/>
      <c r="R32" s="156">
        <f t="shared" si="0"/>
        <v>0.50966666666666671</v>
      </c>
    </row>
    <row r="33" spans="1:18" x14ac:dyDescent="0.2">
      <c r="A33" s="110" t="s">
        <v>107</v>
      </c>
      <c r="B33" s="111"/>
      <c r="C33" s="112" t="s">
        <v>50</v>
      </c>
      <c r="D33" s="120"/>
      <c r="E33" s="121"/>
      <c r="F33" s="115"/>
      <c r="G33" s="116"/>
      <c r="H33" s="115"/>
      <c r="I33" s="116"/>
      <c r="J33" s="115"/>
      <c r="K33" s="116"/>
      <c r="L33" s="115"/>
      <c r="M33" s="116"/>
      <c r="N33" s="115"/>
      <c r="O33" s="116"/>
      <c r="P33" s="115">
        <v>1</v>
      </c>
      <c r="Q33" s="122">
        <v>1.2</v>
      </c>
      <c r="R33" s="156">
        <f t="shared" si="0"/>
        <v>1.1000000000000001</v>
      </c>
    </row>
    <row r="34" spans="1:18" x14ac:dyDescent="0.2">
      <c r="A34" s="110" t="s">
        <v>14</v>
      </c>
      <c r="B34" s="111"/>
      <c r="C34" s="112" t="s">
        <v>50</v>
      </c>
      <c r="D34" s="120">
        <v>8</v>
      </c>
      <c r="E34" s="121">
        <v>15</v>
      </c>
      <c r="F34" s="115"/>
      <c r="G34" s="116"/>
      <c r="H34" s="115"/>
      <c r="I34" s="116"/>
      <c r="J34" s="115"/>
      <c r="K34" s="116"/>
      <c r="L34" s="115"/>
      <c r="M34" s="116"/>
      <c r="N34" s="115"/>
      <c r="O34" s="116"/>
      <c r="P34" s="115"/>
      <c r="Q34" s="122"/>
      <c r="R34" s="156">
        <f t="shared" si="0"/>
        <v>11.5</v>
      </c>
    </row>
    <row r="35" spans="1:18" ht="15" thickBot="1" x14ac:dyDescent="0.25">
      <c r="A35" s="110" t="s">
        <v>29</v>
      </c>
      <c r="B35" s="111"/>
      <c r="C35" s="112" t="s">
        <v>50</v>
      </c>
      <c r="D35" s="120">
        <v>4.5</v>
      </c>
      <c r="E35" s="121">
        <v>6</v>
      </c>
      <c r="F35" s="115">
        <v>5</v>
      </c>
      <c r="G35" s="116">
        <v>5.5</v>
      </c>
      <c r="H35" s="115">
        <v>5</v>
      </c>
      <c r="I35" s="116">
        <v>5</v>
      </c>
      <c r="J35" s="115">
        <v>5</v>
      </c>
      <c r="K35" s="116">
        <v>7</v>
      </c>
      <c r="L35" s="115">
        <v>6.25</v>
      </c>
      <c r="M35" s="116">
        <v>7</v>
      </c>
      <c r="N35" s="115">
        <v>5.5</v>
      </c>
      <c r="O35" s="116">
        <v>6</v>
      </c>
      <c r="P35" s="115">
        <v>4</v>
      </c>
      <c r="Q35" s="122">
        <v>6</v>
      </c>
      <c r="R35" s="156">
        <f t="shared" si="0"/>
        <v>5.5535714285714288</v>
      </c>
    </row>
    <row r="36" spans="1:18" ht="15" thickBot="1" x14ac:dyDescent="0.25">
      <c r="A36" s="123" t="s">
        <v>108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24"/>
      <c r="R36" s="156" t="e">
        <f t="shared" si="0"/>
        <v>#DIV/0!</v>
      </c>
    </row>
    <row r="37" spans="1:18" x14ac:dyDescent="0.2">
      <c r="A37" s="110" t="s">
        <v>17</v>
      </c>
      <c r="B37" s="111"/>
      <c r="C37" s="112" t="s">
        <v>50</v>
      </c>
      <c r="D37" s="120">
        <v>7</v>
      </c>
      <c r="E37" s="121">
        <v>8.5</v>
      </c>
      <c r="F37" s="115"/>
      <c r="G37" s="116"/>
      <c r="H37" s="115"/>
      <c r="I37" s="116"/>
      <c r="J37" s="115"/>
      <c r="K37" s="116"/>
      <c r="L37" s="115"/>
      <c r="M37" s="116"/>
      <c r="N37" s="115"/>
      <c r="O37" s="116"/>
      <c r="P37" s="115"/>
      <c r="Q37" s="122"/>
      <c r="R37" s="156">
        <f t="shared" si="0"/>
        <v>7.75</v>
      </c>
    </row>
    <row r="38" spans="1:18" x14ac:dyDescent="0.2">
      <c r="A38" s="110" t="s">
        <v>32</v>
      </c>
      <c r="B38" s="111"/>
      <c r="C38" s="112" t="s">
        <v>50</v>
      </c>
      <c r="D38" s="120">
        <v>4</v>
      </c>
      <c r="E38" s="121">
        <v>5.5</v>
      </c>
      <c r="F38" s="115"/>
      <c r="G38" s="116"/>
      <c r="H38" s="115">
        <v>5.6</v>
      </c>
      <c r="I38" s="116">
        <v>5.8</v>
      </c>
      <c r="J38" s="115"/>
      <c r="K38" s="116"/>
      <c r="L38" s="115"/>
      <c r="M38" s="116"/>
      <c r="N38" s="115">
        <v>4</v>
      </c>
      <c r="O38" s="116">
        <v>6</v>
      </c>
      <c r="P38" s="115"/>
      <c r="Q38" s="122"/>
      <c r="R38" s="156">
        <f t="shared" si="0"/>
        <v>5.1499999999999995</v>
      </c>
    </row>
    <row r="39" spans="1:18" x14ac:dyDescent="0.2">
      <c r="A39" s="110" t="s">
        <v>33</v>
      </c>
      <c r="B39" s="111"/>
      <c r="C39" s="112" t="s">
        <v>50</v>
      </c>
      <c r="D39" s="120"/>
      <c r="E39" s="121"/>
      <c r="F39" s="115"/>
      <c r="G39" s="116"/>
      <c r="H39" s="115"/>
      <c r="I39" s="116"/>
      <c r="J39" s="115"/>
      <c r="K39" s="116"/>
      <c r="L39" s="115"/>
      <c r="M39" s="116"/>
      <c r="N39" s="115">
        <v>9</v>
      </c>
      <c r="O39" s="116">
        <v>10</v>
      </c>
      <c r="P39" s="115"/>
      <c r="Q39" s="122"/>
      <c r="R39" s="156">
        <f t="shared" si="0"/>
        <v>9.5</v>
      </c>
    </row>
    <row r="40" spans="1:18" ht="15" thickBot="1" x14ac:dyDescent="0.25">
      <c r="A40" s="125" t="s">
        <v>34</v>
      </c>
      <c r="B40" s="126"/>
      <c r="C40" s="127" t="s">
        <v>50</v>
      </c>
      <c r="D40" s="128">
        <v>4</v>
      </c>
      <c r="E40" s="129">
        <v>5.5</v>
      </c>
      <c r="F40" s="130"/>
      <c r="G40" s="131"/>
      <c r="H40" s="130"/>
      <c r="I40" s="131"/>
      <c r="J40" s="130"/>
      <c r="K40" s="131"/>
      <c r="L40" s="130"/>
      <c r="M40" s="131"/>
      <c r="N40" s="130">
        <v>9</v>
      </c>
      <c r="O40" s="131">
        <v>10</v>
      </c>
      <c r="P40" s="130"/>
      <c r="Q40" s="132"/>
      <c r="R40" s="156">
        <f t="shared" si="0"/>
        <v>7.125</v>
      </c>
    </row>
  </sheetData>
  <pageMargins left="0.75" right="0.71" top="1" bottom="1" header="0.5" footer="0.5"/>
  <pageSetup paperSize="9" scale="71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6"/>
  <sheetViews>
    <sheetView showGridLines="0" showZeros="0" tabSelected="1" zoomScale="118" zoomScaleNormal="118" workbookViewId="0">
      <selection activeCell="T8" sqref="T8"/>
    </sheetView>
  </sheetViews>
  <sheetFormatPr defaultRowHeight="14.25" x14ac:dyDescent="0.2"/>
  <cols>
    <col min="1" max="1" width="19.5703125" style="83" bestFit="1" customWidth="1"/>
    <col min="2" max="2" width="13.140625" style="84" customWidth="1"/>
    <col min="3" max="3" width="6.5703125" style="83" customWidth="1"/>
    <col min="4" max="17" width="9.7109375" style="83" customWidth="1"/>
    <col min="18" max="18" width="10.28515625" style="85" bestFit="1" customWidth="1"/>
    <col min="19" max="16384" width="9.140625" style="85"/>
  </cols>
  <sheetData>
    <row r="2" spans="1:18" ht="15" thickBot="1" x14ac:dyDescent="0.25"/>
    <row r="3" spans="1:18" ht="15.75" thickBot="1" x14ac:dyDescent="0.3">
      <c r="A3" s="86" t="s">
        <v>96</v>
      </c>
      <c r="B3" s="87"/>
      <c r="C3" s="88"/>
      <c r="D3" s="89" t="s">
        <v>97</v>
      </c>
      <c r="E3" s="90"/>
      <c r="F3" s="91" t="s">
        <v>98</v>
      </c>
      <c r="G3" s="90"/>
      <c r="H3" s="90" t="s">
        <v>99</v>
      </c>
      <c r="I3" s="90"/>
      <c r="J3" s="91" t="s">
        <v>100</v>
      </c>
      <c r="K3" s="90"/>
      <c r="L3" s="90" t="s">
        <v>101</v>
      </c>
      <c r="M3" s="90"/>
      <c r="N3" s="91" t="s">
        <v>102</v>
      </c>
      <c r="O3" s="90"/>
      <c r="P3" s="90" t="s">
        <v>103</v>
      </c>
      <c r="Q3" s="92"/>
    </row>
    <row r="4" spans="1:18" ht="15" x14ac:dyDescent="0.25">
      <c r="A4" s="93" t="s">
        <v>104</v>
      </c>
      <c r="B4" s="94"/>
      <c r="C4" s="95"/>
      <c r="D4" s="96">
        <v>42950</v>
      </c>
      <c r="E4" s="96"/>
      <c r="F4" s="96">
        <v>42950</v>
      </c>
      <c r="G4" s="96"/>
      <c r="H4" s="96">
        <v>42948</v>
      </c>
      <c r="I4" s="96"/>
      <c r="J4" s="96">
        <v>42950</v>
      </c>
      <c r="K4" s="96"/>
      <c r="L4" s="96">
        <v>42949</v>
      </c>
      <c r="M4" s="96"/>
      <c r="N4" s="96">
        <v>42947</v>
      </c>
      <c r="O4" s="96"/>
      <c r="P4" s="96">
        <v>42949</v>
      </c>
      <c r="Q4" s="97"/>
    </row>
    <row r="5" spans="1:18" ht="15.75" thickBot="1" x14ac:dyDescent="0.3">
      <c r="A5" s="133" t="s">
        <v>105</v>
      </c>
      <c r="B5" s="134" t="s">
        <v>109</v>
      </c>
      <c r="C5" s="135" t="s">
        <v>3</v>
      </c>
      <c r="D5" s="136" t="s">
        <v>8</v>
      </c>
      <c r="E5" s="137" t="s">
        <v>9</v>
      </c>
      <c r="F5" s="138" t="s">
        <v>8</v>
      </c>
      <c r="G5" s="137" t="s">
        <v>9</v>
      </c>
      <c r="H5" s="138" t="s">
        <v>8</v>
      </c>
      <c r="I5" s="137" t="s">
        <v>9</v>
      </c>
      <c r="J5" s="138" t="s">
        <v>8</v>
      </c>
      <c r="K5" s="137" t="s">
        <v>9</v>
      </c>
      <c r="L5" s="138" t="s">
        <v>8</v>
      </c>
      <c r="M5" s="137" t="s">
        <v>9</v>
      </c>
      <c r="N5" s="138" t="s">
        <v>8</v>
      </c>
      <c r="O5" s="137" t="s">
        <v>9</v>
      </c>
      <c r="P5" s="138" t="s">
        <v>8</v>
      </c>
      <c r="Q5" s="139" t="s">
        <v>9</v>
      </c>
    </row>
    <row r="6" spans="1:18" ht="15" thickBot="1" x14ac:dyDescent="0.25">
      <c r="A6" s="105" t="s">
        <v>106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9"/>
    </row>
    <row r="7" spans="1:18" x14ac:dyDescent="0.2">
      <c r="A7" s="110" t="s">
        <v>110</v>
      </c>
      <c r="B7" s="111"/>
      <c r="C7" s="112" t="s">
        <v>50</v>
      </c>
      <c r="D7" s="120"/>
      <c r="E7" s="121"/>
      <c r="F7" s="115"/>
      <c r="G7" s="116"/>
      <c r="H7" s="115">
        <v>7</v>
      </c>
      <c r="I7" s="116">
        <v>7</v>
      </c>
      <c r="J7" s="115"/>
      <c r="K7" s="116"/>
      <c r="L7" s="115"/>
      <c r="M7" s="116"/>
      <c r="N7" s="115">
        <v>8</v>
      </c>
      <c r="O7" s="116">
        <v>9</v>
      </c>
      <c r="P7" s="115"/>
      <c r="Q7" s="122"/>
      <c r="R7" s="156">
        <f>AVERAGE(D7:Q7)</f>
        <v>7.75</v>
      </c>
    </row>
    <row r="8" spans="1:18" x14ac:dyDescent="0.2">
      <c r="A8" s="110" t="s">
        <v>85</v>
      </c>
      <c r="B8" s="111"/>
      <c r="C8" s="112" t="s">
        <v>21</v>
      </c>
      <c r="D8" s="120"/>
      <c r="E8" s="121"/>
      <c r="F8" s="115"/>
      <c r="G8" s="116"/>
      <c r="H8" s="115"/>
      <c r="I8" s="116"/>
      <c r="J8" s="115"/>
      <c r="K8" s="116"/>
      <c r="L8" s="115"/>
      <c r="M8" s="116"/>
      <c r="N8" s="115"/>
      <c r="O8" s="116"/>
      <c r="P8" s="115">
        <v>6</v>
      </c>
      <c r="Q8" s="122">
        <v>8</v>
      </c>
      <c r="R8" s="156">
        <f t="shared" ref="R8:R46" si="0">AVERAGE(D8:Q8)</f>
        <v>7</v>
      </c>
    </row>
    <row r="9" spans="1:18" x14ac:dyDescent="0.2">
      <c r="A9" s="110" t="s">
        <v>47</v>
      </c>
      <c r="B9" s="111"/>
      <c r="C9" s="112" t="s">
        <v>50</v>
      </c>
      <c r="D9" s="120"/>
      <c r="E9" s="121"/>
      <c r="F9" s="115">
        <v>1.3</v>
      </c>
      <c r="G9" s="116">
        <v>2.5</v>
      </c>
      <c r="H9" s="115"/>
      <c r="I9" s="116"/>
      <c r="J9" s="115"/>
      <c r="K9" s="116"/>
      <c r="L9" s="115">
        <v>2</v>
      </c>
      <c r="M9" s="116">
        <v>3</v>
      </c>
      <c r="N9" s="115"/>
      <c r="O9" s="116"/>
      <c r="P9" s="115"/>
      <c r="Q9" s="122"/>
      <c r="R9" s="156">
        <f t="shared" si="0"/>
        <v>2.2000000000000002</v>
      </c>
    </row>
    <row r="10" spans="1:18" x14ac:dyDescent="0.2">
      <c r="A10" s="110" t="s">
        <v>48</v>
      </c>
      <c r="B10" s="111"/>
      <c r="C10" s="112" t="s">
        <v>50</v>
      </c>
      <c r="D10" s="120"/>
      <c r="E10" s="121"/>
      <c r="F10" s="115"/>
      <c r="G10" s="116"/>
      <c r="H10" s="115">
        <v>16</v>
      </c>
      <c r="I10" s="116">
        <v>16</v>
      </c>
      <c r="J10" s="115">
        <v>20</v>
      </c>
      <c r="K10" s="116">
        <v>25</v>
      </c>
      <c r="L10" s="115">
        <v>19</v>
      </c>
      <c r="M10" s="116">
        <v>20</v>
      </c>
      <c r="N10" s="115">
        <v>15</v>
      </c>
      <c r="O10" s="116">
        <v>16</v>
      </c>
      <c r="P10" s="115"/>
      <c r="Q10" s="122"/>
      <c r="R10" s="156">
        <f t="shared" si="0"/>
        <v>18.375</v>
      </c>
    </row>
    <row r="11" spans="1:18" x14ac:dyDescent="0.2">
      <c r="A11" s="110" t="s">
        <v>49</v>
      </c>
      <c r="B11" s="140"/>
      <c r="C11" s="112" t="s">
        <v>50</v>
      </c>
      <c r="D11" s="120"/>
      <c r="E11" s="121"/>
      <c r="F11" s="115"/>
      <c r="G11" s="116"/>
      <c r="H11" s="115"/>
      <c r="I11" s="116"/>
      <c r="J11" s="115"/>
      <c r="K11" s="116"/>
      <c r="L11" s="115">
        <v>5</v>
      </c>
      <c r="M11" s="116">
        <v>5.4</v>
      </c>
      <c r="N11" s="115">
        <v>4.5</v>
      </c>
      <c r="O11" s="116">
        <v>5</v>
      </c>
      <c r="P11" s="115"/>
      <c r="Q11" s="122"/>
      <c r="R11" s="156">
        <f t="shared" si="0"/>
        <v>4.9749999999999996</v>
      </c>
    </row>
    <row r="12" spans="1:18" ht="15" x14ac:dyDescent="0.25">
      <c r="A12" s="141" t="s">
        <v>51</v>
      </c>
      <c r="B12" s="111"/>
      <c r="C12" s="142"/>
      <c r="D12" s="143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5"/>
      <c r="R12" s="156">
        <f>AVERAGE(D13:Q23)</f>
        <v>2.1394736842105258</v>
      </c>
    </row>
    <row r="13" spans="1:18" x14ac:dyDescent="0.2">
      <c r="A13" s="146"/>
      <c r="B13" s="111" t="s">
        <v>54</v>
      </c>
      <c r="C13" s="147" t="s">
        <v>50</v>
      </c>
      <c r="D13" s="143"/>
      <c r="E13" s="144"/>
      <c r="F13" s="144"/>
      <c r="G13" s="144"/>
      <c r="H13" s="144"/>
      <c r="I13" s="144"/>
      <c r="J13" s="144">
        <v>1.3333333333333333</v>
      </c>
      <c r="K13" s="144">
        <v>2.3333333333333335</v>
      </c>
      <c r="L13" s="144"/>
      <c r="M13" s="144"/>
      <c r="N13" s="144"/>
      <c r="O13" s="144"/>
      <c r="P13" s="144"/>
      <c r="Q13" s="145"/>
      <c r="R13" s="156">
        <f t="shared" si="0"/>
        <v>1.8333333333333335</v>
      </c>
    </row>
    <row r="14" spans="1:18" x14ac:dyDescent="0.2">
      <c r="A14" s="146"/>
      <c r="B14" s="111" t="s">
        <v>111</v>
      </c>
      <c r="C14" s="148" t="s">
        <v>50</v>
      </c>
      <c r="D14" s="143">
        <v>1.75</v>
      </c>
      <c r="E14" s="144">
        <v>2.75</v>
      </c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5"/>
      <c r="R14" s="156">
        <f t="shared" si="0"/>
        <v>2.25</v>
      </c>
    </row>
    <row r="15" spans="1:18" x14ac:dyDescent="0.2">
      <c r="A15" s="146"/>
      <c r="B15" s="111" t="s">
        <v>59</v>
      </c>
      <c r="C15" s="149" t="s">
        <v>50</v>
      </c>
      <c r="D15" s="143">
        <v>1.5</v>
      </c>
      <c r="E15" s="144">
        <v>2.5</v>
      </c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5"/>
      <c r="R15" s="156">
        <f t="shared" si="0"/>
        <v>2</v>
      </c>
    </row>
    <row r="16" spans="1:18" x14ac:dyDescent="0.2">
      <c r="A16" s="146"/>
      <c r="B16" s="111" t="s">
        <v>60</v>
      </c>
      <c r="C16" s="149" t="s">
        <v>50</v>
      </c>
      <c r="D16" s="143">
        <v>1.5</v>
      </c>
      <c r="E16" s="144">
        <v>2.5</v>
      </c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5"/>
      <c r="R16" s="156">
        <f t="shared" si="0"/>
        <v>2</v>
      </c>
    </row>
    <row r="17" spans="1:18" ht="15.75" x14ac:dyDescent="0.25">
      <c r="A17" s="150"/>
      <c r="B17" s="111" t="s">
        <v>61</v>
      </c>
      <c r="C17" s="149" t="s">
        <v>50</v>
      </c>
      <c r="D17" s="143"/>
      <c r="E17" s="144"/>
      <c r="F17" s="144"/>
      <c r="G17" s="144"/>
      <c r="H17" s="144"/>
      <c r="I17" s="144"/>
      <c r="J17" s="144">
        <v>1</v>
      </c>
      <c r="K17" s="144">
        <v>2</v>
      </c>
      <c r="L17" s="144"/>
      <c r="M17" s="144"/>
      <c r="N17" s="144"/>
      <c r="O17" s="144"/>
      <c r="P17" s="144"/>
      <c r="Q17" s="145"/>
      <c r="R17" s="156">
        <f t="shared" si="0"/>
        <v>1.5</v>
      </c>
    </row>
    <row r="18" spans="1:18" ht="15.75" x14ac:dyDescent="0.25">
      <c r="A18" s="150"/>
      <c r="B18" s="111" t="s">
        <v>62</v>
      </c>
      <c r="C18" s="149" t="s">
        <v>50</v>
      </c>
      <c r="D18" s="143">
        <v>1.65</v>
      </c>
      <c r="E18" s="144">
        <v>2</v>
      </c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5"/>
      <c r="R18" s="156">
        <f t="shared" si="0"/>
        <v>1.825</v>
      </c>
    </row>
    <row r="19" spans="1:18" ht="15.75" x14ac:dyDescent="0.25">
      <c r="A19" s="150"/>
      <c r="B19" s="111" t="s">
        <v>112</v>
      </c>
      <c r="C19" s="149" t="s">
        <v>50</v>
      </c>
      <c r="D19" s="143"/>
      <c r="E19" s="144"/>
      <c r="F19" s="144"/>
      <c r="G19" s="144"/>
      <c r="H19" s="144"/>
      <c r="I19" s="144"/>
      <c r="J19" s="144">
        <v>1.3333333333333333</v>
      </c>
      <c r="K19" s="144">
        <v>2.3333333333333335</v>
      </c>
      <c r="L19" s="144"/>
      <c r="M19" s="144"/>
      <c r="N19" s="144"/>
      <c r="O19" s="144"/>
      <c r="P19" s="144"/>
      <c r="Q19" s="145"/>
      <c r="R19" s="156">
        <f t="shared" si="0"/>
        <v>1.8333333333333335</v>
      </c>
    </row>
    <row r="20" spans="1:18" x14ac:dyDescent="0.2">
      <c r="A20" s="146"/>
      <c r="B20" s="111" t="s">
        <v>63</v>
      </c>
      <c r="C20" s="149" t="s">
        <v>50</v>
      </c>
      <c r="D20" s="143">
        <v>1.5</v>
      </c>
      <c r="E20" s="144">
        <v>2.5</v>
      </c>
      <c r="F20" s="144">
        <v>2.3333333333333335</v>
      </c>
      <c r="G20" s="144">
        <v>2.3333333333333335</v>
      </c>
      <c r="H20" s="144"/>
      <c r="I20" s="144"/>
      <c r="J20" s="144">
        <v>1.3333333333333333</v>
      </c>
      <c r="K20" s="144">
        <v>2.3333333333333335</v>
      </c>
      <c r="L20" s="144"/>
      <c r="M20" s="144"/>
      <c r="N20" s="144"/>
      <c r="O20" s="144"/>
      <c r="P20" s="144"/>
      <c r="Q20" s="145"/>
      <c r="R20" s="156">
        <f t="shared" si="0"/>
        <v>2.0555555555555558</v>
      </c>
    </row>
    <row r="21" spans="1:18" x14ac:dyDescent="0.2">
      <c r="A21" s="146"/>
      <c r="B21" s="111" t="s">
        <v>64</v>
      </c>
      <c r="C21" s="149" t="s">
        <v>50</v>
      </c>
      <c r="D21" s="143"/>
      <c r="E21" s="144"/>
      <c r="F21" s="144">
        <v>2.8</v>
      </c>
      <c r="G21" s="144">
        <v>2.8</v>
      </c>
      <c r="H21" s="144"/>
      <c r="I21" s="144"/>
      <c r="J21" s="144">
        <v>1.6666666666666667</v>
      </c>
      <c r="K21" s="144">
        <v>2.6666666666666665</v>
      </c>
      <c r="L21" s="144"/>
      <c r="M21" s="144"/>
      <c r="N21" s="144"/>
      <c r="O21" s="144"/>
      <c r="P21" s="144"/>
      <c r="Q21" s="145"/>
      <c r="R21" s="156">
        <f t="shared" si="0"/>
        <v>2.4833333333333334</v>
      </c>
    </row>
    <row r="22" spans="1:18" x14ac:dyDescent="0.2">
      <c r="A22" s="146"/>
      <c r="B22" s="111" t="s">
        <v>113</v>
      </c>
      <c r="C22" s="149" t="s">
        <v>50</v>
      </c>
      <c r="D22" s="143">
        <v>2</v>
      </c>
      <c r="E22" s="144">
        <v>3</v>
      </c>
      <c r="F22" s="144"/>
      <c r="G22" s="144"/>
      <c r="H22" s="144"/>
      <c r="I22" s="144"/>
      <c r="J22" s="144"/>
      <c r="K22" s="144"/>
      <c r="L22" s="144">
        <v>2.6666666666666665</v>
      </c>
      <c r="M22" s="144">
        <v>3</v>
      </c>
      <c r="N22" s="144"/>
      <c r="O22" s="144"/>
      <c r="P22" s="144"/>
      <c r="Q22" s="145"/>
      <c r="R22" s="156">
        <f t="shared" si="0"/>
        <v>2.6666666666666665</v>
      </c>
    </row>
    <row r="23" spans="1:18" x14ac:dyDescent="0.2">
      <c r="A23" s="110"/>
      <c r="B23" s="111" t="s">
        <v>68</v>
      </c>
      <c r="C23" s="149" t="s">
        <v>50</v>
      </c>
      <c r="D23" s="143">
        <v>1.85</v>
      </c>
      <c r="E23" s="144">
        <v>2.5</v>
      </c>
      <c r="F23" s="144">
        <v>2.3333333333333335</v>
      </c>
      <c r="G23" s="144">
        <v>2.3333333333333335</v>
      </c>
      <c r="H23" s="144">
        <v>2</v>
      </c>
      <c r="I23" s="144">
        <v>2</v>
      </c>
      <c r="J23" s="144">
        <v>1.3333333333333333</v>
      </c>
      <c r="K23" s="144">
        <v>2.3333333333333335</v>
      </c>
      <c r="L23" s="144">
        <v>2.5333333333333332</v>
      </c>
      <c r="M23" s="144">
        <v>2.6666666666666665</v>
      </c>
      <c r="N23" s="144"/>
      <c r="O23" s="144"/>
      <c r="P23" s="144"/>
      <c r="Q23" s="145"/>
      <c r="R23" s="156">
        <f t="shared" si="0"/>
        <v>2.1883333333333335</v>
      </c>
    </row>
    <row r="24" spans="1:18" ht="15" x14ac:dyDescent="0.25">
      <c r="A24" s="151" t="s">
        <v>74</v>
      </c>
      <c r="B24" s="152"/>
      <c r="C24" s="149" t="s">
        <v>50</v>
      </c>
      <c r="D24" s="143">
        <v>16</v>
      </c>
      <c r="E24" s="144">
        <v>18</v>
      </c>
      <c r="F24" s="144"/>
      <c r="G24" s="144"/>
      <c r="H24" s="144">
        <v>8</v>
      </c>
      <c r="I24" s="144">
        <v>9</v>
      </c>
      <c r="J24" s="144">
        <v>10</v>
      </c>
      <c r="K24" s="144">
        <v>12</v>
      </c>
      <c r="L24" s="144">
        <v>16</v>
      </c>
      <c r="M24" s="144">
        <v>20</v>
      </c>
      <c r="N24" s="144">
        <v>12</v>
      </c>
      <c r="O24" s="144">
        <v>12.5</v>
      </c>
      <c r="P24" s="144">
        <v>14</v>
      </c>
      <c r="Q24" s="145">
        <v>18</v>
      </c>
      <c r="R24" s="156">
        <f t="shared" si="0"/>
        <v>13.791666666666666</v>
      </c>
    </row>
    <row r="25" spans="1:18" x14ac:dyDescent="0.2">
      <c r="A25" s="153" t="s">
        <v>75</v>
      </c>
      <c r="B25" s="154"/>
      <c r="C25" s="155" t="s">
        <v>50</v>
      </c>
      <c r="D25" s="143">
        <v>3</v>
      </c>
      <c r="E25" s="144">
        <v>6</v>
      </c>
      <c r="F25" s="144">
        <v>2.5</v>
      </c>
      <c r="G25" s="144">
        <v>4</v>
      </c>
      <c r="H25" s="144"/>
      <c r="I25" s="144"/>
      <c r="J25" s="144"/>
      <c r="K25" s="144"/>
      <c r="L25" s="144">
        <v>3</v>
      </c>
      <c r="M25" s="144">
        <v>4</v>
      </c>
      <c r="N25" s="144">
        <v>7</v>
      </c>
      <c r="O25" s="144">
        <v>9</v>
      </c>
      <c r="P25" s="144"/>
      <c r="Q25" s="145"/>
      <c r="R25" s="156">
        <f t="shared" si="0"/>
        <v>4.8125</v>
      </c>
    </row>
    <row r="26" spans="1:18" x14ac:dyDescent="0.2">
      <c r="A26" s="110" t="s">
        <v>93</v>
      </c>
      <c r="B26" s="154"/>
      <c r="C26" s="155" t="s">
        <v>50</v>
      </c>
      <c r="D26" s="143"/>
      <c r="E26" s="144"/>
      <c r="F26" s="144">
        <v>2</v>
      </c>
      <c r="G26" s="144">
        <v>4</v>
      </c>
      <c r="H26" s="144"/>
      <c r="I26" s="144"/>
      <c r="J26" s="144"/>
      <c r="K26" s="144"/>
      <c r="L26" s="144"/>
      <c r="M26" s="144"/>
      <c r="N26" s="144"/>
      <c r="O26" s="144"/>
      <c r="P26" s="144"/>
      <c r="Q26" s="145"/>
      <c r="R26" s="156">
        <f t="shared" si="0"/>
        <v>3</v>
      </c>
    </row>
    <row r="27" spans="1:18" x14ac:dyDescent="0.2">
      <c r="A27" s="151" t="s">
        <v>79</v>
      </c>
      <c r="B27" s="154"/>
      <c r="C27" s="155" t="s">
        <v>50</v>
      </c>
      <c r="D27" s="143"/>
      <c r="E27" s="144"/>
      <c r="F27" s="144"/>
      <c r="G27" s="144"/>
      <c r="H27" s="144">
        <v>4</v>
      </c>
      <c r="I27" s="144">
        <v>4.5</v>
      </c>
      <c r="J27" s="144">
        <v>1.5</v>
      </c>
      <c r="K27" s="144">
        <v>3</v>
      </c>
      <c r="L27" s="144">
        <v>6</v>
      </c>
      <c r="M27" s="144">
        <v>8</v>
      </c>
      <c r="N27" s="144"/>
      <c r="O27" s="144"/>
      <c r="P27" s="144"/>
      <c r="Q27" s="145"/>
      <c r="R27" s="156">
        <f t="shared" si="0"/>
        <v>4.5</v>
      </c>
    </row>
    <row r="28" spans="1:18" x14ac:dyDescent="0.2">
      <c r="A28" s="110" t="s">
        <v>78</v>
      </c>
      <c r="B28" s="154"/>
      <c r="C28" s="155" t="s">
        <v>50</v>
      </c>
      <c r="D28" s="143">
        <v>7</v>
      </c>
      <c r="E28" s="144">
        <v>8</v>
      </c>
      <c r="F28" s="144"/>
      <c r="G28" s="144"/>
      <c r="H28" s="144">
        <v>4</v>
      </c>
      <c r="I28" s="144">
        <v>4.5</v>
      </c>
      <c r="J28" s="144"/>
      <c r="K28" s="144"/>
      <c r="L28" s="144">
        <v>5</v>
      </c>
      <c r="M28" s="144">
        <v>8</v>
      </c>
      <c r="N28" s="144"/>
      <c r="O28" s="144"/>
      <c r="P28" s="144">
        <v>4</v>
      </c>
      <c r="Q28" s="145">
        <v>6</v>
      </c>
      <c r="R28" s="156">
        <f t="shared" si="0"/>
        <v>5.8125</v>
      </c>
    </row>
    <row r="29" spans="1:18" x14ac:dyDescent="0.2">
      <c r="A29" s="110" t="s">
        <v>76</v>
      </c>
      <c r="B29" s="154"/>
      <c r="C29" s="155" t="s">
        <v>50</v>
      </c>
      <c r="D29" s="143">
        <v>3</v>
      </c>
      <c r="E29" s="144">
        <v>5</v>
      </c>
      <c r="F29" s="144"/>
      <c r="G29" s="144"/>
      <c r="H29" s="144">
        <v>5</v>
      </c>
      <c r="I29" s="144">
        <v>7</v>
      </c>
      <c r="J29" s="144"/>
      <c r="K29" s="144"/>
      <c r="L29" s="144">
        <v>2</v>
      </c>
      <c r="M29" s="144">
        <v>3</v>
      </c>
      <c r="N29" s="144">
        <v>5</v>
      </c>
      <c r="O29" s="144">
        <v>7</v>
      </c>
      <c r="P29" s="144">
        <v>4.5</v>
      </c>
      <c r="Q29" s="145">
        <v>5</v>
      </c>
      <c r="R29" s="156">
        <f t="shared" si="0"/>
        <v>4.6500000000000004</v>
      </c>
    </row>
    <row r="30" spans="1:18" x14ac:dyDescent="0.2">
      <c r="A30" s="110" t="s">
        <v>77</v>
      </c>
      <c r="B30" s="154"/>
      <c r="C30" s="155" t="s">
        <v>50</v>
      </c>
      <c r="D30" s="143">
        <v>7</v>
      </c>
      <c r="E30" s="144">
        <v>11</v>
      </c>
      <c r="F30" s="144"/>
      <c r="G30" s="144"/>
      <c r="H30" s="144">
        <v>10</v>
      </c>
      <c r="I30" s="144">
        <v>10</v>
      </c>
      <c r="J30" s="144">
        <v>9</v>
      </c>
      <c r="K30" s="144">
        <v>11</v>
      </c>
      <c r="L30" s="144">
        <v>9</v>
      </c>
      <c r="M30" s="144">
        <v>12</v>
      </c>
      <c r="N30" s="144">
        <v>11</v>
      </c>
      <c r="O30" s="144">
        <v>11.5</v>
      </c>
      <c r="P30" s="144">
        <v>8</v>
      </c>
      <c r="Q30" s="145">
        <v>11</v>
      </c>
      <c r="R30" s="156">
        <f t="shared" si="0"/>
        <v>10.041666666666666</v>
      </c>
    </row>
    <row r="31" spans="1:18" ht="15" thickBot="1" x14ac:dyDescent="0.25">
      <c r="A31" s="110" t="s">
        <v>80</v>
      </c>
      <c r="B31" s="154"/>
      <c r="C31" s="155" t="s">
        <v>50</v>
      </c>
      <c r="D31" s="143">
        <v>11</v>
      </c>
      <c r="E31" s="144">
        <v>14</v>
      </c>
      <c r="F31" s="144">
        <v>7</v>
      </c>
      <c r="G31" s="144">
        <v>8</v>
      </c>
      <c r="H31" s="144">
        <v>6.6</v>
      </c>
      <c r="I31" s="144">
        <v>9</v>
      </c>
      <c r="J31" s="144">
        <v>9</v>
      </c>
      <c r="K31" s="144">
        <v>12</v>
      </c>
      <c r="L31" s="144">
        <v>10</v>
      </c>
      <c r="M31" s="144">
        <v>11</v>
      </c>
      <c r="N31" s="144">
        <v>6</v>
      </c>
      <c r="O31" s="144">
        <v>8</v>
      </c>
      <c r="P31" s="144"/>
      <c r="Q31" s="145"/>
      <c r="R31" s="156">
        <f t="shared" si="0"/>
        <v>9.2999999999999989</v>
      </c>
    </row>
    <row r="32" spans="1:18" ht="15" thickBot="1" x14ac:dyDescent="0.25">
      <c r="A32" s="123" t="s">
        <v>108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24"/>
      <c r="R32" s="156" t="e">
        <f t="shared" si="0"/>
        <v>#DIV/0!</v>
      </c>
    </row>
    <row r="33" spans="1:18" x14ac:dyDescent="0.2">
      <c r="A33" s="110" t="s">
        <v>85</v>
      </c>
      <c r="B33" s="111"/>
      <c r="C33" s="112" t="s">
        <v>21</v>
      </c>
      <c r="D33" s="120">
        <v>3.5</v>
      </c>
      <c r="E33" s="121">
        <v>4</v>
      </c>
      <c r="F33" s="115">
        <v>5</v>
      </c>
      <c r="G33" s="116">
        <v>5</v>
      </c>
      <c r="H33" s="115">
        <v>4.5</v>
      </c>
      <c r="I33" s="116">
        <v>5</v>
      </c>
      <c r="J33" s="115">
        <v>5</v>
      </c>
      <c r="K33" s="116">
        <v>10</v>
      </c>
      <c r="L33" s="115">
        <v>5</v>
      </c>
      <c r="M33" s="116">
        <v>9</v>
      </c>
      <c r="N33" s="115">
        <v>4.8</v>
      </c>
      <c r="O33" s="116">
        <v>5</v>
      </c>
      <c r="P33" s="115"/>
      <c r="Q33" s="122"/>
      <c r="R33" s="156">
        <f t="shared" si="0"/>
        <v>5.4833333333333334</v>
      </c>
    </row>
    <row r="34" spans="1:18" x14ac:dyDescent="0.2">
      <c r="A34" s="110" t="s">
        <v>86</v>
      </c>
      <c r="B34" s="111"/>
      <c r="C34" s="112" t="s">
        <v>50</v>
      </c>
      <c r="D34" s="120">
        <v>0.95</v>
      </c>
      <c r="E34" s="121">
        <v>1.4</v>
      </c>
      <c r="F34" s="115">
        <v>1.2</v>
      </c>
      <c r="G34" s="116">
        <v>1.2</v>
      </c>
      <c r="H34" s="115">
        <v>0.9</v>
      </c>
      <c r="I34" s="116">
        <v>1.3</v>
      </c>
      <c r="J34" s="115">
        <v>1.2</v>
      </c>
      <c r="K34" s="116">
        <v>1.5</v>
      </c>
      <c r="L34" s="115"/>
      <c r="M34" s="116"/>
      <c r="N34" s="115">
        <v>0.8</v>
      </c>
      <c r="O34" s="116">
        <v>1.4</v>
      </c>
      <c r="P34" s="115">
        <v>1.2</v>
      </c>
      <c r="Q34" s="122">
        <v>1.9</v>
      </c>
      <c r="R34" s="156">
        <f t="shared" si="0"/>
        <v>1.2458333333333333</v>
      </c>
    </row>
    <row r="35" spans="1:18" x14ac:dyDescent="0.2">
      <c r="A35" s="110" t="s">
        <v>87</v>
      </c>
      <c r="B35" s="111"/>
      <c r="C35" s="112" t="s">
        <v>50</v>
      </c>
      <c r="D35" s="120">
        <v>2.65</v>
      </c>
      <c r="E35" s="121">
        <v>3.9</v>
      </c>
      <c r="F35" s="115">
        <v>3.1111111111111112</v>
      </c>
      <c r="G35" s="116">
        <v>3.1111111111111112</v>
      </c>
      <c r="H35" s="115">
        <v>2.9</v>
      </c>
      <c r="I35" s="116">
        <v>4</v>
      </c>
      <c r="J35" s="115">
        <v>3.0555555555555554</v>
      </c>
      <c r="K35" s="116">
        <v>4.4444444444444446</v>
      </c>
      <c r="L35" s="115">
        <v>3.0555555555555554</v>
      </c>
      <c r="M35" s="116">
        <v>4.4444444444444446</v>
      </c>
      <c r="N35" s="115">
        <v>0.15388888888888888</v>
      </c>
      <c r="O35" s="116">
        <v>0.155</v>
      </c>
      <c r="P35" s="115">
        <v>3.6</v>
      </c>
      <c r="Q35" s="122">
        <v>4.8</v>
      </c>
      <c r="R35" s="156">
        <f t="shared" si="0"/>
        <v>3.0986507936507937</v>
      </c>
    </row>
    <row r="36" spans="1:18" x14ac:dyDescent="0.2">
      <c r="A36" s="110" t="s">
        <v>47</v>
      </c>
      <c r="B36" s="111"/>
      <c r="C36" s="112" t="s">
        <v>50</v>
      </c>
      <c r="D36" s="120">
        <v>2.8</v>
      </c>
      <c r="E36" s="121">
        <v>4</v>
      </c>
      <c r="F36" s="115">
        <v>4</v>
      </c>
      <c r="G36" s="116">
        <v>4</v>
      </c>
      <c r="H36" s="115">
        <v>3</v>
      </c>
      <c r="I36" s="116">
        <v>4.2</v>
      </c>
      <c r="J36" s="115">
        <v>4</v>
      </c>
      <c r="K36" s="116">
        <v>4.5</v>
      </c>
      <c r="L36" s="115">
        <v>4</v>
      </c>
      <c r="M36" s="116">
        <v>4.5</v>
      </c>
      <c r="N36" s="115">
        <v>3.5</v>
      </c>
      <c r="O36" s="116">
        <v>3.8</v>
      </c>
      <c r="P36" s="115">
        <v>1</v>
      </c>
      <c r="Q36" s="122">
        <v>3</v>
      </c>
      <c r="R36" s="156">
        <f t="shared" si="0"/>
        <v>3.5928571428571425</v>
      </c>
    </row>
    <row r="37" spans="1:18" x14ac:dyDescent="0.2">
      <c r="A37" s="110" t="s">
        <v>88</v>
      </c>
      <c r="B37" s="111"/>
      <c r="C37" s="112" t="s">
        <v>50</v>
      </c>
      <c r="D37" s="120">
        <v>6</v>
      </c>
      <c r="E37" s="121">
        <v>9</v>
      </c>
      <c r="F37" s="115">
        <v>6</v>
      </c>
      <c r="G37" s="116">
        <v>6</v>
      </c>
      <c r="H37" s="115">
        <v>5.8</v>
      </c>
      <c r="I37" s="116">
        <v>6.3</v>
      </c>
      <c r="J37" s="115">
        <v>6.666666666666667</v>
      </c>
      <c r="K37" s="116">
        <v>7.2222222222222223</v>
      </c>
      <c r="L37" s="115">
        <v>6.5</v>
      </c>
      <c r="M37" s="116">
        <v>7</v>
      </c>
      <c r="N37" s="115">
        <v>5.5</v>
      </c>
      <c r="O37" s="116">
        <v>6</v>
      </c>
      <c r="P37" s="115"/>
      <c r="Q37" s="122"/>
      <c r="R37" s="156">
        <f t="shared" si="0"/>
        <v>6.4990740740740733</v>
      </c>
    </row>
    <row r="38" spans="1:18" x14ac:dyDescent="0.2">
      <c r="A38" s="110" t="s">
        <v>89</v>
      </c>
      <c r="B38" s="111"/>
      <c r="C38" s="112" t="s">
        <v>50</v>
      </c>
      <c r="D38" s="120">
        <v>5</v>
      </c>
      <c r="E38" s="121">
        <v>7</v>
      </c>
      <c r="F38" s="115"/>
      <c r="G38" s="116"/>
      <c r="H38" s="115"/>
      <c r="I38" s="116"/>
      <c r="J38" s="115">
        <v>6.7857142857142856</v>
      </c>
      <c r="K38" s="116">
        <v>7.1428571428571432</v>
      </c>
      <c r="L38" s="115">
        <v>6.7857142857142856</v>
      </c>
      <c r="M38" s="116">
        <v>7.8571428571428568</v>
      </c>
      <c r="N38" s="115"/>
      <c r="O38" s="116"/>
      <c r="P38" s="115"/>
      <c r="Q38" s="122"/>
      <c r="R38" s="156">
        <f t="shared" si="0"/>
        <v>6.7619047619047619</v>
      </c>
    </row>
    <row r="39" spans="1:18" x14ac:dyDescent="0.2">
      <c r="A39" s="110" t="s">
        <v>49</v>
      </c>
      <c r="B39" s="111"/>
      <c r="C39" s="112" t="s">
        <v>50</v>
      </c>
      <c r="D39" s="120">
        <v>4</v>
      </c>
      <c r="E39" s="121">
        <v>5.5</v>
      </c>
      <c r="F39" s="115"/>
      <c r="G39" s="116"/>
      <c r="H39" s="115"/>
      <c r="I39" s="116"/>
      <c r="J39" s="115">
        <v>4.583333333333333</v>
      </c>
      <c r="K39" s="116">
        <v>5</v>
      </c>
      <c r="L39" s="115">
        <v>6</v>
      </c>
      <c r="M39" s="116">
        <v>6.5</v>
      </c>
      <c r="N39" s="115"/>
      <c r="O39" s="116"/>
      <c r="P39" s="115">
        <v>3.8</v>
      </c>
      <c r="Q39" s="122">
        <v>3.8</v>
      </c>
      <c r="R39" s="156">
        <f t="shared" si="0"/>
        <v>4.8979166666666663</v>
      </c>
    </row>
    <row r="40" spans="1:18" x14ac:dyDescent="0.2">
      <c r="A40" s="110" t="s">
        <v>90</v>
      </c>
      <c r="B40" s="111"/>
      <c r="C40" s="112" t="s">
        <v>50</v>
      </c>
      <c r="D40" s="120">
        <v>4</v>
      </c>
      <c r="E40" s="121">
        <v>6</v>
      </c>
      <c r="F40" s="115"/>
      <c r="G40" s="116"/>
      <c r="H40" s="115"/>
      <c r="I40" s="116"/>
      <c r="J40" s="115"/>
      <c r="K40" s="116"/>
      <c r="L40" s="115">
        <v>4</v>
      </c>
      <c r="M40" s="116">
        <v>6</v>
      </c>
      <c r="N40" s="115"/>
      <c r="O40" s="116"/>
      <c r="P40" s="115"/>
      <c r="Q40" s="122"/>
      <c r="R40" s="156">
        <f t="shared" si="0"/>
        <v>5</v>
      </c>
    </row>
    <row r="41" spans="1:18" x14ac:dyDescent="0.2">
      <c r="A41" s="110" t="s">
        <v>92</v>
      </c>
      <c r="B41" s="111"/>
      <c r="C41" s="112" t="s">
        <v>50</v>
      </c>
      <c r="D41" s="120">
        <v>5.5</v>
      </c>
      <c r="E41" s="121">
        <v>10</v>
      </c>
      <c r="F41" s="115"/>
      <c r="G41" s="116"/>
      <c r="H41" s="115">
        <v>7</v>
      </c>
      <c r="I41" s="116">
        <v>8</v>
      </c>
      <c r="J41" s="115">
        <v>7</v>
      </c>
      <c r="K41" s="116">
        <v>7.5</v>
      </c>
      <c r="L41" s="115"/>
      <c r="M41" s="116"/>
      <c r="N41" s="115">
        <v>7</v>
      </c>
      <c r="O41" s="116">
        <v>7.5</v>
      </c>
      <c r="P41" s="115"/>
      <c r="Q41" s="122"/>
      <c r="R41" s="156">
        <f t="shared" si="0"/>
        <v>7.4375</v>
      </c>
    </row>
    <row r="42" spans="1:18" x14ac:dyDescent="0.2">
      <c r="A42" s="110" t="s">
        <v>75</v>
      </c>
      <c r="B42" s="111"/>
      <c r="C42" s="112" t="s">
        <v>50</v>
      </c>
      <c r="D42" s="120">
        <v>5</v>
      </c>
      <c r="E42" s="121">
        <v>7</v>
      </c>
      <c r="F42" s="115">
        <v>7.5</v>
      </c>
      <c r="G42" s="116">
        <v>7.5</v>
      </c>
      <c r="H42" s="115">
        <v>5</v>
      </c>
      <c r="I42" s="116">
        <v>8</v>
      </c>
      <c r="J42" s="115">
        <v>6</v>
      </c>
      <c r="K42" s="116">
        <v>7</v>
      </c>
      <c r="L42" s="115">
        <v>7</v>
      </c>
      <c r="M42" s="116">
        <v>7.6</v>
      </c>
      <c r="N42" s="115"/>
      <c r="O42" s="116"/>
      <c r="P42" s="115"/>
      <c r="Q42" s="122"/>
      <c r="R42" s="156">
        <f t="shared" si="0"/>
        <v>6.76</v>
      </c>
    </row>
    <row r="43" spans="1:18" x14ac:dyDescent="0.2">
      <c r="A43" s="110" t="s">
        <v>93</v>
      </c>
      <c r="B43" s="111"/>
      <c r="C43" s="112" t="s">
        <v>50</v>
      </c>
      <c r="D43" s="120">
        <v>2.85</v>
      </c>
      <c r="E43" s="121">
        <v>4</v>
      </c>
      <c r="F43" s="115"/>
      <c r="G43" s="116"/>
      <c r="H43" s="115">
        <v>3</v>
      </c>
      <c r="I43" s="116">
        <v>4.4000000000000004</v>
      </c>
      <c r="J43" s="115">
        <v>4</v>
      </c>
      <c r="K43" s="116">
        <v>4.5</v>
      </c>
      <c r="L43" s="115">
        <v>4.5</v>
      </c>
      <c r="M43" s="116">
        <v>4.5999999999999996</v>
      </c>
      <c r="N43" s="115">
        <v>3.5</v>
      </c>
      <c r="O43" s="116">
        <v>3.8</v>
      </c>
      <c r="P43" s="115">
        <v>3.5</v>
      </c>
      <c r="Q43" s="122">
        <v>3.8</v>
      </c>
      <c r="R43" s="156">
        <f t="shared" si="0"/>
        <v>3.8708333333333331</v>
      </c>
    </row>
    <row r="44" spans="1:18" x14ac:dyDescent="0.2">
      <c r="A44" s="110" t="s">
        <v>94</v>
      </c>
      <c r="B44" s="111"/>
      <c r="C44" s="112" t="s">
        <v>50</v>
      </c>
      <c r="D44" s="120">
        <v>4.75</v>
      </c>
      <c r="E44" s="121">
        <v>6</v>
      </c>
      <c r="F44" s="115"/>
      <c r="G44" s="116"/>
      <c r="H44" s="115">
        <v>5</v>
      </c>
      <c r="I44" s="116">
        <v>6</v>
      </c>
      <c r="J44" s="115">
        <v>4.5</v>
      </c>
      <c r="K44" s="116">
        <v>6</v>
      </c>
      <c r="L44" s="115">
        <v>5</v>
      </c>
      <c r="M44" s="116">
        <v>5.7</v>
      </c>
      <c r="N44" s="115">
        <v>4.5</v>
      </c>
      <c r="O44" s="116">
        <v>5.5</v>
      </c>
      <c r="P44" s="115"/>
      <c r="Q44" s="122"/>
      <c r="R44" s="156">
        <f t="shared" si="0"/>
        <v>5.2949999999999999</v>
      </c>
    </row>
    <row r="45" spans="1:18" x14ac:dyDescent="0.2">
      <c r="A45" s="110" t="s">
        <v>76</v>
      </c>
      <c r="B45" s="111"/>
      <c r="C45" s="112" t="s">
        <v>50</v>
      </c>
      <c r="D45" s="120">
        <v>3.3</v>
      </c>
      <c r="E45" s="121">
        <v>5</v>
      </c>
      <c r="F45" s="115"/>
      <c r="G45" s="116"/>
      <c r="H45" s="115"/>
      <c r="I45" s="116"/>
      <c r="J45" s="115">
        <v>4.5</v>
      </c>
      <c r="K45" s="116">
        <v>5</v>
      </c>
      <c r="L45" s="115">
        <v>6</v>
      </c>
      <c r="M45" s="116">
        <v>6.5</v>
      </c>
      <c r="N45" s="115"/>
      <c r="O45" s="116"/>
      <c r="P45" s="115"/>
      <c r="Q45" s="122"/>
      <c r="R45" s="156">
        <f t="shared" si="0"/>
        <v>5.05</v>
      </c>
    </row>
    <row r="46" spans="1:18" ht="15" thickBot="1" x14ac:dyDescent="0.25">
      <c r="A46" s="125" t="s">
        <v>95</v>
      </c>
      <c r="B46" s="126"/>
      <c r="C46" s="127" t="s">
        <v>50</v>
      </c>
      <c r="D46" s="128">
        <v>5.3</v>
      </c>
      <c r="E46" s="129">
        <v>6.5</v>
      </c>
      <c r="F46" s="130">
        <v>6.3</v>
      </c>
      <c r="G46" s="131">
        <v>6.3</v>
      </c>
      <c r="H46" s="130">
        <v>4.8</v>
      </c>
      <c r="I46" s="131">
        <v>7.5</v>
      </c>
      <c r="J46" s="130">
        <v>6.4285714285714288</v>
      </c>
      <c r="K46" s="131">
        <v>7.1428571428571432</v>
      </c>
      <c r="L46" s="130">
        <v>9.5714285714285712</v>
      </c>
      <c r="M46" s="131">
        <v>10</v>
      </c>
      <c r="N46" s="130">
        <v>5.5</v>
      </c>
      <c r="O46" s="131">
        <v>6</v>
      </c>
      <c r="P46" s="130">
        <v>5.5</v>
      </c>
      <c r="Q46" s="132">
        <v>5.5</v>
      </c>
      <c r="R46" s="156">
        <f t="shared" si="0"/>
        <v>6.5959183673469397</v>
      </c>
    </row>
  </sheetData>
  <pageMargins left="0.75" right="0.71" top="1" bottom="1" header="0.5" footer="0.5"/>
  <pageSetup paperSize="9" scale="69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cp:lastPrinted>2017-08-04T08:26:16Z</cp:lastPrinted>
  <dcterms:created xsi:type="dcterms:W3CDTF">2017-08-03T12:30:26Z</dcterms:created>
  <dcterms:modified xsi:type="dcterms:W3CDTF">2017-08-04T08:26:28Z</dcterms:modified>
</cp:coreProperties>
</file>