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1"/>
  </bookViews>
  <sheets>
    <sheet name="TABwyn1 " sheetId="1" r:id="rId1"/>
    <sheet name="OK " sheetId="4" r:id="rId2"/>
    <sheet name="WK" sheetId="2" r:id="rId3"/>
  </sheets>
  <definedNames>
    <definedName name="_xlnm._FilterDatabase" localSheetId="1" hidden="1">'OK '!#REF!</definedName>
    <definedName name="_xlnm._FilterDatabase" localSheetId="2" hidden="1">WK!#REF!</definedName>
    <definedName name="Charakterystyka_tabela1_Lista" localSheetId="1">#REF!</definedName>
    <definedName name="Charakterystyka_tabela1_Lista" localSheetId="2">#REF!</definedName>
    <definedName name="Charakterystyka_tabela1_Lista">#REF!</definedName>
    <definedName name="fg" localSheetId="1">#REF!</definedName>
    <definedName name="fg" localSheetId="2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9" i="4" l="1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5" i="4"/>
  <c r="P26" i="4"/>
  <c r="P27" i="4"/>
  <c r="P28" i="4"/>
  <c r="P29" i="4"/>
  <c r="P30" i="4"/>
  <c r="P31" i="4"/>
  <c r="P32" i="4"/>
  <c r="P33" i="4"/>
  <c r="P34" i="4"/>
  <c r="P35" i="4"/>
  <c r="P7" i="4"/>
  <c r="P8" i="2" l="1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9" i="2"/>
  <c r="P30" i="2"/>
  <c r="P31" i="2"/>
  <c r="P32" i="2"/>
  <c r="P33" i="2"/>
  <c r="P34" i="2"/>
  <c r="P35" i="2"/>
  <c r="P36" i="2"/>
  <c r="P37" i="2"/>
  <c r="P7" i="2"/>
</calcChain>
</file>

<file path=xl/sharedStrings.xml><?xml version="1.0" encoding="utf-8"?>
<sst xmlns="http://schemas.openxmlformats.org/spreadsheetml/2006/main" count="293" uniqueCount="78">
  <si>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</si>
  <si>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</si>
  <si>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</si>
  <si>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</si>
  <si>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</si>
  <si>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</si>
  <si>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</si>
  <si>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</si>
  <si>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</si>
  <si>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</si>
  <si>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</si>
  <si>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</si>
  <si>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</si>
  <si>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</si>
  <si>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</si>
  <si>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</si>
  <si>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</si>
  <si>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szt.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</si>
  <si>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</si>
  <si>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</si>
  <si>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</si>
  <si>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</si>
  <si>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</si>
  <si>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</si>
  <si>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</si>
  <si>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</si>
  <si>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</si>
  <si>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</si>
  <si>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</si>
  <si>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</si>
  <si>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Rzodkiewka</t>
  </si>
  <si>
    <t>pęczek</t>
  </si>
  <si>
    <t>Sałata</t>
  </si>
  <si>
    <t>Selery</t>
  </si>
  <si>
    <t>Ziemniaki</t>
  </si>
  <si>
    <t>Owoce krajowe</t>
  </si>
  <si>
    <t>Gruszki</t>
  </si>
  <si>
    <t>kg</t>
  </si>
  <si>
    <t>Jabłka:</t>
  </si>
  <si>
    <t>Antonówki</t>
  </si>
  <si>
    <t>Boskoop</t>
  </si>
  <si>
    <t>Cortland</t>
  </si>
  <si>
    <t>Eliza</t>
  </si>
  <si>
    <t>Gala</t>
  </si>
  <si>
    <t>Golden</t>
  </si>
  <si>
    <t>Jonagold</t>
  </si>
  <si>
    <t>Ligol</t>
  </si>
  <si>
    <t>Lobo</t>
  </si>
  <si>
    <t>Szampion</t>
  </si>
  <si>
    <t>Maliny</t>
  </si>
  <si>
    <t>Śliwki</t>
  </si>
  <si>
    <t>Truskawki</t>
  </si>
  <si>
    <t>Warzywa importowane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</si>
  <si>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</si>
  <si>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</si>
  <si>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</si>
  <si>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</si>
  <si>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</si>
  <si>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</si>
  <si>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</si>
  <si>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</si>
  <si>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</si>
  <si>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</si>
  <si>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</si>
  <si>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</si>
  <si>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</si>
  <si>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</si>
  <si>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</si>
  <si>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</si>
  <si>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</si>
  <si>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</si>
  <si>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</si>
  <si>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</si>
  <si>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</si>
  <si>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</si>
  <si>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</si>
  <si>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Boiken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</si>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</sst>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1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2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5" xfId="2" applyNumberFormat="1" applyFont="1" applyBorder="1" applyAlignment="1">
      <alignment horizontal="centerContinuous"/>
    </xf>
    <xf numFmtId="2" fontId="15" fillId="0" borderId="76" xfId="2" applyNumberFormat="1" applyFont="1" applyBorder="1" applyAlignment="1">
      <alignment horizontal="center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2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7" fillId="0" borderId="61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1" xfId="2" applyNumberFormat="1" applyFont="1" applyBorder="1"/>
    <xf numFmtId="2" fontId="16" fillId="0" borderId="40" xfId="2" applyNumberFormat="1" applyFont="1" applyBorder="1"/>
    <xf numFmtId="2" fontId="16" fillId="0" borderId="92" xfId="2" applyNumberFormat="1" applyFont="1" applyBorder="1"/>
    <xf numFmtId="2" fontId="12" fillId="0" borderId="93" xfId="0" applyNumberFormat="1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2" xfId="0" applyNumberFormat="1" applyFont="1" applyBorder="1"/>
    <xf numFmtId="2" fontId="17" fillId="0" borderId="35" xfId="0" applyNumberFormat="1" applyFont="1" applyBorder="1" applyAlignment="1">
      <alignment horizontal="left"/>
    </xf>
    <xf numFmtId="2" fontId="12" fillId="0" borderId="94" xfId="0" applyNumberFormat="1" applyFont="1" applyBorder="1" applyAlignment="1">
      <alignment horizontal="left"/>
    </xf>
    <xf numFmtId="2" fontId="12" fillId="0" borderId="33" xfId="0" applyNumberFormat="1" applyFont="1" applyBorder="1" applyAlignment="1">
      <alignment horizontal="left"/>
    </xf>
    <xf numFmtId="2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8"/>
  <sheetViews>
    <sheetView showGridLines="0" zoomScale="90" zoomScaleNormal="90" workbookViewId="0">
      <selection activeCell="B2" sqref="B2:O63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43055</v>
      </c>
      <c r="E3" s="12"/>
      <c r="F3" s="13">
        <v>43048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0.55000000000000004</v>
      </c>
      <c r="E7" s="46">
        <v>1.2</v>
      </c>
      <c r="F7" s="47">
        <v>0.55000000000000004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37.500000000000007</v>
      </c>
      <c r="O7" s="52">
        <v>0</v>
      </c>
    </row>
    <row r="8" spans="2:15" x14ac:dyDescent="0.3">
      <c r="B8" s="54" t="s">
        <v>12</v>
      </c>
      <c r="C8" s="44" t="s">
        <v>37</v>
      </c>
      <c r="D8" s="45">
        <v>8</v>
      </c>
      <c r="E8" s="46">
        <v>16</v>
      </c>
      <c r="F8" s="47">
        <v>8</v>
      </c>
      <c r="G8" s="48">
        <v>16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37</v>
      </c>
      <c r="D9" s="45">
        <v>0.53333333333333333</v>
      </c>
      <c r="E9" s="46">
        <v>2.4</v>
      </c>
      <c r="F9" s="47">
        <v>0.53333333333333333</v>
      </c>
      <c r="G9" s="48">
        <v>2.4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6" t="s">
        <v>15</v>
      </c>
      <c r="C10" s="44" t="s">
        <v>37</v>
      </c>
      <c r="D10" s="45">
        <v>0.25</v>
      </c>
      <c r="E10" s="46">
        <v>0.6</v>
      </c>
      <c r="F10" s="47">
        <v>0.25</v>
      </c>
      <c r="G10" s="48">
        <v>0.6</v>
      </c>
      <c r="H10" s="49">
        <v>0</v>
      </c>
      <c r="I10" s="50">
        <v>0</v>
      </c>
      <c r="J10" s="51">
        <v>0</v>
      </c>
      <c r="K10" s="50">
        <v>0</v>
      </c>
      <c r="L10" s="51">
        <v>0</v>
      </c>
      <c r="M10" s="50">
        <v>-25.000000000000007</v>
      </c>
      <c r="N10" s="51">
        <v>0</v>
      </c>
      <c r="O10" s="52">
        <v>-40</v>
      </c>
    </row>
    <row r="11" spans="2:15" x14ac:dyDescent="0.3">
      <c r="B11" s="56" t="s">
        <v>16</v>
      </c>
      <c r="C11" s="44" t="s">
        <v>17</v>
      </c>
      <c r="D11" s="45">
        <v>1.2</v>
      </c>
      <c r="E11" s="46">
        <v>2.2000000000000002</v>
      </c>
      <c r="F11" s="47">
        <v>1.2</v>
      </c>
      <c r="G11" s="48">
        <v>2.2000000000000002</v>
      </c>
      <c r="H11" s="49">
        <v>0</v>
      </c>
      <c r="I11" s="50">
        <v>0</v>
      </c>
      <c r="J11" s="51">
        <v>0</v>
      </c>
      <c r="K11" s="50">
        <v>0</v>
      </c>
      <c r="L11" s="51">
        <v>0</v>
      </c>
      <c r="M11" s="50">
        <v>-11.999999999999993</v>
      </c>
      <c r="N11" s="51">
        <v>19.999999999999996</v>
      </c>
      <c r="O11" s="52">
        <v>-11.999999999999993</v>
      </c>
    </row>
    <row r="12" spans="2:15" x14ac:dyDescent="0.3">
      <c r="B12" s="56" t="s">
        <v>18</v>
      </c>
      <c r="C12" s="44" t="s">
        <v>17</v>
      </c>
      <c r="D12" s="45">
        <v>1.5</v>
      </c>
      <c r="E12" s="46">
        <v>3.5</v>
      </c>
      <c r="F12" s="47">
        <v>1.3</v>
      </c>
      <c r="G12" s="48">
        <v>3.5</v>
      </c>
      <c r="H12" s="49">
        <v>15.38461538461538</v>
      </c>
      <c r="I12" s="50">
        <v>0</v>
      </c>
      <c r="J12" s="51">
        <v>15.38461538461538</v>
      </c>
      <c r="K12" s="50">
        <v>0</v>
      </c>
      <c r="L12" s="51">
        <v>15.38461538461538</v>
      </c>
      <c r="M12" s="50">
        <v>0</v>
      </c>
      <c r="N12" s="51">
        <v>-25</v>
      </c>
      <c r="O12" s="52">
        <v>-12.5</v>
      </c>
    </row>
    <row r="13" spans="2:15" x14ac:dyDescent="0.3">
      <c r="B13" s="55" t="s">
        <v>19</v>
      </c>
      <c r="C13" s="44" t="s">
        <v>37</v>
      </c>
      <c r="D13" s="45">
        <v>0.5</v>
      </c>
      <c r="E13" s="46">
        <v>1.4</v>
      </c>
      <c r="F13" s="47">
        <v>0.5</v>
      </c>
      <c r="G13" s="48">
        <v>1.4</v>
      </c>
      <c r="H13" s="49">
        <v>0</v>
      </c>
      <c r="I13" s="50">
        <v>0</v>
      </c>
      <c r="J13" s="51">
        <v>0</v>
      </c>
      <c r="K13" s="50">
        <v>0</v>
      </c>
      <c r="L13" s="51">
        <v>0</v>
      </c>
      <c r="M13" s="50">
        <v>0</v>
      </c>
      <c r="N13" s="51">
        <v>0</v>
      </c>
      <c r="O13" s="52">
        <v>0</v>
      </c>
    </row>
    <row r="14" spans="2:15" x14ac:dyDescent="0.3">
      <c r="B14" s="57" t="s">
        <v>21</v>
      </c>
      <c r="C14" s="44" t="s">
        <v>37</v>
      </c>
      <c r="D14" s="45">
        <v>6</v>
      </c>
      <c r="E14" s="46">
        <v>9</v>
      </c>
      <c r="F14" s="47">
        <v>5.5</v>
      </c>
      <c r="G14" s="48">
        <v>7</v>
      </c>
      <c r="H14" s="49">
        <v>9.0909090909090917</v>
      </c>
      <c r="I14" s="50">
        <v>28.571428571428569</v>
      </c>
      <c r="J14" s="51">
        <v>200</v>
      </c>
      <c r="K14" s="50">
        <v>80</v>
      </c>
      <c r="L14" s="51">
        <v>200</v>
      </c>
      <c r="M14" s="50">
        <v>80</v>
      </c>
      <c r="N14" s="51">
        <v>200</v>
      </c>
      <c r="O14" s="52">
        <v>50</v>
      </c>
    </row>
    <row r="15" spans="2:15" x14ac:dyDescent="0.3">
      <c r="B15" s="57" t="s">
        <v>22</v>
      </c>
      <c r="C15" s="44" t="s">
        <v>37</v>
      </c>
      <c r="D15" s="45">
        <v>6</v>
      </c>
      <c r="E15" s="46">
        <v>7.5</v>
      </c>
      <c r="F15" s="47">
        <v>5.5</v>
      </c>
      <c r="G15" s="48">
        <v>7</v>
      </c>
      <c r="H15" s="49">
        <v>9.0909090909090917</v>
      </c>
      <c r="I15" s="50">
        <v>7.1428571428571423</v>
      </c>
      <c r="J15" s="51">
        <v>50</v>
      </c>
      <c r="K15" s="50">
        <v>25</v>
      </c>
      <c r="L15" s="51">
        <v>50</v>
      </c>
      <c r="M15" s="50">
        <v>25</v>
      </c>
      <c r="N15" s="51">
        <v>50</v>
      </c>
      <c r="O15" s="52">
        <v>25</v>
      </c>
    </row>
    <row r="16" spans="2:15" x14ac:dyDescent="0.3">
      <c r="B16" s="57" t="s">
        <v>23</v>
      </c>
      <c r="C16" s="44" t="s">
        <v>37</v>
      </c>
      <c r="D16" s="45">
        <v>4</v>
      </c>
      <c r="E16" s="46">
        <v>7</v>
      </c>
      <c r="F16" s="47">
        <v>4.5</v>
      </c>
      <c r="G16" s="48">
        <v>7</v>
      </c>
      <c r="H16" s="49">
        <v>-11.111111111111111</v>
      </c>
      <c r="I16" s="50">
        <v>0</v>
      </c>
      <c r="J16" s="51">
        <v>-11.111111111111111</v>
      </c>
      <c r="K16" s="50">
        <v>0</v>
      </c>
      <c r="L16" s="51">
        <v>-11.111111111111111</v>
      </c>
      <c r="M16" s="50">
        <v>0</v>
      </c>
      <c r="N16" s="51">
        <v>-11.111111111111111</v>
      </c>
      <c r="O16" s="52">
        <v>0</v>
      </c>
    </row>
    <row r="17" spans="2:15" x14ac:dyDescent="0.3">
      <c r="B17" s="58" t="s">
        <v>24</v>
      </c>
      <c r="C17" s="44" t="s">
        <v>37</v>
      </c>
      <c r="D17" s="45">
        <v>2</v>
      </c>
      <c r="E17" s="46">
        <v>4.4000000000000004</v>
      </c>
      <c r="F17" s="47">
        <v>2</v>
      </c>
      <c r="G17" s="48">
        <v>4.4000000000000004</v>
      </c>
      <c r="H17" s="49">
        <v>0</v>
      </c>
      <c r="I17" s="50">
        <v>0</v>
      </c>
      <c r="J17" s="51">
        <v>0</v>
      </c>
      <c r="K17" s="50">
        <v>0</v>
      </c>
      <c r="L17" s="51">
        <v>0</v>
      </c>
      <c r="M17" s="50">
        <v>0</v>
      </c>
      <c r="N17" s="51">
        <v>0</v>
      </c>
      <c r="O17" s="52">
        <v>0</v>
      </c>
    </row>
    <row r="18" spans="2:15" x14ac:dyDescent="0.3">
      <c r="B18" s="55" t="s">
        <v>25</v>
      </c>
      <c r="C18" s="44" t="s">
        <v>37</v>
      </c>
      <c r="D18" s="45">
        <v>3</v>
      </c>
      <c r="E18" s="46">
        <v>7</v>
      </c>
      <c r="F18" s="47">
        <v>3</v>
      </c>
      <c r="G18" s="48">
        <v>7</v>
      </c>
      <c r="H18" s="49">
        <v>0</v>
      </c>
      <c r="I18" s="50">
        <v>0</v>
      </c>
      <c r="J18" s="51">
        <v>0</v>
      </c>
      <c r="K18" s="50">
        <v>9.3749999999999947</v>
      </c>
      <c r="L18" s="51">
        <v>0</v>
      </c>
      <c r="M18" s="50">
        <v>9.3749999999999947</v>
      </c>
      <c r="N18" s="51">
        <v>0</v>
      </c>
      <c r="O18" s="52">
        <v>9.3749999999999947</v>
      </c>
    </row>
    <row r="19" spans="2:15" x14ac:dyDescent="0.3">
      <c r="B19" s="55" t="s">
        <v>26</v>
      </c>
      <c r="C19" s="44" t="s">
        <v>37</v>
      </c>
      <c r="D19" s="45">
        <v>2</v>
      </c>
      <c r="E19" s="46">
        <v>5</v>
      </c>
      <c r="F19" s="47">
        <v>2</v>
      </c>
      <c r="G19" s="48">
        <v>5</v>
      </c>
      <c r="H19" s="49">
        <v>0</v>
      </c>
      <c r="I19" s="50">
        <v>0</v>
      </c>
      <c r="J19" s="51">
        <v>0</v>
      </c>
      <c r="K19" s="50">
        <v>13.636363636363628</v>
      </c>
      <c r="L19" s="51">
        <v>0</v>
      </c>
      <c r="M19" s="50">
        <v>25</v>
      </c>
      <c r="N19" s="51">
        <v>11.111111111111107</v>
      </c>
      <c r="O19" s="52">
        <v>25</v>
      </c>
    </row>
    <row r="20" spans="2:15" x14ac:dyDescent="0.3">
      <c r="B20" s="57" t="s">
        <v>27</v>
      </c>
      <c r="C20" s="44" t="s">
        <v>37</v>
      </c>
      <c r="D20" s="45">
        <v>3</v>
      </c>
      <c r="E20" s="46">
        <v>7</v>
      </c>
      <c r="F20" s="47">
        <v>3</v>
      </c>
      <c r="G20" s="48">
        <v>7</v>
      </c>
      <c r="H20" s="49">
        <v>0</v>
      </c>
      <c r="I20" s="50">
        <v>0</v>
      </c>
      <c r="J20" s="51">
        <v>0</v>
      </c>
      <c r="K20" s="50">
        <v>9.3749999999999947</v>
      </c>
      <c r="L20" s="51">
        <v>0</v>
      </c>
      <c r="M20" s="50">
        <v>9.3749999999999947</v>
      </c>
      <c r="N20" s="51">
        <v>-25</v>
      </c>
      <c r="O20" s="52">
        <v>9.3749999999999947</v>
      </c>
    </row>
    <row r="21" spans="2:15" x14ac:dyDescent="0.3">
      <c r="B21" s="59" t="s">
        <v>28</v>
      </c>
      <c r="C21" s="44" t="s">
        <v>37</v>
      </c>
      <c r="D21" s="45">
        <v>3.3333333333333335</v>
      </c>
      <c r="E21" s="46">
        <v>5.2</v>
      </c>
      <c r="F21" s="47">
        <v>3</v>
      </c>
      <c r="G21" s="48">
        <v>5</v>
      </c>
      <c r="H21" s="49">
        <v>11.111111111111116</v>
      </c>
      <c r="I21" s="50">
        <v>4.0000000000000036</v>
      </c>
      <c r="J21" s="51">
        <v>11.111111111111116</v>
      </c>
      <c r="K21" s="50">
        <v>4.0000000000000036</v>
      </c>
      <c r="L21" s="51">
        <v>11.111111111111116</v>
      </c>
      <c r="M21" s="50">
        <v>4.0000000000000036</v>
      </c>
      <c r="N21" s="51">
        <v>0</v>
      </c>
      <c r="O21" s="52">
        <v>-5.4545454545454515</v>
      </c>
    </row>
    <row r="22" spans="2:15" x14ac:dyDescent="0.3">
      <c r="B22" s="59" t="s">
        <v>29</v>
      </c>
      <c r="C22" s="44" t="s">
        <v>37</v>
      </c>
      <c r="D22" s="45">
        <v>2.2999999999999998</v>
      </c>
      <c r="E22" s="46">
        <v>2.75</v>
      </c>
      <c r="F22" s="47">
        <v>2</v>
      </c>
      <c r="G22" s="48">
        <v>2.5</v>
      </c>
      <c r="H22" s="49">
        <v>14.999999999999991</v>
      </c>
      <c r="I22" s="50">
        <v>10</v>
      </c>
      <c r="J22" s="51">
        <v>31.428571428571416</v>
      </c>
      <c r="K22" s="50">
        <v>-1.7857142857142794</v>
      </c>
      <c r="L22" s="51">
        <v>64.285714285714278</v>
      </c>
      <c r="M22" s="50">
        <v>-1.7857142857142794</v>
      </c>
      <c r="N22" s="51">
        <v>91.666666666666657</v>
      </c>
      <c r="O22" s="52">
        <v>-1.7857142857142794</v>
      </c>
    </row>
    <row r="23" spans="2:15" x14ac:dyDescent="0.3">
      <c r="B23" s="59" t="s">
        <v>30</v>
      </c>
      <c r="C23" s="44" t="s">
        <v>31</v>
      </c>
      <c r="D23" s="45">
        <v>0.9</v>
      </c>
      <c r="E23" s="46">
        <v>1.6</v>
      </c>
      <c r="F23" s="47">
        <v>1</v>
      </c>
      <c r="G23" s="48">
        <v>1.6</v>
      </c>
      <c r="H23" s="49">
        <v>-9.9999999999999982</v>
      </c>
      <c r="I23" s="50">
        <v>0</v>
      </c>
      <c r="J23" s="51">
        <v>12.499999999999996</v>
      </c>
      <c r="K23" s="50">
        <v>0</v>
      </c>
      <c r="L23" s="51">
        <v>12.499999999999996</v>
      </c>
      <c r="M23" s="50">
        <v>0</v>
      </c>
      <c r="N23" s="51">
        <v>-9.9999999999999982</v>
      </c>
      <c r="O23" s="52">
        <v>-5.882352941176463</v>
      </c>
    </row>
    <row r="24" spans="2:15" x14ac:dyDescent="0.3">
      <c r="B24" s="59" t="s">
        <v>32</v>
      </c>
      <c r="C24" s="44" t="s">
        <v>17</v>
      </c>
      <c r="D24" s="45">
        <v>1</v>
      </c>
      <c r="E24" s="46">
        <v>3</v>
      </c>
      <c r="F24" s="47">
        <v>1</v>
      </c>
      <c r="G24" s="48">
        <v>3</v>
      </c>
      <c r="H24" s="49">
        <v>0</v>
      </c>
      <c r="I24" s="50">
        <v>0</v>
      </c>
      <c r="J24" s="51">
        <v>0</v>
      </c>
      <c r="K24" s="50">
        <v>0</v>
      </c>
      <c r="L24" s="51">
        <v>0</v>
      </c>
      <c r="M24" s="50">
        <v>0</v>
      </c>
      <c r="N24" s="51">
        <v>0</v>
      </c>
      <c r="O24" s="52">
        <v>0</v>
      </c>
    </row>
    <row r="25" spans="2:15" x14ac:dyDescent="0.3">
      <c r="B25" s="59" t="s">
        <v>33</v>
      </c>
      <c r="C25" s="44" t="s">
        <v>37</v>
      </c>
      <c r="D25" s="45">
        <v>1.2</v>
      </c>
      <c r="E25" s="46">
        <v>3</v>
      </c>
      <c r="F25" s="47">
        <v>1.2</v>
      </c>
      <c r="G25" s="48">
        <v>3</v>
      </c>
      <c r="H25" s="49">
        <v>0</v>
      </c>
      <c r="I25" s="50">
        <v>0</v>
      </c>
      <c r="J25" s="51">
        <v>0</v>
      </c>
      <c r="K25" s="50">
        <v>0</v>
      </c>
      <c r="L25" s="51">
        <v>0</v>
      </c>
      <c r="M25" s="50">
        <v>0</v>
      </c>
      <c r="N25" s="51">
        <v>0</v>
      </c>
      <c r="O25" s="52">
        <v>0</v>
      </c>
    </row>
    <row r="26" spans="2:15" ht="21" thickBot="1" x14ac:dyDescent="0.35">
      <c r="B26" s="59" t="s">
        <v>34</v>
      </c>
      <c r="C26" s="44" t="s">
        <v>37</v>
      </c>
      <c r="D26" s="45">
        <v>0.3</v>
      </c>
      <c r="E26" s="46">
        <v>0.8</v>
      </c>
      <c r="F26" s="47">
        <v>0.3</v>
      </c>
      <c r="G26" s="48">
        <v>0.8</v>
      </c>
      <c r="H26" s="49">
        <v>0</v>
      </c>
      <c r="I26" s="50">
        <v>0</v>
      </c>
      <c r="J26" s="51">
        <v>0</v>
      </c>
      <c r="K26" s="50">
        <v>0</v>
      </c>
      <c r="L26" s="51">
        <v>0</v>
      </c>
      <c r="M26" s="50">
        <v>0</v>
      </c>
      <c r="N26" s="51">
        <v>12.499999999999996</v>
      </c>
      <c r="O26" s="52">
        <v>0</v>
      </c>
    </row>
    <row r="27" spans="2:15" ht="21" thickBot="1" x14ac:dyDescent="0.35">
      <c r="B27" s="37" t="s">
        <v>35</v>
      </c>
      <c r="C27" s="38"/>
      <c r="D27" s="39"/>
      <c r="E27" s="39"/>
      <c r="F27" s="39"/>
      <c r="G27" s="39"/>
      <c r="H27" s="40"/>
      <c r="I27" s="41"/>
      <c r="J27" s="41"/>
      <c r="K27" s="41"/>
      <c r="L27" s="41"/>
      <c r="M27" s="41"/>
      <c r="N27" s="41"/>
      <c r="O27" s="42"/>
    </row>
    <row r="28" spans="2:15" x14ac:dyDescent="0.3">
      <c r="B28" s="59" t="s">
        <v>36</v>
      </c>
      <c r="C28" s="44" t="s">
        <v>37</v>
      </c>
      <c r="D28" s="45">
        <v>2</v>
      </c>
      <c r="E28" s="46">
        <v>5.4</v>
      </c>
      <c r="F28" s="47">
        <v>2.5</v>
      </c>
      <c r="G28" s="48">
        <v>5.4</v>
      </c>
      <c r="H28" s="49">
        <v>-20</v>
      </c>
      <c r="I28" s="50">
        <v>0</v>
      </c>
      <c r="J28" s="51">
        <v>-20</v>
      </c>
      <c r="K28" s="50">
        <v>0</v>
      </c>
      <c r="L28" s="51">
        <v>33.333333333333329</v>
      </c>
      <c r="M28" s="50">
        <v>0</v>
      </c>
      <c r="N28" s="51">
        <v>0</v>
      </c>
      <c r="O28" s="52">
        <v>0</v>
      </c>
    </row>
    <row r="29" spans="2:15" x14ac:dyDescent="0.3">
      <c r="B29" s="59" t="s">
        <v>38</v>
      </c>
      <c r="C29" s="44"/>
      <c r="D29" s="45"/>
      <c r="E29" s="46"/>
      <c r="F29" s="47"/>
      <c r="G29" s="48"/>
      <c r="H29" s="49"/>
      <c r="I29" s="50"/>
      <c r="J29" s="51"/>
      <c r="K29" s="50"/>
      <c r="L29" s="51"/>
      <c r="M29" s="50"/>
      <c r="N29" s="51"/>
      <c r="O29" s="52"/>
    </row>
    <row r="30" spans="2:15" x14ac:dyDescent="0.3">
      <c r="B30" s="61" t="s">
        <v>40</v>
      </c>
      <c r="C30" s="44" t="s">
        <v>37</v>
      </c>
      <c r="D30" s="45">
        <v>2.67</v>
      </c>
      <c r="E30" s="46">
        <v>3.67</v>
      </c>
      <c r="F30" s="47">
        <v>2.67</v>
      </c>
      <c r="G30" s="48">
        <v>3.33</v>
      </c>
      <c r="H30" s="49">
        <v>0</v>
      </c>
      <c r="I30" s="50">
        <v>10.210210210210207</v>
      </c>
      <c r="J30" s="51">
        <v>0</v>
      </c>
      <c r="K30" s="50">
        <v>0</v>
      </c>
      <c r="L30" s="51">
        <v>14.592274678111581</v>
      </c>
      <c r="M30" s="50">
        <v>37.453183520599254</v>
      </c>
      <c r="N30" s="51">
        <v>0</v>
      </c>
      <c r="O30" s="52">
        <v>22.333333333333329</v>
      </c>
    </row>
    <row r="31" spans="2:15" x14ac:dyDescent="0.3">
      <c r="B31" s="60" t="s">
        <v>41</v>
      </c>
      <c r="C31" s="44" t="s">
        <v>37</v>
      </c>
      <c r="D31" s="45">
        <v>1.6666666666666667</v>
      </c>
      <c r="E31" s="46">
        <v>2.67</v>
      </c>
      <c r="F31" s="47">
        <v>1.6666666666666667</v>
      </c>
      <c r="G31" s="48">
        <v>2.67</v>
      </c>
      <c r="H31" s="49">
        <v>0</v>
      </c>
      <c r="I31" s="50">
        <v>0</v>
      </c>
      <c r="J31" s="51">
        <v>0</v>
      </c>
      <c r="K31" s="50">
        <v>0.12500000000000289</v>
      </c>
      <c r="L31" s="51">
        <v>0.40160642570282057</v>
      </c>
      <c r="M31" s="50">
        <v>0.12500000000000289</v>
      </c>
      <c r="N31" s="51">
        <v>0</v>
      </c>
      <c r="O31" s="52">
        <v>-16.562500000000007</v>
      </c>
    </row>
    <row r="32" spans="2:15" x14ac:dyDescent="0.3">
      <c r="B32" s="60" t="s">
        <v>42</v>
      </c>
      <c r="C32" s="44" t="s">
        <v>37</v>
      </c>
      <c r="D32" s="45">
        <v>1.67</v>
      </c>
      <c r="E32" s="46">
        <v>2.27</v>
      </c>
      <c r="F32" s="47">
        <v>1.67</v>
      </c>
      <c r="G32" s="48">
        <v>2.4700000000000002</v>
      </c>
      <c r="H32" s="49">
        <v>0</v>
      </c>
      <c r="I32" s="50">
        <v>-8.0971659919028411</v>
      </c>
      <c r="J32" s="51">
        <v>-28.326180257510735</v>
      </c>
      <c r="K32" s="50">
        <v>-2.5751072961373414</v>
      </c>
      <c r="L32" s="51">
        <v>0.60240963855421747</v>
      </c>
      <c r="M32" s="50">
        <v>-2.5751072961373414</v>
      </c>
      <c r="N32" s="51">
        <v>-16.500000000000004</v>
      </c>
      <c r="O32" s="52">
        <v>-5.4166666666666625</v>
      </c>
    </row>
    <row r="33" spans="2:15" x14ac:dyDescent="0.3">
      <c r="B33" s="60" t="s">
        <v>43</v>
      </c>
      <c r="C33" s="44" t="s">
        <v>37</v>
      </c>
      <c r="D33" s="45">
        <v>1.6666666666666667</v>
      </c>
      <c r="E33" s="46">
        <v>2.5</v>
      </c>
      <c r="F33" s="47">
        <v>1.6666666666666667</v>
      </c>
      <c r="G33" s="48">
        <v>2.5</v>
      </c>
      <c r="H33" s="49">
        <v>0</v>
      </c>
      <c r="I33" s="50">
        <v>0</v>
      </c>
      <c r="J33" s="51">
        <v>0</v>
      </c>
      <c r="K33" s="50">
        <v>0</v>
      </c>
      <c r="L33" s="51">
        <v>0.40160642570282057</v>
      </c>
      <c r="M33" s="50">
        <v>0</v>
      </c>
      <c r="N33" s="51">
        <v>0</v>
      </c>
      <c r="O33" s="52">
        <v>0</v>
      </c>
    </row>
    <row r="34" spans="2:15" x14ac:dyDescent="0.3">
      <c r="B34" s="60" t="s">
        <v>44</v>
      </c>
      <c r="C34" s="44" t="s">
        <v>37</v>
      </c>
      <c r="D34" s="45">
        <v>1.67</v>
      </c>
      <c r="E34" s="46">
        <v>2.4</v>
      </c>
      <c r="F34" s="47">
        <v>1.85</v>
      </c>
      <c r="G34" s="48">
        <v>2.4700000000000002</v>
      </c>
      <c r="H34" s="49">
        <v>-9.7297297297297387</v>
      </c>
      <c r="I34" s="50">
        <v>-2.8340080971660031</v>
      </c>
      <c r="J34" s="51">
        <v>-9.7297297297297387</v>
      </c>
      <c r="K34" s="50">
        <v>-2.8340080971660031</v>
      </c>
      <c r="L34" s="51">
        <v>0.60240963855421747</v>
      </c>
      <c r="M34" s="50">
        <v>3.0042918454935554</v>
      </c>
      <c r="N34" s="51">
        <v>-9.7297297297297387</v>
      </c>
      <c r="O34" s="52">
        <v>-2.8340080971660031</v>
      </c>
    </row>
    <row r="35" spans="2:15" x14ac:dyDescent="0.3">
      <c r="B35" s="60" t="s">
        <v>45</v>
      </c>
      <c r="C35" s="44" t="s">
        <v>37</v>
      </c>
      <c r="D35" s="45">
        <v>1.85</v>
      </c>
      <c r="E35" s="46">
        <v>2.33</v>
      </c>
      <c r="F35" s="47">
        <v>1.85</v>
      </c>
      <c r="G35" s="48">
        <v>2.33</v>
      </c>
      <c r="H35" s="49">
        <v>0</v>
      </c>
      <c r="I35" s="50">
        <v>0</v>
      </c>
      <c r="J35" s="51">
        <v>-7.4999999999999956</v>
      </c>
      <c r="K35" s="50">
        <v>-22.333333333333329</v>
      </c>
      <c r="L35" s="51">
        <v>-7.4999999999999956</v>
      </c>
      <c r="M35" s="50">
        <v>-22.333333333333329</v>
      </c>
      <c r="N35" s="51">
        <v>0</v>
      </c>
      <c r="O35" s="52">
        <v>-0.14285714285714615</v>
      </c>
    </row>
    <row r="36" spans="2:15" x14ac:dyDescent="0.3">
      <c r="B36" s="60" t="s">
        <v>46</v>
      </c>
      <c r="C36" s="44" t="s">
        <v>37</v>
      </c>
      <c r="D36" s="45">
        <v>1.6666666666666667</v>
      </c>
      <c r="E36" s="46">
        <v>2.4</v>
      </c>
      <c r="F36" s="47">
        <v>1.6666666666666667</v>
      </c>
      <c r="G36" s="48">
        <v>2.8</v>
      </c>
      <c r="H36" s="49">
        <v>0</v>
      </c>
      <c r="I36" s="50">
        <v>-14.285714285714283</v>
      </c>
      <c r="J36" s="51">
        <v>0</v>
      </c>
      <c r="K36" s="50">
        <v>0</v>
      </c>
      <c r="L36" s="51">
        <v>0.40160642570282057</v>
      </c>
      <c r="M36" s="50">
        <v>-10.112359550561798</v>
      </c>
      <c r="N36" s="51">
        <v>0.40160642570282057</v>
      </c>
      <c r="O36" s="52">
        <v>0</v>
      </c>
    </row>
    <row r="37" spans="2:15" x14ac:dyDescent="0.3">
      <c r="B37" s="60" t="s">
        <v>47</v>
      </c>
      <c r="C37" s="44" t="s">
        <v>37</v>
      </c>
      <c r="D37" s="45">
        <v>1.6666666666666667</v>
      </c>
      <c r="E37" s="46">
        <v>3.33</v>
      </c>
      <c r="F37" s="47">
        <v>1.6666666666666667</v>
      </c>
      <c r="G37" s="48">
        <v>3.33</v>
      </c>
      <c r="H37" s="49">
        <v>0</v>
      </c>
      <c r="I37" s="50">
        <v>0</v>
      </c>
      <c r="J37" s="51">
        <v>0</v>
      </c>
      <c r="K37" s="50">
        <v>11.000000000000004</v>
      </c>
      <c r="L37" s="51">
        <v>0.40160642570282057</v>
      </c>
      <c r="M37" s="50">
        <v>11.000000000000004</v>
      </c>
      <c r="N37" s="51">
        <v>0</v>
      </c>
      <c r="O37" s="52">
        <v>11.000000000000004</v>
      </c>
    </row>
    <row r="38" spans="2:15" x14ac:dyDescent="0.3">
      <c r="B38" s="60" t="s">
        <v>48</v>
      </c>
      <c r="C38" s="44" t="s">
        <v>37</v>
      </c>
      <c r="D38" s="45">
        <v>1.6666666666666667</v>
      </c>
      <c r="E38" s="46">
        <v>2.5333333333333332</v>
      </c>
      <c r="F38" s="47">
        <v>1.6666666666666667</v>
      </c>
      <c r="G38" s="48">
        <v>2.8</v>
      </c>
      <c r="H38" s="49">
        <v>0</v>
      </c>
      <c r="I38" s="50">
        <v>-9.5238095238095219</v>
      </c>
      <c r="J38" s="51">
        <v>0</v>
      </c>
      <c r="K38" s="50">
        <v>0</v>
      </c>
      <c r="L38" s="51">
        <v>0.40160642570282057</v>
      </c>
      <c r="M38" s="50">
        <v>0</v>
      </c>
      <c r="N38" s="51">
        <v>0</v>
      </c>
      <c r="O38" s="52">
        <v>0</v>
      </c>
    </row>
    <row r="39" spans="2:15" x14ac:dyDescent="0.3">
      <c r="B39" s="60" t="s">
        <v>42</v>
      </c>
      <c r="C39" s="44" t="s">
        <v>37</v>
      </c>
      <c r="D39" s="45">
        <v>1.67</v>
      </c>
      <c r="E39" s="46">
        <v>2.27</v>
      </c>
      <c r="F39" s="47">
        <v>1.67</v>
      </c>
      <c r="G39" s="48">
        <v>2.4700000000000002</v>
      </c>
      <c r="H39" s="49">
        <v>0</v>
      </c>
      <c r="I39" s="50">
        <v>-8.0971659919028411</v>
      </c>
      <c r="J39" s="51">
        <v>-28.326180257510735</v>
      </c>
      <c r="K39" s="50">
        <v>-2.5751072961373414</v>
      </c>
      <c r="L39" s="51">
        <v>0.60240963855421747</v>
      </c>
      <c r="M39" s="50">
        <v>-2.5751072961373414</v>
      </c>
      <c r="N39" s="51">
        <v>-16.500000000000004</v>
      </c>
      <c r="O39" s="52">
        <v>-5.4166666666666625</v>
      </c>
    </row>
    <row r="40" spans="2:15" x14ac:dyDescent="0.3">
      <c r="B40" s="59" t="s">
        <v>49</v>
      </c>
      <c r="C40" s="44" t="s">
        <v>37</v>
      </c>
      <c r="D40" s="45">
        <v>35</v>
      </c>
      <c r="E40" s="46">
        <v>90</v>
      </c>
      <c r="F40" s="47">
        <v>35</v>
      </c>
      <c r="G40" s="48">
        <v>44</v>
      </c>
      <c r="H40" s="49">
        <v>0</v>
      </c>
      <c r="I40" s="50">
        <v>104.54545454545455</v>
      </c>
      <c r="J40" s="51">
        <v>218.18181818181816</v>
      </c>
      <c r="K40" s="50">
        <v>125</v>
      </c>
      <c r="L40" s="51">
        <v>218.18181818181816</v>
      </c>
      <c r="M40" s="50">
        <v>125</v>
      </c>
      <c r="N40" s="51">
        <v>218.18181818181816</v>
      </c>
      <c r="O40" s="52">
        <v>164.70588235294116</v>
      </c>
    </row>
    <row r="41" spans="2:15" x14ac:dyDescent="0.3">
      <c r="B41" s="59" t="s">
        <v>50</v>
      </c>
      <c r="C41" s="44" t="s">
        <v>37</v>
      </c>
      <c r="D41" s="45">
        <v>4.75</v>
      </c>
      <c r="E41" s="46">
        <v>8</v>
      </c>
      <c r="F41" s="47">
        <v>4.75</v>
      </c>
      <c r="G41" s="48">
        <v>8</v>
      </c>
      <c r="H41" s="49">
        <v>0</v>
      </c>
      <c r="I41" s="50">
        <v>0</v>
      </c>
      <c r="J41" s="51">
        <v>-5</v>
      </c>
      <c r="K41" s="50">
        <v>-11.111111111111111</v>
      </c>
      <c r="L41" s="51">
        <v>-5</v>
      </c>
      <c r="M41" s="50">
        <v>-11.111111111111111</v>
      </c>
      <c r="N41" s="51">
        <v>5.5555555555555554</v>
      </c>
      <c r="O41" s="52">
        <v>-11.111111111111111</v>
      </c>
    </row>
    <row r="42" spans="2:15" ht="21" thickBot="1" x14ac:dyDescent="0.35">
      <c r="B42" s="59" t="s">
        <v>51</v>
      </c>
      <c r="C42" s="44" t="s">
        <v>37</v>
      </c>
      <c r="D42" s="45">
        <v>12</v>
      </c>
      <c r="E42" s="46">
        <v>13</v>
      </c>
      <c r="F42" s="47">
        <v>12</v>
      </c>
      <c r="G42" s="48">
        <v>13</v>
      </c>
      <c r="H42" s="49">
        <v>0</v>
      </c>
      <c r="I42" s="50">
        <v>0</v>
      </c>
      <c r="J42" s="51">
        <v>0</v>
      </c>
      <c r="K42" s="50">
        <v>-35</v>
      </c>
      <c r="L42" s="51">
        <v>0</v>
      </c>
      <c r="M42" s="50">
        <v>-38.095238095238095</v>
      </c>
      <c r="N42" s="51">
        <v>0</v>
      </c>
      <c r="O42" s="52">
        <v>-42.222222222222221</v>
      </c>
    </row>
    <row r="43" spans="2:15" ht="21" thickBot="1" x14ac:dyDescent="0.35">
      <c r="B43" s="37" t="s">
        <v>52</v>
      </c>
      <c r="C43" s="38"/>
      <c r="D43" s="62"/>
      <c r="E43" s="62"/>
      <c r="F43" s="62"/>
      <c r="G43" s="62"/>
      <c r="H43" s="63"/>
      <c r="I43" s="64"/>
      <c r="J43" s="64"/>
      <c r="K43" s="64"/>
      <c r="L43" s="64"/>
      <c r="M43" s="64"/>
      <c r="N43" s="64"/>
      <c r="O43" s="65"/>
    </row>
    <row r="44" spans="2:15" x14ac:dyDescent="0.3">
      <c r="B44" s="58" t="s">
        <v>14</v>
      </c>
      <c r="C44" s="66" t="s">
        <v>37</v>
      </c>
      <c r="D44" s="45">
        <v>6</v>
      </c>
      <c r="E44" s="46">
        <v>11</v>
      </c>
      <c r="F44" s="47">
        <v>6</v>
      </c>
      <c r="G44" s="48">
        <v>12</v>
      </c>
      <c r="H44" s="49">
        <v>0</v>
      </c>
      <c r="I44" s="50">
        <v>-8.3333333333333321</v>
      </c>
      <c r="J44" s="51">
        <v>0</v>
      </c>
      <c r="K44" s="50">
        <v>0</v>
      </c>
      <c r="L44" s="51">
        <v>0</v>
      </c>
      <c r="M44" s="50">
        <v>-21.428571428571427</v>
      </c>
      <c r="N44" s="51">
        <v>-25</v>
      </c>
      <c r="O44" s="52">
        <v>0</v>
      </c>
    </row>
    <row r="45" spans="2:15" x14ac:dyDescent="0.3">
      <c r="B45" s="57" t="s">
        <v>20</v>
      </c>
      <c r="C45" s="66" t="s">
        <v>37</v>
      </c>
      <c r="D45" s="45">
        <v>4.4000000000000004</v>
      </c>
      <c r="E45" s="46">
        <v>5</v>
      </c>
      <c r="F45" s="47">
        <v>4.4000000000000004</v>
      </c>
      <c r="G45" s="48">
        <v>4.4000000000000004</v>
      </c>
      <c r="H45" s="49">
        <v>0</v>
      </c>
      <c r="I45" s="50">
        <v>13.636363636363628</v>
      </c>
      <c r="J45" s="51"/>
      <c r="K45" s="50"/>
      <c r="L45" s="51"/>
      <c r="M45" s="50"/>
      <c r="N45" s="51"/>
      <c r="O45" s="52"/>
    </row>
    <row r="46" spans="2:15" x14ac:dyDescent="0.3">
      <c r="B46" s="57" t="s">
        <v>22</v>
      </c>
      <c r="C46" s="66" t="s">
        <v>37</v>
      </c>
      <c r="D46" s="45">
        <v>4.6500000000000004</v>
      </c>
      <c r="E46" s="46">
        <v>6</v>
      </c>
      <c r="F46" s="47">
        <v>4.5</v>
      </c>
      <c r="G46" s="48">
        <v>5.5555555555555554</v>
      </c>
      <c r="H46" s="49">
        <v>3.333333333333341</v>
      </c>
      <c r="I46" s="50">
        <v>8.0000000000000036</v>
      </c>
      <c r="J46" s="51">
        <v>4.6250000000000036</v>
      </c>
      <c r="K46" s="50">
        <v>22.72727272727272</v>
      </c>
      <c r="L46" s="51"/>
      <c r="M46" s="50"/>
      <c r="N46" s="51"/>
      <c r="O46" s="52"/>
    </row>
    <row r="47" spans="2:15" x14ac:dyDescent="0.3">
      <c r="B47" s="57" t="s">
        <v>25</v>
      </c>
      <c r="C47" s="66" t="s">
        <v>37</v>
      </c>
      <c r="D47" s="45">
        <v>5</v>
      </c>
      <c r="E47" s="46">
        <v>8</v>
      </c>
      <c r="F47" s="47">
        <v>4</v>
      </c>
      <c r="G47" s="48">
        <v>7.6</v>
      </c>
      <c r="H47" s="49">
        <v>25</v>
      </c>
      <c r="I47" s="50">
        <v>5.2631578947368478</v>
      </c>
      <c r="J47" s="51">
        <v>25</v>
      </c>
      <c r="K47" s="50">
        <v>77.777777777777786</v>
      </c>
      <c r="L47" s="51"/>
      <c r="M47" s="50"/>
      <c r="N47" s="51"/>
      <c r="O47" s="52"/>
    </row>
    <row r="48" spans="2:15" x14ac:dyDescent="0.3">
      <c r="B48" s="57" t="s">
        <v>26</v>
      </c>
      <c r="C48" s="66" t="s">
        <v>37</v>
      </c>
      <c r="D48" s="45">
        <v>9</v>
      </c>
      <c r="E48" s="46">
        <v>10</v>
      </c>
      <c r="F48" s="47">
        <v>9</v>
      </c>
      <c r="G48" s="48">
        <v>10</v>
      </c>
      <c r="H48" s="49">
        <v>0</v>
      </c>
      <c r="I48" s="50">
        <v>0</v>
      </c>
      <c r="J48" s="51">
        <v>0</v>
      </c>
      <c r="K48" s="50">
        <v>0</v>
      </c>
      <c r="L48" s="51"/>
      <c r="M48" s="50"/>
      <c r="N48" s="51"/>
      <c r="O48" s="52"/>
    </row>
    <row r="49" spans="2:15" x14ac:dyDescent="0.3">
      <c r="B49" s="57" t="s">
        <v>27</v>
      </c>
      <c r="C49" s="66" t="s">
        <v>37</v>
      </c>
      <c r="D49" s="45">
        <v>6</v>
      </c>
      <c r="E49" s="46">
        <v>10</v>
      </c>
      <c r="F49" s="47">
        <v>5.7</v>
      </c>
      <c r="G49" s="48">
        <v>10</v>
      </c>
      <c r="H49" s="49">
        <v>5.2631578947368389</v>
      </c>
      <c r="I49" s="50">
        <v>0</v>
      </c>
      <c r="J49" s="51">
        <v>-33.333333333333329</v>
      </c>
      <c r="K49" s="50">
        <v>0</v>
      </c>
      <c r="L49" s="51"/>
      <c r="M49" s="50"/>
      <c r="N49" s="51"/>
      <c r="O49" s="52"/>
    </row>
    <row r="50" spans="2:15" x14ac:dyDescent="0.3">
      <c r="B50" s="57" t="s">
        <v>28</v>
      </c>
      <c r="C50" s="66" t="s">
        <v>37</v>
      </c>
      <c r="D50" s="45">
        <v>5.5</v>
      </c>
      <c r="E50" s="46">
        <v>6.5</v>
      </c>
      <c r="F50" s="47">
        <v>5.5</v>
      </c>
      <c r="G50" s="48">
        <v>6.5</v>
      </c>
      <c r="H50" s="49">
        <v>0</v>
      </c>
      <c r="I50" s="50">
        <v>0</v>
      </c>
      <c r="J50" s="51">
        <v>0</v>
      </c>
      <c r="K50" s="50">
        <v>0</v>
      </c>
      <c r="L50" s="51"/>
      <c r="M50" s="50"/>
      <c r="N50" s="51"/>
      <c r="O50" s="52"/>
    </row>
    <row r="51" spans="2:15" x14ac:dyDescent="0.3">
      <c r="B51" s="57" t="s">
        <v>30</v>
      </c>
      <c r="C51" s="66" t="s">
        <v>31</v>
      </c>
      <c r="D51" s="45">
        <v>0.85</v>
      </c>
      <c r="E51" s="46">
        <v>1.1000000000000001</v>
      </c>
      <c r="F51" s="47">
        <v>0.85</v>
      </c>
      <c r="G51" s="48">
        <v>1.1000000000000001</v>
      </c>
      <c r="H51" s="49">
        <v>0</v>
      </c>
      <c r="I51" s="50">
        <v>0</v>
      </c>
      <c r="J51" s="51">
        <v>0</v>
      </c>
      <c r="K51" s="50">
        <v>0</v>
      </c>
      <c r="L51" s="51">
        <v>0</v>
      </c>
      <c r="M51" s="50">
        <v>0</v>
      </c>
      <c r="N51" s="51">
        <v>0</v>
      </c>
      <c r="O51" s="52">
        <v>0</v>
      </c>
    </row>
    <row r="52" spans="2:15" ht="21" thickBot="1" x14ac:dyDescent="0.35">
      <c r="B52" s="57" t="s">
        <v>32</v>
      </c>
      <c r="C52" s="66" t="s">
        <v>17</v>
      </c>
      <c r="D52" s="45">
        <v>1.6</v>
      </c>
      <c r="E52" s="46">
        <v>3</v>
      </c>
      <c r="F52" s="47">
        <v>0.7</v>
      </c>
      <c r="G52" s="48">
        <v>3</v>
      </c>
      <c r="H52" s="49">
        <v>128.57142857142861</v>
      </c>
      <c r="I52" s="50">
        <v>0</v>
      </c>
      <c r="J52" s="51">
        <v>128.57142857142861</v>
      </c>
      <c r="K52" s="50">
        <v>0</v>
      </c>
      <c r="L52" s="51">
        <v>-33.333333333333329</v>
      </c>
      <c r="M52" s="50">
        <v>0</v>
      </c>
      <c r="N52" s="51">
        <v>0</v>
      </c>
      <c r="O52" s="52">
        <v>0</v>
      </c>
    </row>
    <row r="53" spans="2:15" ht="21" thickBot="1" x14ac:dyDescent="0.35">
      <c r="B53" s="37" t="s">
        <v>54</v>
      </c>
      <c r="C53" s="38"/>
      <c r="D53" s="62"/>
      <c r="E53" s="62"/>
      <c r="F53" s="62"/>
      <c r="G53" s="62"/>
      <c r="H53" s="63"/>
      <c r="I53" s="64"/>
      <c r="J53" s="64"/>
      <c r="K53" s="64"/>
      <c r="L53" s="64"/>
      <c r="M53" s="64"/>
      <c r="N53" s="64"/>
      <c r="O53" s="65"/>
    </row>
    <row r="54" spans="2:15" x14ac:dyDescent="0.3">
      <c r="B54" s="58" t="s">
        <v>55</v>
      </c>
      <c r="C54" s="66" t="s">
        <v>37</v>
      </c>
      <c r="D54" s="45">
        <v>3.75</v>
      </c>
      <c r="E54" s="46">
        <v>10</v>
      </c>
      <c r="F54" s="47">
        <v>4</v>
      </c>
      <c r="G54" s="48">
        <v>10</v>
      </c>
      <c r="H54" s="49">
        <v>-6.25</v>
      </c>
      <c r="I54" s="50">
        <v>0</v>
      </c>
      <c r="J54" s="51">
        <v>-6.25</v>
      </c>
      <c r="K54" s="50">
        <v>0</v>
      </c>
      <c r="L54" s="51">
        <v>-6.25</v>
      </c>
      <c r="M54" s="50">
        <v>0</v>
      </c>
      <c r="N54" s="51">
        <v>-6.25</v>
      </c>
      <c r="O54" s="52">
        <v>0</v>
      </c>
    </row>
    <row r="55" spans="2:15" x14ac:dyDescent="0.3">
      <c r="B55" s="58" t="s">
        <v>56</v>
      </c>
      <c r="C55" s="44" t="s">
        <v>37</v>
      </c>
      <c r="D55" s="45">
        <v>2.8888888888888888</v>
      </c>
      <c r="E55" s="46">
        <v>4.7222222222222223</v>
      </c>
      <c r="F55" s="47">
        <v>3.0555555555555554</v>
      </c>
      <c r="G55" s="48">
        <v>4.7222222222222223</v>
      </c>
      <c r="H55" s="49">
        <v>-5.4545454545454497</v>
      </c>
      <c r="I55" s="50">
        <v>0</v>
      </c>
      <c r="J55" s="51">
        <v>-10.3448275862069</v>
      </c>
      <c r="K55" s="50">
        <v>0</v>
      </c>
      <c r="L55" s="51">
        <v>-7.142857142857145</v>
      </c>
      <c r="M55" s="50">
        <v>0</v>
      </c>
      <c r="N55" s="51">
        <v>-3.7037037037037055</v>
      </c>
      <c r="O55" s="52">
        <v>-21.296296296296294</v>
      </c>
    </row>
    <row r="56" spans="2:15" x14ac:dyDescent="0.3">
      <c r="B56" s="58" t="s">
        <v>57</v>
      </c>
      <c r="C56" s="44" t="s">
        <v>37</v>
      </c>
      <c r="D56" s="45">
        <v>4.5</v>
      </c>
      <c r="E56" s="46">
        <v>7</v>
      </c>
      <c r="F56" s="47">
        <v>4</v>
      </c>
      <c r="G56" s="48">
        <v>7</v>
      </c>
      <c r="H56" s="49">
        <v>12.5</v>
      </c>
      <c r="I56" s="50">
        <v>0</v>
      </c>
      <c r="J56" s="51">
        <v>12.5</v>
      </c>
      <c r="K56" s="50">
        <v>-6.666666666666667</v>
      </c>
      <c r="L56" s="51">
        <v>12.5</v>
      </c>
      <c r="M56" s="50">
        <v>-6.666666666666667</v>
      </c>
      <c r="N56" s="51">
        <v>12.5</v>
      </c>
      <c r="O56" s="52">
        <v>-6.666666666666667</v>
      </c>
    </row>
    <row r="57" spans="2:15" x14ac:dyDescent="0.3">
      <c r="B57" s="58" t="s">
        <v>58</v>
      </c>
      <c r="C57" s="44" t="s">
        <v>37</v>
      </c>
      <c r="D57" s="45">
        <v>4</v>
      </c>
      <c r="E57" s="46">
        <v>8.5</v>
      </c>
      <c r="F57" s="47">
        <v>4.3</v>
      </c>
      <c r="G57" s="48">
        <v>8.5</v>
      </c>
      <c r="H57" s="49">
        <v>-6.9767441860465071</v>
      </c>
      <c r="I57" s="50">
        <v>0</v>
      </c>
      <c r="J57" s="51">
        <v>-24.528301886792452</v>
      </c>
      <c r="K57" s="50">
        <v>-5.5555555555555554</v>
      </c>
      <c r="L57" s="51">
        <v>-20</v>
      </c>
      <c r="M57" s="50">
        <v>-5.5555555555555554</v>
      </c>
      <c r="N57" s="51">
        <v>-27.27272727272727</v>
      </c>
      <c r="O57" s="52">
        <v>-5.5555555555555554</v>
      </c>
    </row>
    <row r="58" spans="2:15" x14ac:dyDescent="0.3">
      <c r="B58" s="58" t="s">
        <v>36</v>
      </c>
      <c r="C58" s="44">
        <v>0</v>
      </c>
      <c r="D58" s="45">
        <v>4</v>
      </c>
      <c r="E58" s="46">
        <v>6</v>
      </c>
      <c r="F58" s="47">
        <v>4.166666666666667</v>
      </c>
      <c r="G58" s="48">
        <v>6</v>
      </c>
      <c r="H58" s="49">
        <v>-4.0000000000000071</v>
      </c>
      <c r="I58" s="50">
        <v>0</v>
      </c>
      <c r="J58" s="51">
        <v>0</v>
      </c>
      <c r="K58" s="50">
        <v>0</v>
      </c>
      <c r="L58" s="51">
        <v>0</v>
      </c>
      <c r="M58" s="50">
        <v>0</v>
      </c>
      <c r="N58" s="51">
        <v>0</v>
      </c>
      <c r="O58" s="52">
        <v>0</v>
      </c>
    </row>
    <row r="59" spans="2:15" x14ac:dyDescent="0.3">
      <c r="B59" s="58" t="s">
        <v>59</v>
      </c>
      <c r="C59" s="44" t="s">
        <v>37</v>
      </c>
      <c r="D59" s="45">
        <v>4</v>
      </c>
      <c r="E59" s="46">
        <v>6</v>
      </c>
      <c r="F59" s="47">
        <v>4</v>
      </c>
      <c r="G59" s="48">
        <v>6</v>
      </c>
      <c r="H59" s="49">
        <v>0</v>
      </c>
      <c r="I59" s="50">
        <v>0</v>
      </c>
      <c r="J59" s="51">
        <v>0</v>
      </c>
      <c r="K59" s="50">
        <v>0</v>
      </c>
      <c r="L59" s="51">
        <v>0</v>
      </c>
      <c r="M59" s="50">
        <v>0</v>
      </c>
      <c r="N59" s="51">
        <v>0</v>
      </c>
      <c r="O59" s="52">
        <v>0</v>
      </c>
    </row>
    <row r="60" spans="2:15" x14ac:dyDescent="0.3">
      <c r="B60" s="58" t="s">
        <v>60</v>
      </c>
      <c r="C60" s="44" t="s">
        <v>37</v>
      </c>
      <c r="D60" s="45">
        <v>3</v>
      </c>
      <c r="E60" s="46">
        <v>7.5</v>
      </c>
      <c r="F60" s="47">
        <v>2.6</v>
      </c>
      <c r="G60" s="48">
        <v>7</v>
      </c>
      <c r="H60" s="49">
        <v>15.38461538461538</v>
      </c>
      <c r="I60" s="50">
        <v>7.1428571428571423</v>
      </c>
      <c r="J60" s="51">
        <v>0</v>
      </c>
      <c r="K60" s="50">
        <v>7.1428571428571423</v>
      </c>
      <c r="L60" s="51">
        <v>-14.285714285714285</v>
      </c>
      <c r="M60" s="50">
        <v>0</v>
      </c>
      <c r="N60" s="51">
        <v>-25</v>
      </c>
      <c r="O60" s="52">
        <v>-6.25</v>
      </c>
    </row>
    <row r="61" spans="2:15" x14ac:dyDescent="0.3">
      <c r="B61" s="58" t="s">
        <v>61</v>
      </c>
      <c r="C61" s="44" t="s">
        <v>37</v>
      </c>
      <c r="D61" s="45">
        <v>5</v>
      </c>
      <c r="E61" s="46">
        <v>6.5</v>
      </c>
      <c r="F61" s="47">
        <v>3.5</v>
      </c>
      <c r="G61" s="48">
        <v>6.5</v>
      </c>
      <c r="H61" s="49">
        <v>42.857142857142854</v>
      </c>
      <c r="I61" s="50">
        <v>0</v>
      </c>
      <c r="J61" s="51">
        <v>66.666666666666657</v>
      </c>
      <c r="K61" s="50">
        <v>-7.1428571428571423</v>
      </c>
      <c r="L61" s="51">
        <v>42.857142857142854</v>
      </c>
      <c r="M61" s="50">
        <v>0</v>
      </c>
      <c r="N61" s="51">
        <v>66.666666666666657</v>
      </c>
      <c r="O61" s="52">
        <v>4.8387096774193523</v>
      </c>
    </row>
    <row r="62" spans="2:15" x14ac:dyDescent="0.3">
      <c r="B62" s="58" t="s">
        <v>62</v>
      </c>
      <c r="C62" s="44" t="s">
        <v>37</v>
      </c>
      <c r="D62" s="45">
        <v>3.2</v>
      </c>
      <c r="E62" s="46">
        <v>6</v>
      </c>
      <c r="F62" s="47">
        <v>3.8</v>
      </c>
      <c r="G62" s="48">
        <v>6</v>
      </c>
      <c r="H62" s="49">
        <v>-15.789473684210517</v>
      </c>
      <c r="I62" s="50">
        <v>0</v>
      </c>
      <c r="J62" s="51">
        <v>-19.999999999999996</v>
      </c>
      <c r="K62" s="50">
        <v>-7.6923076923076925</v>
      </c>
      <c r="L62" s="51">
        <v>-8.5714285714285658</v>
      </c>
      <c r="M62" s="50">
        <v>-7.6923076923076925</v>
      </c>
      <c r="N62" s="51">
        <v>6.6666666666666723</v>
      </c>
      <c r="O62" s="52">
        <v>0</v>
      </c>
    </row>
    <row r="63" spans="2:15" ht="21" thickBot="1" x14ac:dyDescent="0.35">
      <c r="B63" s="67" t="s">
        <v>63</v>
      </c>
      <c r="C63" s="68" t="s">
        <v>37</v>
      </c>
      <c r="D63" s="69">
        <v>8</v>
      </c>
      <c r="E63" s="70">
        <v>15</v>
      </c>
      <c r="F63" s="71">
        <v>6.5</v>
      </c>
      <c r="G63" s="72">
        <v>10</v>
      </c>
      <c r="H63" s="73">
        <v>23.076923076923077</v>
      </c>
      <c r="I63" s="74">
        <v>50</v>
      </c>
      <c r="J63" s="75">
        <v>33.333333333333329</v>
      </c>
      <c r="K63" s="74">
        <v>50</v>
      </c>
      <c r="L63" s="75">
        <v>33.333333333333329</v>
      </c>
      <c r="M63" s="74">
        <v>66.666666666666657</v>
      </c>
      <c r="N63" s="75">
        <v>60</v>
      </c>
      <c r="O63" s="76">
        <v>66.666666666666657</v>
      </c>
    </row>
    <row r="67" spans="2:15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5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5"/>
  <sheetViews>
    <sheetView showGridLines="0" showZeros="0" tabSelected="1" zoomScale="118" zoomScaleNormal="118" workbookViewId="0">
      <selection activeCell="S7" sqref="S7"/>
    </sheetView>
  </sheetViews>
  <sheetFormatPr defaultRowHeight="14.25" x14ac:dyDescent="0.2"/>
  <cols>
    <col min="1" max="1" width="19.5703125" style="77" bestFit="1" customWidth="1"/>
    <col min="2" max="2" width="13.140625" style="78" customWidth="1"/>
    <col min="3" max="3" width="6.5703125" style="77" customWidth="1"/>
    <col min="4" max="15" width="9.7109375" style="77" customWidth="1"/>
    <col min="16" max="256" width="9.140625" style="79"/>
    <col min="257" max="257" width="19.5703125" style="79" bestFit="1" customWidth="1"/>
    <col min="258" max="258" width="13.140625" style="79" customWidth="1"/>
    <col min="259" max="259" width="6.5703125" style="79" customWidth="1"/>
    <col min="260" max="271" width="9.7109375" style="79" customWidth="1"/>
    <col min="272" max="512" width="9.140625" style="79"/>
    <col min="513" max="513" width="19.5703125" style="79" bestFit="1" customWidth="1"/>
    <col min="514" max="514" width="13.140625" style="79" customWidth="1"/>
    <col min="515" max="515" width="6.5703125" style="79" customWidth="1"/>
    <col min="516" max="527" width="9.7109375" style="79" customWidth="1"/>
    <col min="528" max="768" width="9.140625" style="79"/>
    <col min="769" max="769" width="19.5703125" style="79" bestFit="1" customWidth="1"/>
    <col min="770" max="770" width="13.140625" style="79" customWidth="1"/>
    <col min="771" max="771" width="6.5703125" style="79" customWidth="1"/>
    <col min="772" max="783" width="9.7109375" style="79" customWidth="1"/>
    <col min="784" max="1024" width="9.140625" style="79"/>
    <col min="1025" max="1025" width="19.5703125" style="79" bestFit="1" customWidth="1"/>
    <col min="1026" max="1026" width="13.140625" style="79" customWidth="1"/>
    <col min="1027" max="1027" width="6.5703125" style="79" customWidth="1"/>
    <col min="1028" max="1039" width="9.7109375" style="79" customWidth="1"/>
    <col min="1040" max="1280" width="9.140625" style="79"/>
    <col min="1281" max="1281" width="19.5703125" style="79" bestFit="1" customWidth="1"/>
    <col min="1282" max="1282" width="13.140625" style="79" customWidth="1"/>
    <col min="1283" max="1283" width="6.5703125" style="79" customWidth="1"/>
    <col min="1284" max="1295" width="9.7109375" style="79" customWidth="1"/>
    <col min="1296" max="1536" width="9.140625" style="79"/>
    <col min="1537" max="1537" width="19.5703125" style="79" bestFit="1" customWidth="1"/>
    <col min="1538" max="1538" width="13.140625" style="79" customWidth="1"/>
    <col min="1539" max="1539" width="6.5703125" style="79" customWidth="1"/>
    <col min="1540" max="1551" width="9.7109375" style="79" customWidth="1"/>
    <col min="1552" max="1792" width="9.140625" style="79"/>
    <col min="1793" max="1793" width="19.5703125" style="79" bestFit="1" customWidth="1"/>
    <col min="1794" max="1794" width="13.140625" style="79" customWidth="1"/>
    <col min="1795" max="1795" width="6.5703125" style="79" customWidth="1"/>
    <col min="1796" max="1807" width="9.7109375" style="79" customWidth="1"/>
    <col min="1808" max="2048" width="9.140625" style="79"/>
    <col min="2049" max="2049" width="19.5703125" style="79" bestFit="1" customWidth="1"/>
    <col min="2050" max="2050" width="13.140625" style="79" customWidth="1"/>
    <col min="2051" max="2051" width="6.5703125" style="79" customWidth="1"/>
    <col min="2052" max="2063" width="9.7109375" style="79" customWidth="1"/>
    <col min="2064" max="2304" width="9.140625" style="79"/>
    <col min="2305" max="2305" width="19.5703125" style="79" bestFit="1" customWidth="1"/>
    <col min="2306" max="2306" width="13.140625" style="79" customWidth="1"/>
    <col min="2307" max="2307" width="6.5703125" style="79" customWidth="1"/>
    <col min="2308" max="2319" width="9.7109375" style="79" customWidth="1"/>
    <col min="2320" max="2560" width="9.140625" style="79"/>
    <col min="2561" max="2561" width="19.5703125" style="79" bestFit="1" customWidth="1"/>
    <col min="2562" max="2562" width="13.140625" style="79" customWidth="1"/>
    <col min="2563" max="2563" width="6.5703125" style="79" customWidth="1"/>
    <col min="2564" max="2575" width="9.7109375" style="79" customWidth="1"/>
    <col min="2576" max="2816" width="9.140625" style="79"/>
    <col min="2817" max="2817" width="19.5703125" style="79" bestFit="1" customWidth="1"/>
    <col min="2818" max="2818" width="13.140625" style="79" customWidth="1"/>
    <col min="2819" max="2819" width="6.5703125" style="79" customWidth="1"/>
    <col min="2820" max="2831" width="9.7109375" style="79" customWidth="1"/>
    <col min="2832" max="3072" width="9.140625" style="79"/>
    <col min="3073" max="3073" width="19.5703125" style="79" bestFit="1" customWidth="1"/>
    <col min="3074" max="3074" width="13.140625" style="79" customWidth="1"/>
    <col min="3075" max="3075" width="6.5703125" style="79" customWidth="1"/>
    <col min="3076" max="3087" width="9.7109375" style="79" customWidth="1"/>
    <col min="3088" max="3328" width="9.140625" style="79"/>
    <col min="3329" max="3329" width="19.5703125" style="79" bestFit="1" customWidth="1"/>
    <col min="3330" max="3330" width="13.140625" style="79" customWidth="1"/>
    <col min="3331" max="3331" width="6.5703125" style="79" customWidth="1"/>
    <col min="3332" max="3343" width="9.7109375" style="79" customWidth="1"/>
    <col min="3344" max="3584" width="9.140625" style="79"/>
    <col min="3585" max="3585" width="19.5703125" style="79" bestFit="1" customWidth="1"/>
    <col min="3586" max="3586" width="13.140625" style="79" customWidth="1"/>
    <col min="3587" max="3587" width="6.5703125" style="79" customWidth="1"/>
    <col min="3588" max="3599" width="9.7109375" style="79" customWidth="1"/>
    <col min="3600" max="3840" width="9.140625" style="79"/>
    <col min="3841" max="3841" width="19.5703125" style="79" bestFit="1" customWidth="1"/>
    <col min="3842" max="3842" width="13.140625" style="79" customWidth="1"/>
    <col min="3843" max="3843" width="6.5703125" style="79" customWidth="1"/>
    <col min="3844" max="3855" width="9.7109375" style="79" customWidth="1"/>
    <col min="3856" max="4096" width="9.140625" style="79"/>
    <col min="4097" max="4097" width="19.5703125" style="79" bestFit="1" customWidth="1"/>
    <col min="4098" max="4098" width="13.140625" style="79" customWidth="1"/>
    <col min="4099" max="4099" width="6.5703125" style="79" customWidth="1"/>
    <col min="4100" max="4111" width="9.7109375" style="79" customWidth="1"/>
    <col min="4112" max="4352" width="9.140625" style="79"/>
    <col min="4353" max="4353" width="19.5703125" style="79" bestFit="1" customWidth="1"/>
    <col min="4354" max="4354" width="13.140625" style="79" customWidth="1"/>
    <col min="4355" max="4355" width="6.5703125" style="79" customWidth="1"/>
    <col min="4356" max="4367" width="9.7109375" style="79" customWidth="1"/>
    <col min="4368" max="4608" width="9.140625" style="79"/>
    <col min="4609" max="4609" width="19.5703125" style="79" bestFit="1" customWidth="1"/>
    <col min="4610" max="4610" width="13.140625" style="79" customWidth="1"/>
    <col min="4611" max="4611" width="6.5703125" style="79" customWidth="1"/>
    <col min="4612" max="4623" width="9.7109375" style="79" customWidth="1"/>
    <col min="4624" max="4864" width="9.140625" style="79"/>
    <col min="4865" max="4865" width="19.5703125" style="79" bestFit="1" customWidth="1"/>
    <col min="4866" max="4866" width="13.140625" style="79" customWidth="1"/>
    <col min="4867" max="4867" width="6.5703125" style="79" customWidth="1"/>
    <col min="4868" max="4879" width="9.7109375" style="79" customWidth="1"/>
    <col min="4880" max="5120" width="9.140625" style="79"/>
    <col min="5121" max="5121" width="19.5703125" style="79" bestFit="1" customWidth="1"/>
    <col min="5122" max="5122" width="13.140625" style="79" customWidth="1"/>
    <col min="5123" max="5123" width="6.5703125" style="79" customWidth="1"/>
    <col min="5124" max="5135" width="9.7109375" style="79" customWidth="1"/>
    <col min="5136" max="5376" width="9.140625" style="79"/>
    <col min="5377" max="5377" width="19.5703125" style="79" bestFit="1" customWidth="1"/>
    <col min="5378" max="5378" width="13.140625" style="79" customWidth="1"/>
    <col min="5379" max="5379" width="6.5703125" style="79" customWidth="1"/>
    <col min="5380" max="5391" width="9.7109375" style="79" customWidth="1"/>
    <col min="5392" max="5632" width="9.140625" style="79"/>
    <col min="5633" max="5633" width="19.5703125" style="79" bestFit="1" customWidth="1"/>
    <col min="5634" max="5634" width="13.140625" style="79" customWidth="1"/>
    <col min="5635" max="5635" width="6.5703125" style="79" customWidth="1"/>
    <col min="5636" max="5647" width="9.7109375" style="79" customWidth="1"/>
    <col min="5648" max="5888" width="9.140625" style="79"/>
    <col min="5889" max="5889" width="19.5703125" style="79" bestFit="1" customWidth="1"/>
    <col min="5890" max="5890" width="13.140625" style="79" customWidth="1"/>
    <col min="5891" max="5891" width="6.5703125" style="79" customWidth="1"/>
    <col min="5892" max="5903" width="9.7109375" style="79" customWidth="1"/>
    <col min="5904" max="6144" width="9.140625" style="79"/>
    <col min="6145" max="6145" width="19.5703125" style="79" bestFit="1" customWidth="1"/>
    <col min="6146" max="6146" width="13.140625" style="79" customWidth="1"/>
    <col min="6147" max="6147" width="6.5703125" style="79" customWidth="1"/>
    <col min="6148" max="6159" width="9.7109375" style="79" customWidth="1"/>
    <col min="6160" max="6400" width="9.140625" style="79"/>
    <col min="6401" max="6401" width="19.5703125" style="79" bestFit="1" customWidth="1"/>
    <col min="6402" max="6402" width="13.140625" style="79" customWidth="1"/>
    <col min="6403" max="6403" width="6.5703125" style="79" customWidth="1"/>
    <col min="6404" max="6415" width="9.7109375" style="79" customWidth="1"/>
    <col min="6416" max="6656" width="9.140625" style="79"/>
    <col min="6657" max="6657" width="19.5703125" style="79" bestFit="1" customWidth="1"/>
    <col min="6658" max="6658" width="13.140625" style="79" customWidth="1"/>
    <col min="6659" max="6659" width="6.5703125" style="79" customWidth="1"/>
    <col min="6660" max="6671" width="9.7109375" style="79" customWidth="1"/>
    <col min="6672" max="6912" width="9.140625" style="79"/>
    <col min="6913" max="6913" width="19.5703125" style="79" bestFit="1" customWidth="1"/>
    <col min="6914" max="6914" width="13.140625" style="79" customWidth="1"/>
    <col min="6915" max="6915" width="6.5703125" style="79" customWidth="1"/>
    <col min="6916" max="6927" width="9.7109375" style="79" customWidth="1"/>
    <col min="6928" max="7168" width="9.140625" style="79"/>
    <col min="7169" max="7169" width="19.5703125" style="79" bestFit="1" customWidth="1"/>
    <col min="7170" max="7170" width="13.140625" style="79" customWidth="1"/>
    <col min="7171" max="7171" width="6.5703125" style="79" customWidth="1"/>
    <col min="7172" max="7183" width="9.7109375" style="79" customWidth="1"/>
    <col min="7184" max="7424" width="9.140625" style="79"/>
    <col min="7425" max="7425" width="19.5703125" style="79" bestFit="1" customWidth="1"/>
    <col min="7426" max="7426" width="13.140625" style="79" customWidth="1"/>
    <col min="7427" max="7427" width="6.5703125" style="79" customWidth="1"/>
    <col min="7428" max="7439" width="9.7109375" style="79" customWidth="1"/>
    <col min="7440" max="7680" width="9.140625" style="79"/>
    <col min="7681" max="7681" width="19.5703125" style="79" bestFit="1" customWidth="1"/>
    <col min="7682" max="7682" width="13.140625" style="79" customWidth="1"/>
    <col min="7683" max="7683" width="6.5703125" style="79" customWidth="1"/>
    <col min="7684" max="7695" width="9.7109375" style="79" customWidth="1"/>
    <col min="7696" max="7936" width="9.140625" style="79"/>
    <col min="7937" max="7937" width="19.5703125" style="79" bestFit="1" customWidth="1"/>
    <col min="7938" max="7938" width="13.140625" style="79" customWidth="1"/>
    <col min="7939" max="7939" width="6.5703125" style="79" customWidth="1"/>
    <col min="7940" max="7951" width="9.7109375" style="79" customWidth="1"/>
    <col min="7952" max="8192" width="9.140625" style="79"/>
    <col min="8193" max="8193" width="19.5703125" style="79" bestFit="1" customWidth="1"/>
    <col min="8194" max="8194" width="13.140625" style="79" customWidth="1"/>
    <col min="8195" max="8195" width="6.5703125" style="79" customWidth="1"/>
    <col min="8196" max="8207" width="9.7109375" style="79" customWidth="1"/>
    <col min="8208" max="8448" width="9.140625" style="79"/>
    <col min="8449" max="8449" width="19.5703125" style="79" bestFit="1" customWidth="1"/>
    <col min="8450" max="8450" width="13.140625" style="79" customWidth="1"/>
    <col min="8451" max="8451" width="6.5703125" style="79" customWidth="1"/>
    <col min="8452" max="8463" width="9.7109375" style="79" customWidth="1"/>
    <col min="8464" max="8704" width="9.140625" style="79"/>
    <col min="8705" max="8705" width="19.5703125" style="79" bestFit="1" customWidth="1"/>
    <col min="8706" max="8706" width="13.140625" style="79" customWidth="1"/>
    <col min="8707" max="8707" width="6.5703125" style="79" customWidth="1"/>
    <col min="8708" max="8719" width="9.7109375" style="79" customWidth="1"/>
    <col min="8720" max="8960" width="9.140625" style="79"/>
    <col min="8961" max="8961" width="19.5703125" style="79" bestFit="1" customWidth="1"/>
    <col min="8962" max="8962" width="13.140625" style="79" customWidth="1"/>
    <col min="8963" max="8963" width="6.5703125" style="79" customWidth="1"/>
    <col min="8964" max="8975" width="9.7109375" style="79" customWidth="1"/>
    <col min="8976" max="9216" width="9.140625" style="79"/>
    <col min="9217" max="9217" width="19.5703125" style="79" bestFit="1" customWidth="1"/>
    <col min="9218" max="9218" width="13.140625" style="79" customWidth="1"/>
    <col min="9219" max="9219" width="6.5703125" style="79" customWidth="1"/>
    <col min="9220" max="9231" width="9.7109375" style="79" customWidth="1"/>
    <col min="9232" max="9472" width="9.140625" style="79"/>
    <col min="9473" max="9473" width="19.5703125" style="79" bestFit="1" customWidth="1"/>
    <col min="9474" max="9474" width="13.140625" style="79" customWidth="1"/>
    <col min="9475" max="9475" width="6.5703125" style="79" customWidth="1"/>
    <col min="9476" max="9487" width="9.7109375" style="79" customWidth="1"/>
    <col min="9488" max="9728" width="9.140625" style="79"/>
    <col min="9729" max="9729" width="19.5703125" style="79" bestFit="1" customWidth="1"/>
    <col min="9730" max="9730" width="13.140625" style="79" customWidth="1"/>
    <col min="9731" max="9731" width="6.5703125" style="79" customWidth="1"/>
    <col min="9732" max="9743" width="9.7109375" style="79" customWidth="1"/>
    <col min="9744" max="9984" width="9.140625" style="79"/>
    <col min="9985" max="9985" width="19.5703125" style="79" bestFit="1" customWidth="1"/>
    <col min="9986" max="9986" width="13.140625" style="79" customWidth="1"/>
    <col min="9987" max="9987" width="6.5703125" style="79" customWidth="1"/>
    <col min="9988" max="9999" width="9.7109375" style="79" customWidth="1"/>
    <col min="10000" max="10240" width="9.140625" style="79"/>
    <col min="10241" max="10241" width="19.5703125" style="79" bestFit="1" customWidth="1"/>
    <col min="10242" max="10242" width="13.140625" style="79" customWidth="1"/>
    <col min="10243" max="10243" width="6.5703125" style="79" customWidth="1"/>
    <col min="10244" max="10255" width="9.7109375" style="79" customWidth="1"/>
    <col min="10256" max="10496" width="9.140625" style="79"/>
    <col min="10497" max="10497" width="19.5703125" style="79" bestFit="1" customWidth="1"/>
    <col min="10498" max="10498" width="13.140625" style="79" customWidth="1"/>
    <col min="10499" max="10499" width="6.5703125" style="79" customWidth="1"/>
    <col min="10500" max="10511" width="9.7109375" style="79" customWidth="1"/>
    <col min="10512" max="10752" width="9.140625" style="79"/>
    <col min="10753" max="10753" width="19.5703125" style="79" bestFit="1" customWidth="1"/>
    <col min="10754" max="10754" width="13.140625" style="79" customWidth="1"/>
    <col min="10755" max="10755" width="6.5703125" style="79" customWidth="1"/>
    <col min="10756" max="10767" width="9.7109375" style="79" customWidth="1"/>
    <col min="10768" max="11008" width="9.140625" style="79"/>
    <col min="11009" max="11009" width="19.5703125" style="79" bestFit="1" customWidth="1"/>
    <col min="11010" max="11010" width="13.140625" style="79" customWidth="1"/>
    <col min="11011" max="11011" width="6.5703125" style="79" customWidth="1"/>
    <col min="11012" max="11023" width="9.7109375" style="79" customWidth="1"/>
    <col min="11024" max="11264" width="9.140625" style="79"/>
    <col min="11265" max="11265" width="19.5703125" style="79" bestFit="1" customWidth="1"/>
    <col min="11266" max="11266" width="13.140625" style="79" customWidth="1"/>
    <col min="11267" max="11267" width="6.5703125" style="79" customWidth="1"/>
    <col min="11268" max="11279" width="9.7109375" style="79" customWidth="1"/>
    <col min="11280" max="11520" width="9.140625" style="79"/>
    <col min="11521" max="11521" width="19.5703125" style="79" bestFit="1" customWidth="1"/>
    <col min="11522" max="11522" width="13.140625" style="79" customWidth="1"/>
    <col min="11523" max="11523" width="6.5703125" style="79" customWidth="1"/>
    <col min="11524" max="11535" width="9.7109375" style="79" customWidth="1"/>
    <col min="11536" max="11776" width="9.140625" style="79"/>
    <col min="11777" max="11777" width="19.5703125" style="79" bestFit="1" customWidth="1"/>
    <col min="11778" max="11778" width="13.140625" style="79" customWidth="1"/>
    <col min="11779" max="11779" width="6.5703125" style="79" customWidth="1"/>
    <col min="11780" max="11791" width="9.7109375" style="79" customWidth="1"/>
    <col min="11792" max="12032" width="9.140625" style="79"/>
    <col min="12033" max="12033" width="19.5703125" style="79" bestFit="1" customWidth="1"/>
    <col min="12034" max="12034" width="13.140625" style="79" customWidth="1"/>
    <col min="12035" max="12035" width="6.5703125" style="79" customWidth="1"/>
    <col min="12036" max="12047" width="9.7109375" style="79" customWidth="1"/>
    <col min="12048" max="12288" width="9.140625" style="79"/>
    <col min="12289" max="12289" width="19.5703125" style="79" bestFit="1" customWidth="1"/>
    <col min="12290" max="12290" width="13.140625" style="79" customWidth="1"/>
    <col min="12291" max="12291" width="6.5703125" style="79" customWidth="1"/>
    <col min="12292" max="12303" width="9.7109375" style="79" customWidth="1"/>
    <col min="12304" max="12544" width="9.140625" style="79"/>
    <col min="12545" max="12545" width="19.5703125" style="79" bestFit="1" customWidth="1"/>
    <col min="12546" max="12546" width="13.140625" style="79" customWidth="1"/>
    <col min="12547" max="12547" width="6.5703125" style="79" customWidth="1"/>
    <col min="12548" max="12559" width="9.7109375" style="79" customWidth="1"/>
    <col min="12560" max="12800" width="9.140625" style="79"/>
    <col min="12801" max="12801" width="19.5703125" style="79" bestFit="1" customWidth="1"/>
    <col min="12802" max="12802" width="13.140625" style="79" customWidth="1"/>
    <col min="12803" max="12803" width="6.5703125" style="79" customWidth="1"/>
    <col min="12804" max="12815" width="9.7109375" style="79" customWidth="1"/>
    <col min="12816" max="13056" width="9.140625" style="79"/>
    <col min="13057" max="13057" width="19.5703125" style="79" bestFit="1" customWidth="1"/>
    <col min="13058" max="13058" width="13.140625" style="79" customWidth="1"/>
    <col min="13059" max="13059" width="6.5703125" style="79" customWidth="1"/>
    <col min="13060" max="13071" width="9.7109375" style="79" customWidth="1"/>
    <col min="13072" max="13312" width="9.140625" style="79"/>
    <col min="13313" max="13313" width="19.5703125" style="79" bestFit="1" customWidth="1"/>
    <col min="13314" max="13314" width="13.140625" style="79" customWidth="1"/>
    <col min="13315" max="13315" width="6.5703125" style="79" customWidth="1"/>
    <col min="13316" max="13327" width="9.7109375" style="79" customWidth="1"/>
    <col min="13328" max="13568" width="9.140625" style="79"/>
    <col min="13569" max="13569" width="19.5703125" style="79" bestFit="1" customWidth="1"/>
    <col min="13570" max="13570" width="13.140625" style="79" customWidth="1"/>
    <col min="13571" max="13571" width="6.5703125" style="79" customWidth="1"/>
    <col min="13572" max="13583" width="9.7109375" style="79" customWidth="1"/>
    <col min="13584" max="13824" width="9.140625" style="79"/>
    <col min="13825" max="13825" width="19.5703125" style="79" bestFit="1" customWidth="1"/>
    <col min="13826" max="13826" width="13.140625" style="79" customWidth="1"/>
    <col min="13827" max="13827" width="6.5703125" style="79" customWidth="1"/>
    <col min="13828" max="13839" width="9.7109375" style="79" customWidth="1"/>
    <col min="13840" max="14080" width="9.140625" style="79"/>
    <col min="14081" max="14081" width="19.5703125" style="79" bestFit="1" customWidth="1"/>
    <col min="14082" max="14082" width="13.140625" style="79" customWidth="1"/>
    <col min="14083" max="14083" width="6.5703125" style="79" customWidth="1"/>
    <col min="14084" max="14095" width="9.7109375" style="79" customWidth="1"/>
    <col min="14096" max="14336" width="9.140625" style="79"/>
    <col min="14337" max="14337" width="19.5703125" style="79" bestFit="1" customWidth="1"/>
    <col min="14338" max="14338" width="13.140625" style="79" customWidth="1"/>
    <col min="14339" max="14339" width="6.5703125" style="79" customWidth="1"/>
    <col min="14340" max="14351" width="9.7109375" style="79" customWidth="1"/>
    <col min="14352" max="14592" width="9.140625" style="79"/>
    <col min="14593" max="14593" width="19.5703125" style="79" bestFit="1" customWidth="1"/>
    <col min="14594" max="14594" width="13.140625" style="79" customWidth="1"/>
    <col min="14595" max="14595" width="6.5703125" style="79" customWidth="1"/>
    <col min="14596" max="14607" width="9.7109375" style="79" customWidth="1"/>
    <col min="14608" max="14848" width="9.140625" style="79"/>
    <col min="14849" max="14849" width="19.5703125" style="79" bestFit="1" customWidth="1"/>
    <col min="14850" max="14850" width="13.140625" style="79" customWidth="1"/>
    <col min="14851" max="14851" width="6.5703125" style="79" customWidth="1"/>
    <col min="14852" max="14863" width="9.7109375" style="79" customWidth="1"/>
    <col min="14864" max="15104" width="9.140625" style="79"/>
    <col min="15105" max="15105" width="19.5703125" style="79" bestFit="1" customWidth="1"/>
    <col min="15106" max="15106" width="13.140625" style="79" customWidth="1"/>
    <col min="15107" max="15107" width="6.5703125" style="79" customWidth="1"/>
    <col min="15108" max="15119" width="9.7109375" style="79" customWidth="1"/>
    <col min="15120" max="15360" width="9.140625" style="79"/>
    <col min="15361" max="15361" width="19.5703125" style="79" bestFit="1" customWidth="1"/>
    <col min="15362" max="15362" width="13.140625" style="79" customWidth="1"/>
    <col min="15363" max="15363" width="6.5703125" style="79" customWidth="1"/>
    <col min="15364" max="15375" width="9.7109375" style="79" customWidth="1"/>
    <col min="15376" max="15616" width="9.140625" style="79"/>
    <col min="15617" max="15617" width="19.5703125" style="79" bestFit="1" customWidth="1"/>
    <col min="15618" max="15618" width="13.140625" style="79" customWidth="1"/>
    <col min="15619" max="15619" width="6.5703125" style="79" customWidth="1"/>
    <col min="15620" max="15631" width="9.7109375" style="79" customWidth="1"/>
    <col min="15632" max="15872" width="9.140625" style="79"/>
    <col min="15873" max="15873" width="19.5703125" style="79" bestFit="1" customWidth="1"/>
    <col min="15874" max="15874" width="13.140625" style="79" customWidth="1"/>
    <col min="15875" max="15875" width="6.5703125" style="79" customWidth="1"/>
    <col min="15876" max="15887" width="9.7109375" style="79" customWidth="1"/>
    <col min="15888" max="16128" width="9.140625" style="79"/>
    <col min="16129" max="16129" width="19.5703125" style="79" bestFit="1" customWidth="1"/>
    <col min="16130" max="16130" width="13.140625" style="79" customWidth="1"/>
    <col min="16131" max="16131" width="6.5703125" style="79" customWidth="1"/>
    <col min="16132" max="16143" width="9.7109375" style="79" customWidth="1"/>
    <col min="16144" max="16384" width="9.140625" style="79"/>
  </cols>
  <sheetData>
    <row r="2" spans="1:16" ht="15" thickBot="1" x14ac:dyDescent="0.25"/>
    <row r="3" spans="1:16" ht="15.75" thickBot="1" x14ac:dyDescent="0.3">
      <c r="A3" s="80" t="s">
        <v>64</v>
      </c>
      <c r="B3" s="81"/>
      <c r="C3" s="82"/>
      <c r="D3" s="83" t="s">
        <v>65</v>
      </c>
      <c r="E3" s="84"/>
      <c r="F3" s="85" t="s">
        <v>66</v>
      </c>
      <c r="G3" s="84"/>
      <c r="H3" s="84" t="s">
        <v>67</v>
      </c>
      <c r="I3" s="84"/>
      <c r="J3" s="85" t="s">
        <v>68</v>
      </c>
      <c r="K3" s="84"/>
      <c r="L3" s="84" t="s">
        <v>69</v>
      </c>
      <c r="M3" s="84"/>
      <c r="N3" s="85" t="s">
        <v>70</v>
      </c>
      <c r="O3" s="86"/>
    </row>
    <row r="4" spans="1:16" ht="15" x14ac:dyDescent="0.25">
      <c r="A4" s="87" t="s">
        <v>71</v>
      </c>
      <c r="B4" s="88"/>
      <c r="C4" s="89"/>
      <c r="D4" s="90">
        <v>43054</v>
      </c>
      <c r="E4" s="90"/>
      <c r="F4" s="90">
        <v>43053</v>
      </c>
      <c r="G4" s="90"/>
      <c r="H4" s="90">
        <v>43055</v>
      </c>
      <c r="I4" s="90"/>
      <c r="J4" s="90">
        <v>43054</v>
      </c>
      <c r="K4" s="90"/>
      <c r="L4" s="90">
        <v>43055</v>
      </c>
      <c r="M4" s="90"/>
      <c r="N4" s="90">
        <v>43054</v>
      </c>
      <c r="O4" s="91"/>
    </row>
    <row r="5" spans="1:16" ht="15.75" thickBot="1" x14ac:dyDescent="0.3">
      <c r="A5" s="127" t="s">
        <v>72</v>
      </c>
      <c r="B5" s="128" t="s">
        <v>75</v>
      </c>
      <c r="C5" s="129" t="s">
        <v>3</v>
      </c>
      <c r="D5" s="130" t="s">
        <v>8</v>
      </c>
      <c r="E5" s="131" t="s">
        <v>9</v>
      </c>
      <c r="F5" s="132" t="s">
        <v>8</v>
      </c>
      <c r="G5" s="131" t="s">
        <v>9</v>
      </c>
      <c r="H5" s="132" t="s">
        <v>8</v>
      </c>
      <c r="I5" s="131" t="s">
        <v>9</v>
      </c>
      <c r="J5" s="132" t="s">
        <v>8</v>
      </c>
      <c r="K5" s="131" t="s">
        <v>9</v>
      </c>
      <c r="L5" s="132" t="s">
        <v>8</v>
      </c>
      <c r="M5" s="131" t="s">
        <v>9</v>
      </c>
      <c r="N5" s="132" t="s">
        <v>8</v>
      </c>
      <c r="O5" s="133" t="s">
        <v>9</v>
      </c>
    </row>
    <row r="6" spans="1:16" ht="15" thickBot="1" x14ac:dyDescent="0.25">
      <c r="A6" s="99" t="s">
        <v>73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ht="15" thickBot="1" x14ac:dyDescent="0.25">
      <c r="A7" s="134" t="s">
        <v>36</v>
      </c>
      <c r="B7" s="135"/>
      <c r="C7" s="136" t="s">
        <v>37</v>
      </c>
      <c r="D7" s="137">
        <v>3</v>
      </c>
      <c r="E7" s="138">
        <v>4</v>
      </c>
      <c r="F7" s="139">
        <v>3.25</v>
      </c>
      <c r="G7" s="140">
        <v>5</v>
      </c>
      <c r="H7" s="139">
        <v>2.5</v>
      </c>
      <c r="I7" s="140">
        <v>4</v>
      </c>
      <c r="J7" s="139">
        <v>5</v>
      </c>
      <c r="K7" s="140">
        <v>5.4</v>
      </c>
      <c r="L7" s="139">
        <v>3</v>
      </c>
      <c r="M7" s="140">
        <v>5</v>
      </c>
      <c r="N7" s="139">
        <v>4</v>
      </c>
      <c r="O7" s="141">
        <v>5</v>
      </c>
      <c r="P7" s="160">
        <f>AVERAGE(D7:O7)</f>
        <v>4.0958333333333332</v>
      </c>
    </row>
    <row r="8" spans="1:16" ht="15.75" thickBot="1" x14ac:dyDescent="0.3">
      <c r="A8" s="142" t="s">
        <v>38</v>
      </c>
      <c r="B8" s="143"/>
      <c r="C8" s="144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6"/>
      <c r="P8" s="160">
        <v>2.2400000000000002</v>
      </c>
    </row>
    <row r="9" spans="1:16" ht="15" x14ac:dyDescent="0.25">
      <c r="A9" s="147"/>
      <c r="B9" s="148" t="s">
        <v>39</v>
      </c>
      <c r="C9" s="149" t="s">
        <v>37</v>
      </c>
      <c r="D9" s="150">
        <v>1.8</v>
      </c>
      <c r="E9" s="151">
        <v>2.33</v>
      </c>
      <c r="F9" s="151"/>
      <c r="G9" s="151"/>
      <c r="H9" s="151"/>
      <c r="I9" s="151"/>
      <c r="J9" s="151"/>
      <c r="K9" s="151"/>
      <c r="L9" s="151"/>
      <c r="M9" s="151"/>
      <c r="N9" s="151"/>
      <c r="O9" s="152"/>
      <c r="P9" s="160">
        <f t="shared" ref="P9:P35" si="0">AVERAGE(D9:O9)</f>
        <v>2.0649999999999999</v>
      </c>
    </row>
    <row r="10" spans="1:16" ht="15" x14ac:dyDescent="0.25">
      <c r="A10" s="147"/>
      <c r="B10" s="148" t="s">
        <v>76</v>
      </c>
      <c r="C10" s="153" t="s">
        <v>37</v>
      </c>
      <c r="D10" s="150">
        <v>2.75</v>
      </c>
      <c r="E10" s="151">
        <v>4</v>
      </c>
      <c r="F10" s="151">
        <v>2.33</v>
      </c>
      <c r="G10" s="151">
        <v>2.67</v>
      </c>
      <c r="H10" s="151"/>
      <c r="I10" s="151"/>
      <c r="J10" s="151"/>
      <c r="K10" s="151"/>
      <c r="L10" s="151"/>
      <c r="M10" s="151"/>
      <c r="N10" s="151"/>
      <c r="O10" s="152"/>
      <c r="P10" s="160">
        <f t="shared" si="0"/>
        <v>2.9375</v>
      </c>
    </row>
    <row r="11" spans="1:16" ht="15" x14ac:dyDescent="0.25">
      <c r="A11" s="147"/>
      <c r="B11" s="148" t="s">
        <v>40</v>
      </c>
      <c r="C11" s="154" t="s">
        <v>37</v>
      </c>
      <c r="D11" s="150"/>
      <c r="E11" s="151"/>
      <c r="F11" s="151">
        <v>2.67</v>
      </c>
      <c r="G11" s="151">
        <v>3.67</v>
      </c>
      <c r="H11" s="151"/>
      <c r="I11" s="151"/>
      <c r="J11" s="151"/>
      <c r="K11" s="151"/>
      <c r="L11" s="151"/>
      <c r="M11" s="151"/>
      <c r="N11" s="151"/>
      <c r="O11" s="152"/>
      <c r="P11" s="160">
        <f t="shared" si="0"/>
        <v>3.17</v>
      </c>
    </row>
    <row r="12" spans="1:16" ht="15" x14ac:dyDescent="0.25">
      <c r="A12" s="147"/>
      <c r="B12" s="148" t="s">
        <v>41</v>
      </c>
      <c r="C12" s="154" t="s">
        <v>37</v>
      </c>
      <c r="D12" s="150">
        <v>1.8</v>
      </c>
      <c r="E12" s="151">
        <v>2.5</v>
      </c>
      <c r="F12" s="151">
        <v>2.33</v>
      </c>
      <c r="G12" s="151">
        <v>2.67</v>
      </c>
      <c r="H12" s="151">
        <v>1.6666666666666667</v>
      </c>
      <c r="I12" s="151">
        <v>2.6666666666666665</v>
      </c>
      <c r="J12" s="151"/>
      <c r="K12" s="151"/>
      <c r="L12" s="151"/>
      <c r="M12" s="151"/>
      <c r="N12" s="151"/>
      <c r="O12" s="152"/>
      <c r="P12" s="160">
        <f t="shared" si="0"/>
        <v>2.2722222222222221</v>
      </c>
    </row>
    <row r="13" spans="1:16" ht="15" x14ac:dyDescent="0.25">
      <c r="A13" s="147"/>
      <c r="B13" s="148" t="s">
        <v>42</v>
      </c>
      <c r="C13" s="154" t="s">
        <v>37</v>
      </c>
      <c r="D13" s="150"/>
      <c r="E13" s="151"/>
      <c r="F13" s="151">
        <v>1.67</v>
      </c>
      <c r="G13" s="151">
        <v>2.27</v>
      </c>
      <c r="H13" s="151"/>
      <c r="I13" s="151"/>
      <c r="J13" s="151"/>
      <c r="K13" s="151"/>
      <c r="L13" s="151"/>
      <c r="M13" s="151"/>
      <c r="N13" s="151"/>
      <c r="O13" s="152"/>
      <c r="P13" s="160">
        <f t="shared" si="0"/>
        <v>1.97</v>
      </c>
    </row>
    <row r="14" spans="1:16" ht="15.75" x14ac:dyDescent="0.25">
      <c r="A14" s="155"/>
      <c r="B14" s="148" t="s">
        <v>43</v>
      </c>
      <c r="C14" s="154" t="s">
        <v>37</v>
      </c>
      <c r="D14" s="150">
        <v>1.85</v>
      </c>
      <c r="E14" s="151">
        <v>2.2000000000000002</v>
      </c>
      <c r="F14" s="151">
        <v>2.4700000000000002</v>
      </c>
      <c r="G14" s="151">
        <v>2.4700000000000002</v>
      </c>
      <c r="H14" s="151"/>
      <c r="I14" s="151"/>
      <c r="J14" s="151">
        <v>1.6666666666666667</v>
      </c>
      <c r="K14" s="151">
        <v>2.5</v>
      </c>
      <c r="L14" s="151"/>
      <c r="M14" s="151"/>
      <c r="N14" s="151"/>
      <c r="O14" s="152"/>
      <c r="P14" s="160">
        <f t="shared" si="0"/>
        <v>2.1927777777777782</v>
      </c>
    </row>
    <row r="15" spans="1:16" ht="15.75" x14ac:dyDescent="0.25">
      <c r="A15" s="155"/>
      <c r="B15" s="148" t="s">
        <v>44</v>
      </c>
      <c r="C15" s="154" t="s">
        <v>37</v>
      </c>
      <c r="D15" s="150">
        <v>1.85</v>
      </c>
      <c r="E15" s="151">
        <v>2.2000000000000002</v>
      </c>
      <c r="F15" s="151">
        <v>1.67</v>
      </c>
      <c r="G15" s="151">
        <v>2.4</v>
      </c>
      <c r="H15" s="151"/>
      <c r="I15" s="151"/>
      <c r="J15" s="151"/>
      <c r="K15" s="151"/>
      <c r="L15" s="151"/>
      <c r="M15" s="151"/>
      <c r="N15" s="151"/>
      <c r="O15" s="152"/>
      <c r="P15" s="160">
        <f t="shared" si="0"/>
        <v>2.0300000000000002</v>
      </c>
    </row>
    <row r="16" spans="1:16" ht="15" x14ac:dyDescent="0.25">
      <c r="A16" s="147"/>
      <c r="B16" s="148" t="s">
        <v>45</v>
      </c>
      <c r="C16" s="154" t="s">
        <v>37</v>
      </c>
      <c r="D16" s="150">
        <v>1.85</v>
      </c>
      <c r="E16" s="151">
        <v>2.33</v>
      </c>
      <c r="F16" s="151"/>
      <c r="G16" s="151"/>
      <c r="H16" s="151"/>
      <c r="I16" s="151"/>
      <c r="J16" s="151"/>
      <c r="K16" s="151"/>
      <c r="L16" s="151"/>
      <c r="M16" s="151"/>
      <c r="N16" s="151"/>
      <c r="O16" s="152"/>
      <c r="P16" s="160">
        <f t="shared" si="0"/>
        <v>2.09</v>
      </c>
    </row>
    <row r="17" spans="1:16" ht="15" x14ac:dyDescent="0.25">
      <c r="A17" s="147"/>
      <c r="B17" s="148" t="s">
        <v>77</v>
      </c>
      <c r="C17" s="154" t="s">
        <v>37</v>
      </c>
      <c r="D17" s="150"/>
      <c r="E17" s="151"/>
      <c r="F17" s="151"/>
      <c r="G17" s="151"/>
      <c r="H17" s="151">
        <v>1.6666666666666667</v>
      </c>
      <c r="I17" s="151">
        <v>2.3333333333333335</v>
      </c>
      <c r="J17" s="151"/>
      <c r="K17" s="151"/>
      <c r="L17" s="151"/>
      <c r="M17" s="151"/>
      <c r="N17" s="151"/>
      <c r="O17" s="152"/>
      <c r="P17" s="160">
        <f t="shared" si="0"/>
        <v>2</v>
      </c>
    </row>
    <row r="18" spans="1:16" ht="15" x14ac:dyDescent="0.25">
      <c r="A18" s="147"/>
      <c r="B18" s="148" t="s">
        <v>46</v>
      </c>
      <c r="C18" s="154" t="s">
        <v>37</v>
      </c>
      <c r="D18" s="150">
        <v>1.8</v>
      </c>
      <c r="E18" s="151">
        <v>2</v>
      </c>
      <c r="F18" s="151">
        <v>1.67</v>
      </c>
      <c r="G18" s="151">
        <v>2.4</v>
      </c>
      <c r="H18" s="151">
        <v>1.6666666666666667</v>
      </c>
      <c r="I18" s="151">
        <v>2.3333333333333335</v>
      </c>
      <c r="J18" s="151"/>
      <c r="K18" s="151"/>
      <c r="L18" s="151"/>
      <c r="M18" s="151"/>
      <c r="N18" s="151"/>
      <c r="O18" s="152"/>
      <c r="P18" s="160">
        <f t="shared" si="0"/>
        <v>1.9783333333333333</v>
      </c>
    </row>
    <row r="19" spans="1:16" ht="15" x14ac:dyDescent="0.25">
      <c r="A19" s="147"/>
      <c r="B19" s="148" t="s">
        <v>47</v>
      </c>
      <c r="C19" s="156" t="s">
        <v>37</v>
      </c>
      <c r="D19" s="150">
        <v>2</v>
      </c>
      <c r="E19" s="151">
        <v>3</v>
      </c>
      <c r="F19" s="151">
        <v>2.33</v>
      </c>
      <c r="G19" s="151">
        <v>3.33</v>
      </c>
      <c r="H19" s="151">
        <v>1.6666666666666667</v>
      </c>
      <c r="I19" s="151">
        <v>2.6666666666666665</v>
      </c>
      <c r="J19" s="151">
        <v>1.6666666666666667</v>
      </c>
      <c r="K19" s="151">
        <v>2.5</v>
      </c>
      <c r="L19" s="151"/>
      <c r="M19" s="151"/>
      <c r="N19" s="151"/>
      <c r="O19" s="152"/>
      <c r="P19" s="160">
        <f t="shared" si="0"/>
        <v>2.395</v>
      </c>
    </row>
    <row r="20" spans="1:16" ht="15" x14ac:dyDescent="0.25">
      <c r="A20" s="147"/>
      <c r="B20" s="157" t="s">
        <v>48</v>
      </c>
      <c r="C20" s="156" t="s">
        <v>37</v>
      </c>
      <c r="D20" s="150">
        <v>1.8</v>
      </c>
      <c r="E20" s="151">
        <v>2</v>
      </c>
      <c r="F20" s="151">
        <v>1.67</v>
      </c>
      <c r="G20" s="151">
        <v>2.4</v>
      </c>
      <c r="H20" s="151">
        <v>1.6666666666666667</v>
      </c>
      <c r="I20" s="151">
        <v>2.5333333333333332</v>
      </c>
      <c r="J20" s="151">
        <v>1.6666666666666667</v>
      </c>
      <c r="K20" s="151">
        <v>2.5</v>
      </c>
      <c r="L20" s="151"/>
      <c r="M20" s="151"/>
      <c r="N20" s="151"/>
      <c r="O20" s="152"/>
      <c r="P20" s="160">
        <f t="shared" si="0"/>
        <v>2.0295833333333331</v>
      </c>
    </row>
    <row r="21" spans="1:16" x14ac:dyDescent="0.2">
      <c r="A21" s="158" t="s">
        <v>49</v>
      </c>
      <c r="B21" s="159"/>
      <c r="C21" s="156" t="s">
        <v>37</v>
      </c>
      <c r="D21" s="150">
        <v>35</v>
      </c>
      <c r="E21" s="151">
        <v>40</v>
      </c>
      <c r="F21" s="151"/>
      <c r="G21" s="151"/>
      <c r="H21" s="151"/>
      <c r="I21" s="151"/>
      <c r="J21" s="151">
        <v>40</v>
      </c>
      <c r="K21" s="151">
        <v>44</v>
      </c>
      <c r="L21" s="151"/>
      <c r="M21" s="151"/>
      <c r="N21" s="151"/>
      <c r="O21" s="152"/>
      <c r="P21" s="160">
        <f t="shared" si="0"/>
        <v>39.75</v>
      </c>
    </row>
    <row r="22" spans="1:16" x14ac:dyDescent="0.2">
      <c r="A22" s="104" t="s">
        <v>50</v>
      </c>
      <c r="B22" s="159"/>
      <c r="C22" s="156" t="s">
        <v>37</v>
      </c>
      <c r="D22" s="150">
        <v>4.75</v>
      </c>
      <c r="E22" s="151">
        <v>6</v>
      </c>
      <c r="F22" s="151"/>
      <c r="G22" s="151"/>
      <c r="H22" s="151"/>
      <c r="I22" s="151"/>
      <c r="J22" s="151"/>
      <c r="K22" s="151"/>
      <c r="L22" s="151">
        <v>6</v>
      </c>
      <c r="M22" s="151">
        <v>8</v>
      </c>
      <c r="N22" s="151"/>
      <c r="O22" s="152"/>
      <c r="P22" s="160">
        <f t="shared" si="0"/>
        <v>6.1875</v>
      </c>
    </row>
    <row r="23" spans="1:16" ht="15" thickBot="1" x14ac:dyDescent="0.25">
      <c r="A23" s="104" t="s">
        <v>51</v>
      </c>
      <c r="B23" s="159"/>
      <c r="C23" s="156" t="s">
        <v>37</v>
      </c>
      <c r="D23" s="150"/>
      <c r="E23" s="151"/>
      <c r="F23" s="151"/>
      <c r="G23" s="151"/>
      <c r="H23" s="151"/>
      <c r="I23" s="151"/>
      <c r="J23" s="151"/>
      <c r="K23" s="151"/>
      <c r="L23" s="151">
        <v>12</v>
      </c>
      <c r="M23" s="151">
        <v>13</v>
      </c>
      <c r="N23" s="151"/>
      <c r="O23" s="152"/>
      <c r="P23" s="160">
        <f t="shared" si="0"/>
        <v>12.5</v>
      </c>
    </row>
    <row r="24" spans="1:16" ht="15" thickBot="1" x14ac:dyDescent="0.25">
      <c r="A24" s="125" t="s">
        <v>74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26"/>
      <c r="P24" s="160"/>
    </row>
    <row r="25" spans="1:16" x14ac:dyDescent="0.2">
      <c r="A25" s="104" t="s">
        <v>55</v>
      </c>
      <c r="B25" s="105"/>
      <c r="C25" s="106" t="s">
        <v>17</v>
      </c>
      <c r="D25" s="114">
        <v>3.75</v>
      </c>
      <c r="E25" s="115">
        <v>4.3</v>
      </c>
      <c r="F25" s="109">
        <v>4</v>
      </c>
      <c r="G25" s="110">
        <v>4</v>
      </c>
      <c r="H25" s="109">
        <v>5</v>
      </c>
      <c r="I25" s="110">
        <v>10</v>
      </c>
      <c r="J25" s="109">
        <v>5</v>
      </c>
      <c r="K25" s="110">
        <v>7</v>
      </c>
      <c r="L25" s="109">
        <v>4.5</v>
      </c>
      <c r="M25" s="110">
        <v>5.5</v>
      </c>
      <c r="N25" s="109">
        <v>6</v>
      </c>
      <c r="O25" s="113">
        <v>9</v>
      </c>
      <c r="P25" s="160">
        <f t="shared" si="0"/>
        <v>5.6708333333333334</v>
      </c>
    </row>
    <row r="26" spans="1:16" x14ac:dyDescent="0.2">
      <c r="A26" s="104" t="s">
        <v>56</v>
      </c>
      <c r="B26" s="105"/>
      <c r="C26" s="106" t="s">
        <v>37</v>
      </c>
      <c r="D26" s="114">
        <v>3.5</v>
      </c>
      <c r="E26" s="115">
        <v>4.3</v>
      </c>
      <c r="F26" s="109">
        <v>3.4</v>
      </c>
      <c r="G26" s="110">
        <v>3.6</v>
      </c>
      <c r="H26" s="109">
        <v>3.8888888888888888</v>
      </c>
      <c r="I26" s="110">
        <v>4.7222222222222223</v>
      </c>
      <c r="J26" s="109">
        <v>3.5555555555555554</v>
      </c>
      <c r="K26" s="110">
        <v>4.333333333333333</v>
      </c>
      <c r="L26" s="109">
        <v>2.8888888888888888</v>
      </c>
      <c r="M26" s="110">
        <v>3.3333333333333335</v>
      </c>
      <c r="N26" s="109">
        <v>3.3</v>
      </c>
      <c r="O26" s="113">
        <v>4.3</v>
      </c>
      <c r="P26" s="160">
        <f t="shared" si="0"/>
        <v>3.7601851851851844</v>
      </c>
    </row>
    <row r="27" spans="1:16" x14ac:dyDescent="0.2">
      <c r="A27" s="104" t="s">
        <v>57</v>
      </c>
      <c r="B27" s="105"/>
      <c r="C27" s="106" t="s">
        <v>37</v>
      </c>
      <c r="D27" s="114">
        <v>4.8499999999999996</v>
      </c>
      <c r="E27" s="115">
        <v>6.5</v>
      </c>
      <c r="F27" s="109">
        <v>4.8</v>
      </c>
      <c r="G27" s="110">
        <v>5</v>
      </c>
      <c r="H27" s="109">
        <v>6</v>
      </c>
      <c r="I27" s="110">
        <v>6.5</v>
      </c>
      <c r="J27" s="109">
        <v>6.5</v>
      </c>
      <c r="K27" s="110">
        <v>7</v>
      </c>
      <c r="L27" s="109">
        <v>5</v>
      </c>
      <c r="M27" s="110">
        <v>6</v>
      </c>
      <c r="N27" s="109">
        <v>4.5</v>
      </c>
      <c r="O27" s="113">
        <v>6.5</v>
      </c>
      <c r="P27" s="160">
        <f t="shared" si="0"/>
        <v>5.7625000000000002</v>
      </c>
    </row>
    <row r="28" spans="1:16" x14ac:dyDescent="0.2">
      <c r="A28" s="104" t="s">
        <v>58</v>
      </c>
      <c r="B28" s="105"/>
      <c r="C28" s="106" t="s">
        <v>37</v>
      </c>
      <c r="D28" s="114">
        <v>4.8</v>
      </c>
      <c r="E28" s="115">
        <v>8</v>
      </c>
      <c r="F28" s="109">
        <v>4</v>
      </c>
      <c r="G28" s="110">
        <v>5</v>
      </c>
      <c r="H28" s="109">
        <v>6.0714285714285712</v>
      </c>
      <c r="I28" s="110">
        <v>7.1428571428571432</v>
      </c>
      <c r="J28" s="109">
        <v>7.1428571428571432</v>
      </c>
      <c r="K28" s="110">
        <v>8.2142857142857135</v>
      </c>
      <c r="L28" s="109">
        <v>8</v>
      </c>
      <c r="M28" s="110">
        <v>8.5</v>
      </c>
      <c r="N28" s="109">
        <v>6</v>
      </c>
      <c r="O28" s="113">
        <v>6</v>
      </c>
      <c r="P28" s="160">
        <f t="shared" si="0"/>
        <v>6.5726190476190487</v>
      </c>
    </row>
    <row r="29" spans="1:16" x14ac:dyDescent="0.2">
      <c r="A29" s="104" t="s">
        <v>36</v>
      </c>
      <c r="B29" s="105"/>
      <c r="C29" s="106" t="s">
        <v>37</v>
      </c>
      <c r="D29" s="114">
        <v>4</v>
      </c>
      <c r="E29" s="115">
        <v>5.5</v>
      </c>
      <c r="F29" s="109"/>
      <c r="G29" s="110"/>
      <c r="H29" s="109">
        <v>4.166666666666667</v>
      </c>
      <c r="I29" s="110">
        <v>4.583333333333333</v>
      </c>
      <c r="J29" s="109">
        <v>5</v>
      </c>
      <c r="K29" s="110">
        <v>6</v>
      </c>
      <c r="L29" s="109"/>
      <c r="M29" s="110"/>
      <c r="N29" s="109">
        <v>5.5</v>
      </c>
      <c r="O29" s="113">
        <v>6</v>
      </c>
      <c r="P29" s="160">
        <f t="shared" si="0"/>
        <v>5.09375</v>
      </c>
    </row>
    <row r="30" spans="1:16" x14ac:dyDescent="0.2">
      <c r="A30" s="104" t="s">
        <v>59</v>
      </c>
      <c r="B30" s="105"/>
      <c r="C30" s="106" t="s">
        <v>37</v>
      </c>
      <c r="D30" s="114">
        <v>4</v>
      </c>
      <c r="E30" s="115">
        <v>6</v>
      </c>
      <c r="F30" s="109"/>
      <c r="G30" s="110"/>
      <c r="H30" s="109"/>
      <c r="I30" s="110"/>
      <c r="J30" s="109">
        <v>4</v>
      </c>
      <c r="K30" s="110">
        <v>6</v>
      </c>
      <c r="L30" s="109"/>
      <c r="M30" s="110"/>
      <c r="N30" s="109"/>
      <c r="O30" s="113"/>
      <c r="P30" s="160">
        <f t="shared" si="0"/>
        <v>5</v>
      </c>
    </row>
    <row r="31" spans="1:16" x14ac:dyDescent="0.2">
      <c r="A31" s="104" t="s">
        <v>60</v>
      </c>
      <c r="B31" s="105"/>
      <c r="C31" s="106" t="s">
        <v>37</v>
      </c>
      <c r="D31" s="114">
        <v>4.3</v>
      </c>
      <c r="E31" s="115">
        <v>7</v>
      </c>
      <c r="F31" s="109">
        <v>3.7</v>
      </c>
      <c r="G31" s="110">
        <v>4.5</v>
      </c>
      <c r="H31" s="109">
        <v>5</v>
      </c>
      <c r="I31" s="110">
        <v>7.5</v>
      </c>
      <c r="J31" s="109">
        <v>3.5</v>
      </c>
      <c r="K31" s="110">
        <v>7</v>
      </c>
      <c r="L31" s="109">
        <v>3</v>
      </c>
      <c r="M31" s="110">
        <v>4.8</v>
      </c>
      <c r="N31" s="109">
        <v>4.5</v>
      </c>
      <c r="O31" s="113">
        <v>7</v>
      </c>
      <c r="P31" s="160">
        <f t="shared" si="0"/>
        <v>5.1499999999999995</v>
      </c>
    </row>
    <row r="32" spans="1:16" x14ac:dyDescent="0.2">
      <c r="A32" s="104" t="s">
        <v>61</v>
      </c>
      <c r="B32" s="105"/>
      <c r="C32" s="106" t="s">
        <v>37</v>
      </c>
      <c r="D32" s="114"/>
      <c r="E32" s="115"/>
      <c r="F32" s="109"/>
      <c r="G32" s="110"/>
      <c r="H32" s="109"/>
      <c r="I32" s="110"/>
      <c r="J32" s="109">
        <v>5</v>
      </c>
      <c r="K32" s="110">
        <v>6.5</v>
      </c>
      <c r="L32" s="109"/>
      <c r="M32" s="110"/>
      <c r="N32" s="109"/>
      <c r="O32" s="113"/>
      <c r="P32" s="160">
        <f t="shared" si="0"/>
        <v>5.75</v>
      </c>
    </row>
    <row r="33" spans="1:16" x14ac:dyDescent="0.2">
      <c r="A33" s="104" t="s">
        <v>62</v>
      </c>
      <c r="B33" s="105"/>
      <c r="C33" s="106" t="s">
        <v>37</v>
      </c>
      <c r="D33" s="114">
        <v>4</v>
      </c>
      <c r="E33" s="115">
        <v>6</v>
      </c>
      <c r="F33" s="109">
        <v>4.5</v>
      </c>
      <c r="G33" s="110">
        <v>4.8</v>
      </c>
      <c r="H33" s="109">
        <v>5</v>
      </c>
      <c r="I33" s="110">
        <v>6</v>
      </c>
      <c r="J33" s="109">
        <v>5</v>
      </c>
      <c r="K33" s="110">
        <v>5.7</v>
      </c>
      <c r="L33" s="109">
        <v>3.2</v>
      </c>
      <c r="M33" s="110">
        <v>4.8</v>
      </c>
      <c r="N33" s="109">
        <v>5.5</v>
      </c>
      <c r="O33" s="113">
        <v>5.5</v>
      </c>
      <c r="P33" s="160">
        <f t="shared" si="0"/>
        <v>5</v>
      </c>
    </row>
    <row r="34" spans="1:16" x14ac:dyDescent="0.2">
      <c r="A34" s="104" t="s">
        <v>50</v>
      </c>
      <c r="B34" s="105"/>
      <c r="C34" s="106" t="s">
        <v>37</v>
      </c>
      <c r="D34" s="114">
        <v>5</v>
      </c>
      <c r="E34" s="115">
        <v>6.5</v>
      </c>
      <c r="F34" s="109"/>
      <c r="G34" s="110"/>
      <c r="H34" s="109">
        <v>5.5</v>
      </c>
      <c r="I34" s="110">
        <v>6</v>
      </c>
      <c r="J34" s="109">
        <v>6</v>
      </c>
      <c r="K34" s="110">
        <v>7</v>
      </c>
      <c r="L34" s="109">
        <v>5</v>
      </c>
      <c r="M34" s="110">
        <v>5.5</v>
      </c>
      <c r="N34" s="109"/>
      <c r="O34" s="113"/>
      <c r="P34" s="160">
        <f t="shared" si="0"/>
        <v>5.8125</v>
      </c>
    </row>
    <row r="35" spans="1:16" ht="15" thickBot="1" x14ac:dyDescent="0.25">
      <c r="A35" s="117" t="s">
        <v>63</v>
      </c>
      <c r="B35" s="118"/>
      <c r="C35" s="119" t="s">
        <v>37</v>
      </c>
      <c r="D35" s="120">
        <v>9</v>
      </c>
      <c r="E35" s="121">
        <v>10.5</v>
      </c>
      <c r="F35" s="122">
        <v>10</v>
      </c>
      <c r="G35" s="123">
        <v>10</v>
      </c>
      <c r="H35" s="122">
        <v>12.6</v>
      </c>
      <c r="I35" s="123">
        <v>15</v>
      </c>
      <c r="J35" s="122">
        <v>9</v>
      </c>
      <c r="K35" s="123">
        <v>10</v>
      </c>
      <c r="L35" s="122">
        <v>8</v>
      </c>
      <c r="M35" s="123">
        <v>8.6</v>
      </c>
      <c r="N35" s="122">
        <v>9</v>
      </c>
      <c r="O35" s="124">
        <v>9</v>
      </c>
      <c r="P35" s="160">
        <f t="shared" si="0"/>
        <v>10.058333333333332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Q37"/>
  <sheetViews>
    <sheetView showGridLines="0" showZeros="0" zoomScale="118" zoomScaleNormal="118" workbookViewId="0">
      <selection activeCell="P19" sqref="P19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5" width="10.14062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64</v>
      </c>
      <c r="B3" s="81"/>
      <c r="C3" s="82"/>
      <c r="D3" s="83" t="s">
        <v>65</v>
      </c>
      <c r="E3" s="84"/>
      <c r="F3" s="85" t="s">
        <v>66</v>
      </c>
      <c r="G3" s="84"/>
      <c r="H3" s="84" t="s">
        <v>67</v>
      </c>
      <c r="I3" s="84"/>
      <c r="J3" s="85" t="s">
        <v>68</v>
      </c>
      <c r="K3" s="84"/>
      <c r="L3" s="84" t="s">
        <v>69</v>
      </c>
      <c r="M3" s="84"/>
      <c r="N3" s="85" t="s">
        <v>70</v>
      </c>
      <c r="O3" s="86"/>
    </row>
    <row r="4" spans="1:16" ht="15" x14ac:dyDescent="0.25">
      <c r="A4" s="87" t="s">
        <v>71</v>
      </c>
      <c r="B4" s="88"/>
      <c r="C4" s="89"/>
      <c r="D4" s="90">
        <v>43054</v>
      </c>
      <c r="E4" s="90"/>
      <c r="F4" s="90">
        <v>43053</v>
      </c>
      <c r="G4" s="90"/>
      <c r="H4" s="90">
        <v>43055</v>
      </c>
      <c r="I4" s="90"/>
      <c r="J4" s="90">
        <v>43054</v>
      </c>
      <c r="K4" s="90"/>
      <c r="L4" s="90">
        <v>43055</v>
      </c>
      <c r="M4" s="90"/>
      <c r="N4" s="90">
        <v>43054</v>
      </c>
      <c r="O4" s="91"/>
    </row>
    <row r="5" spans="1:16" ht="15.75" thickBot="1" x14ac:dyDescent="0.3">
      <c r="A5" s="92" t="s">
        <v>72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6" ht="15" thickBot="1" x14ac:dyDescent="0.25">
      <c r="A6" s="99" t="s">
        <v>73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x14ac:dyDescent="0.2">
      <c r="A7" s="104" t="s">
        <v>11</v>
      </c>
      <c r="B7" s="105"/>
      <c r="C7" s="106" t="s">
        <v>37</v>
      </c>
      <c r="D7" s="107">
        <v>0.55000000000000004</v>
      </c>
      <c r="E7" s="108">
        <v>1</v>
      </c>
      <c r="F7" s="109">
        <v>0.8</v>
      </c>
      <c r="G7" s="110">
        <v>1</v>
      </c>
      <c r="H7" s="111">
        <v>0.6</v>
      </c>
      <c r="I7" s="112">
        <v>1.2</v>
      </c>
      <c r="J7" s="109">
        <v>1</v>
      </c>
      <c r="K7" s="110">
        <v>1.2</v>
      </c>
      <c r="L7" s="111">
        <v>0.7</v>
      </c>
      <c r="M7" s="112">
        <v>1</v>
      </c>
      <c r="N7" s="109">
        <v>0.7</v>
      </c>
      <c r="O7" s="113">
        <v>0.8</v>
      </c>
      <c r="P7" s="160">
        <f>AVERAGE(D7:O7)</f>
        <v>0.87916666666666676</v>
      </c>
    </row>
    <row r="8" spans="1:16" x14ac:dyDescent="0.2">
      <c r="A8" s="104" t="s">
        <v>13</v>
      </c>
      <c r="B8" s="105"/>
      <c r="C8" s="106" t="s">
        <v>37</v>
      </c>
      <c r="D8" s="114">
        <v>0.65</v>
      </c>
      <c r="E8" s="115">
        <v>1</v>
      </c>
      <c r="F8" s="109">
        <v>0.8</v>
      </c>
      <c r="G8" s="110">
        <v>1</v>
      </c>
      <c r="H8" s="109">
        <v>0.53333333333333333</v>
      </c>
      <c r="I8" s="110">
        <v>1</v>
      </c>
      <c r="J8" s="109">
        <v>1</v>
      </c>
      <c r="K8" s="110">
        <v>2.4</v>
      </c>
      <c r="L8" s="109">
        <v>0.7</v>
      </c>
      <c r="M8" s="110">
        <v>1</v>
      </c>
      <c r="N8" s="109">
        <v>0.8</v>
      </c>
      <c r="O8" s="113">
        <v>0.8</v>
      </c>
      <c r="P8" s="160">
        <f t="shared" ref="P8:P37" si="0">AVERAGE(D8:O8)</f>
        <v>0.97361111111111109</v>
      </c>
    </row>
    <row r="9" spans="1:16" x14ac:dyDescent="0.2">
      <c r="A9" s="104" t="s">
        <v>18</v>
      </c>
      <c r="B9" s="105"/>
      <c r="C9" s="106" t="s">
        <v>17</v>
      </c>
      <c r="D9" s="114">
        <v>2.2999999999999998</v>
      </c>
      <c r="E9" s="115">
        <v>3.5</v>
      </c>
      <c r="F9" s="109">
        <v>3</v>
      </c>
      <c r="G9" s="110">
        <v>3</v>
      </c>
      <c r="H9" s="109">
        <v>1.5</v>
      </c>
      <c r="I9" s="110">
        <v>3</v>
      </c>
      <c r="J9" s="109">
        <v>2.8</v>
      </c>
      <c r="K9" s="110">
        <v>3.5</v>
      </c>
      <c r="L9" s="109">
        <v>2</v>
      </c>
      <c r="M9" s="110">
        <v>2.5</v>
      </c>
      <c r="N9" s="109">
        <v>3</v>
      </c>
      <c r="O9" s="113">
        <v>3</v>
      </c>
      <c r="P9" s="160">
        <f t="shared" si="0"/>
        <v>2.7583333333333333</v>
      </c>
    </row>
    <row r="10" spans="1:16" x14ac:dyDescent="0.2">
      <c r="A10" s="116" t="s">
        <v>16</v>
      </c>
      <c r="B10" s="105"/>
      <c r="C10" s="106" t="s">
        <v>37</v>
      </c>
      <c r="D10" s="114">
        <v>0.46</v>
      </c>
      <c r="E10" s="115">
        <v>0.6</v>
      </c>
      <c r="F10" s="109"/>
      <c r="G10" s="110"/>
      <c r="H10" s="109">
        <v>0.25</v>
      </c>
      <c r="I10" s="110">
        <v>0.6</v>
      </c>
      <c r="J10" s="109"/>
      <c r="K10" s="110"/>
      <c r="L10" s="109">
        <v>0.4</v>
      </c>
      <c r="M10" s="110">
        <v>0.6</v>
      </c>
      <c r="N10" s="109">
        <v>0.5</v>
      </c>
      <c r="O10" s="113">
        <v>0.55000000000000004</v>
      </c>
      <c r="P10" s="160">
        <f t="shared" si="0"/>
        <v>0.495</v>
      </c>
    </row>
    <row r="11" spans="1:16" x14ac:dyDescent="0.2">
      <c r="A11" s="104"/>
      <c r="B11" s="105"/>
      <c r="C11" s="106" t="s">
        <v>17</v>
      </c>
      <c r="D11" s="114">
        <v>1.3</v>
      </c>
      <c r="E11" s="115">
        <v>2</v>
      </c>
      <c r="F11" s="109">
        <v>2</v>
      </c>
      <c r="G11" s="110">
        <v>2</v>
      </c>
      <c r="H11" s="109"/>
      <c r="I11" s="110"/>
      <c r="J11" s="109">
        <v>1.2</v>
      </c>
      <c r="K11" s="110">
        <v>2.2000000000000002</v>
      </c>
      <c r="L11" s="109"/>
      <c r="M11" s="110"/>
      <c r="N11" s="109"/>
      <c r="O11" s="113"/>
      <c r="P11" s="160">
        <f t="shared" si="0"/>
        <v>1.7833333333333332</v>
      </c>
    </row>
    <row r="12" spans="1:16" x14ac:dyDescent="0.2">
      <c r="A12" s="104" t="s">
        <v>19</v>
      </c>
      <c r="B12" s="105"/>
      <c r="C12" s="106" t="s">
        <v>37</v>
      </c>
      <c r="D12" s="114">
        <v>0.5</v>
      </c>
      <c r="E12" s="115">
        <v>0.66</v>
      </c>
      <c r="F12" s="109">
        <v>0.8</v>
      </c>
      <c r="G12" s="110">
        <v>1</v>
      </c>
      <c r="H12" s="109">
        <v>0.5</v>
      </c>
      <c r="I12" s="110">
        <v>1.2</v>
      </c>
      <c r="J12" s="109">
        <v>0.9</v>
      </c>
      <c r="K12" s="110">
        <v>1.4</v>
      </c>
      <c r="L12" s="109">
        <v>0.7</v>
      </c>
      <c r="M12" s="110">
        <v>1</v>
      </c>
      <c r="N12" s="109">
        <v>1</v>
      </c>
      <c r="O12" s="113">
        <v>1</v>
      </c>
      <c r="P12" s="160">
        <f t="shared" si="0"/>
        <v>0.88833333333333331</v>
      </c>
    </row>
    <row r="13" spans="1:16" x14ac:dyDescent="0.2">
      <c r="A13" s="104" t="s">
        <v>21</v>
      </c>
      <c r="B13" s="105"/>
      <c r="C13" s="106" t="s">
        <v>37</v>
      </c>
      <c r="D13" s="114">
        <v>6</v>
      </c>
      <c r="E13" s="115">
        <v>8</v>
      </c>
      <c r="F13" s="109"/>
      <c r="G13" s="110"/>
      <c r="H13" s="109"/>
      <c r="I13" s="110"/>
      <c r="J13" s="109"/>
      <c r="K13" s="110"/>
      <c r="L13" s="109"/>
      <c r="M13" s="110"/>
      <c r="N13" s="109">
        <v>9</v>
      </c>
      <c r="O13" s="113">
        <v>9</v>
      </c>
      <c r="P13" s="160">
        <f t="shared" si="0"/>
        <v>8</v>
      </c>
    </row>
    <row r="14" spans="1:16" x14ac:dyDescent="0.2">
      <c r="A14" s="104" t="s">
        <v>22</v>
      </c>
      <c r="B14" s="105"/>
      <c r="C14" s="106" t="s">
        <v>37</v>
      </c>
      <c r="D14" s="114">
        <v>6</v>
      </c>
      <c r="E14" s="115">
        <v>7.5</v>
      </c>
      <c r="F14" s="109"/>
      <c r="G14" s="110"/>
      <c r="H14" s="109"/>
      <c r="I14" s="110"/>
      <c r="J14" s="109">
        <v>6.6</v>
      </c>
      <c r="K14" s="110">
        <v>7</v>
      </c>
      <c r="L14" s="109"/>
      <c r="M14" s="110"/>
      <c r="N14" s="109"/>
      <c r="O14" s="113"/>
      <c r="P14" s="160">
        <f t="shared" si="0"/>
        <v>6.7750000000000004</v>
      </c>
    </row>
    <row r="15" spans="1:16" x14ac:dyDescent="0.2">
      <c r="A15" s="104" t="s">
        <v>25</v>
      </c>
      <c r="B15" s="105"/>
      <c r="C15" s="106" t="s">
        <v>37</v>
      </c>
      <c r="D15" s="114">
        <v>3</v>
      </c>
      <c r="E15" s="115">
        <v>6</v>
      </c>
      <c r="F15" s="109">
        <v>6</v>
      </c>
      <c r="G15" s="110">
        <v>6</v>
      </c>
      <c r="H15" s="109">
        <v>4</v>
      </c>
      <c r="I15" s="110">
        <v>6</v>
      </c>
      <c r="J15" s="109">
        <v>5</v>
      </c>
      <c r="K15" s="110">
        <v>7</v>
      </c>
      <c r="L15" s="109"/>
      <c r="M15" s="110"/>
      <c r="N15" s="109">
        <v>5.5</v>
      </c>
      <c r="O15" s="113">
        <v>5.5</v>
      </c>
      <c r="P15" s="160">
        <f t="shared" si="0"/>
        <v>5.4</v>
      </c>
    </row>
    <row r="16" spans="1:16" x14ac:dyDescent="0.2">
      <c r="A16" s="104" t="s">
        <v>26</v>
      </c>
      <c r="B16" s="105"/>
      <c r="C16" s="106" t="s">
        <v>37</v>
      </c>
      <c r="D16" s="114">
        <v>2</v>
      </c>
      <c r="E16" s="115">
        <v>2.5</v>
      </c>
      <c r="F16" s="109"/>
      <c r="G16" s="110"/>
      <c r="H16" s="109">
        <v>2</v>
      </c>
      <c r="I16" s="110">
        <v>3</v>
      </c>
      <c r="J16" s="109">
        <v>3.6</v>
      </c>
      <c r="K16" s="110">
        <v>5</v>
      </c>
      <c r="L16" s="109"/>
      <c r="M16" s="110"/>
      <c r="N16" s="109">
        <v>4</v>
      </c>
      <c r="O16" s="113">
        <v>4</v>
      </c>
      <c r="P16" s="160">
        <f t="shared" si="0"/>
        <v>3.2625000000000002</v>
      </c>
    </row>
    <row r="17" spans="1:17" x14ac:dyDescent="0.2">
      <c r="A17" s="104" t="s">
        <v>27</v>
      </c>
      <c r="B17" s="105"/>
      <c r="C17" s="106" t="s">
        <v>37</v>
      </c>
      <c r="D17" s="114">
        <v>3</v>
      </c>
      <c r="E17" s="115">
        <v>6</v>
      </c>
      <c r="F17" s="109"/>
      <c r="G17" s="110"/>
      <c r="H17" s="109"/>
      <c r="I17" s="110"/>
      <c r="J17" s="109">
        <v>5</v>
      </c>
      <c r="K17" s="110">
        <v>7</v>
      </c>
      <c r="L17" s="109"/>
      <c r="M17" s="110"/>
      <c r="N17" s="109">
        <v>5.5</v>
      </c>
      <c r="O17" s="113">
        <v>5.5</v>
      </c>
      <c r="P17" s="160">
        <f t="shared" si="0"/>
        <v>5.333333333333333</v>
      </c>
    </row>
    <row r="18" spans="1:17" x14ac:dyDescent="0.2">
      <c r="A18" s="104" t="s">
        <v>24</v>
      </c>
      <c r="B18" s="105"/>
      <c r="C18" s="106" t="s">
        <v>37</v>
      </c>
      <c r="D18" s="114">
        <v>2</v>
      </c>
      <c r="E18" s="115">
        <v>3</v>
      </c>
      <c r="F18" s="109">
        <v>4</v>
      </c>
      <c r="G18" s="110">
        <v>4</v>
      </c>
      <c r="H18" s="109">
        <v>2.4</v>
      </c>
      <c r="I18" s="110">
        <v>4.4000000000000004</v>
      </c>
      <c r="J18" s="109">
        <v>2.6</v>
      </c>
      <c r="K18" s="110">
        <v>3</v>
      </c>
      <c r="L18" s="109">
        <v>2.5</v>
      </c>
      <c r="M18" s="110">
        <v>3</v>
      </c>
      <c r="N18" s="109">
        <v>3</v>
      </c>
      <c r="O18" s="113">
        <v>3</v>
      </c>
      <c r="P18" s="160">
        <f t="shared" si="0"/>
        <v>3.0750000000000006</v>
      </c>
    </row>
    <row r="19" spans="1:17" x14ac:dyDescent="0.2">
      <c r="A19" s="104" t="s">
        <v>28</v>
      </c>
      <c r="B19" s="105"/>
      <c r="C19" s="106" t="s">
        <v>37</v>
      </c>
      <c r="D19" s="114">
        <v>4</v>
      </c>
      <c r="E19" s="115">
        <v>5.2</v>
      </c>
      <c r="F19" s="109">
        <v>4.0999999999999996</v>
      </c>
      <c r="G19" s="110">
        <v>4.3</v>
      </c>
      <c r="H19" s="109">
        <v>3.3333333333333335</v>
      </c>
      <c r="I19" s="110">
        <v>5</v>
      </c>
      <c r="J19" s="109">
        <v>3.6666666666666665</v>
      </c>
      <c r="K19" s="110">
        <v>4.333333333333333</v>
      </c>
      <c r="L19" s="109">
        <v>4</v>
      </c>
      <c r="M19" s="110">
        <v>5</v>
      </c>
      <c r="N19" s="109">
        <v>5</v>
      </c>
      <c r="O19" s="113">
        <v>5</v>
      </c>
      <c r="P19" s="160">
        <f t="shared" si="0"/>
        <v>4.4111111111111105</v>
      </c>
    </row>
    <row r="20" spans="1:17" x14ac:dyDescent="0.2">
      <c r="A20" s="104" t="s">
        <v>29</v>
      </c>
      <c r="B20" s="105"/>
      <c r="C20" s="106" t="s">
        <v>37</v>
      </c>
      <c r="D20" s="114">
        <v>2.2999999999999998</v>
      </c>
      <c r="E20" s="115">
        <v>2.75</v>
      </c>
      <c r="F20" s="109"/>
      <c r="G20" s="110"/>
      <c r="H20" s="109"/>
      <c r="I20" s="110"/>
      <c r="J20" s="109"/>
      <c r="K20" s="110"/>
      <c r="L20" s="109"/>
      <c r="M20" s="110"/>
      <c r="N20" s="109"/>
      <c r="O20" s="113"/>
      <c r="P20" s="160">
        <f t="shared" si="0"/>
        <v>2.5249999999999999</v>
      </c>
    </row>
    <row r="21" spans="1:17" x14ac:dyDescent="0.2">
      <c r="A21" s="104" t="s">
        <v>53</v>
      </c>
      <c r="B21" s="105"/>
      <c r="C21" s="106" t="s">
        <v>37</v>
      </c>
      <c r="D21" s="114">
        <v>1.6</v>
      </c>
      <c r="E21" s="115">
        <v>2</v>
      </c>
      <c r="F21" s="109">
        <v>2.5</v>
      </c>
      <c r="G21" s="110">
        <v>2.5</v>
      </c>
      <c r="H21" s="109">
        <v>1</v>
      </c>
      <c r="I21" s="110">
        <v>2.6</v>
      </c>
      <c r="J21" s="109"/>
      <c r="K21" s="110"/>
      <c r="L21" s="109"/>
      <c r="M21" s="110"/>
      <c r="N21" s="109"/>
      <c r="O21" s="113"/>
      <c r="P21" s="160">
        <f t="shared" si="0"/>
        <v>2.0333333333333332</v>
      </c>
    </row>
    <row r="22" spans="1:17" x14ac:dyDescent="0.2">
      <c r="A22" s="104" t="s">
        <v>30</v>
      </c>
      <c r="B22" s="105"/>
      <c r="C22" s="106" t="s">
        <v>31</v>
      </c>
      <c r="D22" s="114">
        <v>1</v>
      </c>
      <c r="E22" s="115">
        <v>1.4</v>
      </c>
      <c r="F22" s="109">
        <v>0.9</v>
      </c>
      <c r="G22" s="110">
        <v>1.4</v>
      </c>
      <c r="H22" s="109">
        <v>1.2</v>
      </c>
      <c r="I22" s="110">
        <v>1.6</v>
      </c>
      <c r="J22" s="109">
        <v>1</v>
      </c>
      <c r="K22" s="110">
        <v>1.2</v>
      </c>
      <c r="L22" s="109">
        <v>1</v>
      </c>
      <c r="M22" s="110">
        <v>1.2</v>
      </c>
      <c r="N22" s="109">
        <v>1</v>
      </c>
      <c r="O22" s="113">
        <v>1.2</v>
      </c>
      <c r="P22" s="160">
        <f t="shared" si="0"/>
        <v>1.1749999999999998</v>
      </c>
    </row>
    <row r="23" spans="1:17" x14ac:dyDescent="0.2">
      <c r="A23" s="104" t="s">
        <v>32</v>
      </c>
      <c r="B23" s="105"/>
      <c r="C23" s="106" t="s">
        <v>17</v>
      </c>
      <c r="D23" s="114">
        <v>1.6</v>
      </c>
      <c r="E23" s="115">
        <v>3</v>
      </c>
      <c r="F23" s="109">
        <v>1.75</v>
      </c>
      <c r="G23" s="110">
        <v>1.87</v>
      </c>
      <c r="H23" s="109">
        <v>1.5</v>
      </c>
      <c r="I23" s="110">
        <v>2.5</v>
      </c>
      <c r="J23" s="109">
        <v>1</v>
      </c>
      <c r="K23" s="110">
        <v>1.5</v>
      </c>
      <c r="L23" s="109">
        <v>2</v>
      </c>
      <c r="M23" s="110">
        <v>3</v>
      </c>
      <c r="N23" s="109">
        <v>2</v>
      </c>
      <c r="O23" s="113">
        <v>2.5</v>
      </c>
      <c r="P23" s="160">
        <f t="shared" si="0"/>
        <v>2.0183333333333331</v>
      </c>
    </row>
    <row r="24" spans="1:17" x14ac:dyDescent="0.2">
      <c r="A24" s="104" t="s">
        <v>33</v>
      </c>
      <c r="B24" s="105"/>
      <c r="C24" s="106" t="s">
        <v>37</v>
      </c>
      <c r="D24" s="114">
        <v>1.5</v>
      </c>
      <c r="E24" s="115">
        <v>2</v>
      </c>
      <c r="F24" s="109">
        <v>2.4</v>
      </c>
      <c r="G24" s="110">
        <v>2.4</v>
      </c>
      <c r="H24" s="109">
        <v>1.2</v>
      </c>
      <c r="I24" s="110">
        <v>2.8</v>
      </c>
      <c r="J24" s="109">
        <v>2.4</v>
      </c>
      <c r="K24" s="110">
        <v>3</v>
      </c>
      <c r="L24" s="109">
        <v>2</v>
      </c>
      <c r="M24" s="110">
        <v>3</v>
      </c>
      <c r="N24" s="109">
        <v>2</v>
      </c>
      <c r="O24" s="113">
        <v>2</v>
      </c>
      <c r="P24" s="160">
        <f t="shared" si="0"/>
        <v>2.2250000000000001</v>
      </c>
    </row>
    <row r="25" spans="1:17" x14ac:dyDescent="0.2">
      <c r="A25" s="104" t="s">
        <v>34</v>
      </c>
      <c r="B25" s="105"/>
      <c r="C25" s="106" t="s">
        <v>37</v>
      </c>
      <c r="D25" s="114">
        <v>0.3</v>
      </c>
      <c r="E25" s="115">
        <v>0.5</v>
      </c>
      <c r="F25" s="109">
        <v>0.6</v>
      </c>
      <c r="G25" s="110">
        <v>0.6</v>
      </c>
      <c r="H25" s="109">
        <v>0.4</v>
      </c>
      <c r="I25" s="110">
        <v>0.66666666666666663</v>
      </c>
      <c r="J25" s="109">
        <v>0.46666666666666667</v>
      </c>
      <c r="K25" s="110">
        <v>0.66666666666666663</v>
      </c>
      <c r="L25" s="109">
        <v>0.5</v>
      </c>
      <c r="M25" s="110">
        <v>0.8</v>
      </c>
      <c r="N25" s="109">
        <v>0.5</v>
      </c>
      <c r="O25" s="113">
        <v>0.5</v>
      </c>
      <c r="P25" s="160">
        <f t="shared" si="0"/>
        <v>0.54166666666666663</v>
      </c>
    </row>
    <row r="26" spans="1:17" x14ac:dyDescent="0.2">
      <c r="A26" s="104" t="s">
        <v>12</v>
      </c>
      <c r="B26" s="105"/>
      <c r="C26" s="106" t="s">
        <v>37</v>
      </c>
      <c r="D26" s="114">
        <v>8</v>
      </c>
      <c r="E26" s="115">
        <v>15</v>
      </c>
      <c r="F26" s="109"/>
      <c r="G26" s="110"/>
      <c r="H26" s="109"/>
      <c r="I26" s="110"/>
      <c r="J26" s="109"/>
      <c r="K26" s="110"/>
      <c r="L26" s="109"/>
      <c r="M26" s="110"/>
      <c r="N26" s="109">
        <v>14</v>
      </c>
      <c r="O26" s="113">
        <v>16</v>
      </c>
      <c r="P26" s="160">
        <f t="shared" si="0"/>
        <v>13.25</v>
      </c>
      <c r="Q26"/>
    </row>
    <row r="27" spans="1:17" ht="15" thickBot="1" x14ac:dyDescent="0.25">
      <c r="A27" s="117" t="s">
        <v>23</v>
      </c>
      <c r="B27" s="118"/>
      <c r="C27" s="119" t="s">
        <v>37</v>
      </c>
      <c r="D27" s="120">
        <v>4.5</v>
      </c>
      <c r="E27" s="121">
        <v>6</v>
      </c>
      <c r="F27" s="122">
        <v>5.5</v>
      </c>
      <c r="G27" s="123">
        <v>5.6</v>
      </c>
      <c r="H27" s="122">
        <v>5</v>
      </c>
      <c r="I27" s="123">
        <v>7</v>
      </c>
      <c r="J27" s="122">
        <v>5.5</v>
      </c>
      <c r="K27" s="123">
        <v>6.5</v>
      </c>
      <c r="L27" s="122">
        <v>5</v>
      </c>
      <c r="M27" s="123">
        <v>6</v>
      </c>
      <c r="N27" s="122">
        <v>4</v>
      </c>
      <c r="O27" s="124">
        <v>4.5</v>
      </c>
      <c r="P27" s="160">
        <f t="shared" si="0"/>
        <v>5.4249999999999998</v>
      </c>
      <c r="Q27"/>
    </row>
    <row r="28" spans="1:17" ht="15" thickBot="1" x14ac:dyDescent="0.25">
      <c r="A28" s="125" t="s">
        <v>74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26"/>
      <c r="P28" s="160"/>
      <c r="Q28"/>
    </row>
    <row r="29" spans="1:17" x14ac:dyDescent="0.2">
      <c r="A29" s="104" t="s">
        <v>14</v>
      </c>
      <c r="B29" s="105"/>
      <c r="C29" s="106" t="s">
        <v>37</v>
      </c>
      <c r="D29" s="114">
        <v>8</v>
      </c>
      <c r="E29" s="115">
        <v>11</v>
      </c>
      <c r="F29" s="109">
        <v>6</v>
      </c>
      <c r="G29" s="110">
        <v>10</v>
      </c>
      <c r="H29" s="109"/>
      <c r="I29" s="110"/>
      <c r="J29" s="109"/>
      <c r="K29" s="110"/>
      <c r="L29" s="109"/>
      <c r="M29" s="110"/>
      <c r="N29" s="109"/>
      <c r="O29" s="113"/>
      <c r="P29" s="160">
        <f t="shared" si="0"/>
        <v>8.75</v>
      </c>
    </row>
    <row r="30" spans="1:17" x14ac:dyDescent="0.2">
      <c r="A30" s="104" t="s">
        <v>20</v>
      </c>
      <c r="B30" s="105"/>
      <c r="C30" s="106" t="s">
        <v>37</v>
      </c>
      <c r="D30" s="114"/>
      <c r="E30" s="115"/>
      <c r="F30" s="109">
        <v>4.4000000000000004</v>
      </c>
      <c r="G30" s="110">
        <v>5</v>
      </c>
      <c r="H30" s="109"/>
      <c r="I30" s="110"/>
      <c r="J30" s="109"/>
      <c r="K30" s="110"/>
      <c r="L30" s="109"/>
      <c r="M30" s="110"/>
      <c r="N30" s="109"/>
      <c r="O30" s="113"/>
      <c r="P30" s="160">
        <f t="shared" si="0"/>
        <v>4.7</v>
      </c>
    </row>
    <row r="31" spans="1:17" x14ac:dyDescent="0.2">
      <c r="A31" s="104" t="s">
        <v>22</v>
      </c>
      <c r="B31" s="105"/>
      <c r="C31" s="106" t="s">
        <v>37</v>
      </c>
      <c r="D31" s="114">
        <v>4.6500000000000004</v>
      </c>
      <c r="E31" s="115">
        <v>6</v>
      </c>
      <c r="F31" s="109"/>
      <c r="G31" s="110"/>
      <c r="H31" s="109"/>
      <c r="I31" s="110"/>
      <c r="J31" s="109">
        <v>4.8888888888888893</v>
      </c>
      <c r="K31" s="110">
        <v>5.5555555555555554</v>
      </c>
      <c r="L31" s="109"/>
      <c r="M31" s="110"/>
      <c r="N31" s="109"/>
      <c r="O31" s="113"/>
      <c r="P31" s="160">
        <f t="shared" si="0"/>
        <v>5.2736111111111112</v>
      </c>
    </row>
    <row r="32" spans="1:17" x14ac:dyDescent="0.2">
      <c r="A32" s="104" t="s">
        <v>25</v>
      </c>
      <c r="B32" s="105"/>
      <c r="C32" s="106" t="s">
        <v>37</v>
      </c>
      <c r="D32" s="114">
        <v>6</v>
      </c>
      <c r="E32" s="115">
        <v>8</v>
      </c>
      <c r="F32" s="109">
        <v>7</v>
      </c>
      <c r="G32" s="110">
        <v>7</v>
      </c>
      <c r="H32" s="109"/>
      <c r="I32" s="110"/>
      <c r="J32" s="109"/>
      <c r="K32" s="110"/>
      <c r="L32" s="109">
        <v>5</v>
      </c>
      <c r="M32" s="110">
        <v>6</v>
      </c>
      <c r="N32" s="109"/>
      <c r="O32" s="113"/>
      <c r="P32" s="160">
        <f t="shared" si="0"/>
        <v>6.5</v>
      </c>
    </row>
    <row r="33" spans="1:16" x14ac:dyDescent="0.2">
      <c r="A33" s="104" t="s">
        <v>26</v>
      </c>
      <c r="B33" s="105"/>
      <c r="C33" s="106" t="s">
        <v>37</v>
      </c>
      <c r="D33" s="114"/>
      <c r="E33" s="115"/>
      <c r="F33" s="109"/>
      <c r="G33" s="110"/>
      <c r="H33" s="109"/>
      <c r="I33" s="110"/>
      <c r="J33" s="109"/>
      <c r="K33" s="110"/>
      <c r="L33" s="109">
        <v>9</v>
      </c>
      <c r="M33" s="110">
        <v>10</v>
      </c>
      <c r="N33" s="109"/>
      <c r="O33" s="113"/>
      <c r="P33" s="160">
        <f t="shared" si="0"/>
        <v>9.5</v>
      </c>
    </row>
    <row r="34" spans="1:16" x14ac:dyDescent="0.2">
      <c r="A34" s="104" t="s">
        <v>27</v>
      </c>
      <c r="B34" s="105"/>
      <c r="C34" s="106" t="s">
        <v>37</v>
      </c>
      <c r="D34" s="114">
        <v>6</v>
      </c>
      <c r="E34" s="115">
        <v>8</v>
      </c>
      <c r="F34" s="109"/>
      <c r="G34" s="110"/>
      <c r="H34" s="109"/>
      <c r="I34" s="110"/>
      <c r="J34" s="109"/>
      <c r="K34" s="110"/>
      <c r="L34" s="109">
        <v>9</v>
      </c>
      <c r="M34" s="110">
        <v>10</v>
      </c>
      <c r="N34" s="109"/>
      <c r="O34" s="113"/>
      <c r="P34" s="160">
        <f t="shared" si="0"/>
        <v>8.25</v>
      </c>
    </row>
    <row r="35" spans="1:16" x14ac:dyDescent="0.2">
      <c r="A35" s="104" t="s">
        <v>28</v>
      </c>
      <c r="B35" s="105"/>
      <c r="C35" s="106" t="s">
        <v>37</v>
      </c>
      <c r="D35" s="114"/>
      <c r="E35" s="115"/>
      <c r="F35" s="109"/>
      <c r="G35" s="110"/>
      <c r="H35" s="109"/>
      <c r="I35" s="110"/>
      <c r="J35" s="109"/>
      <c r="K35" s="110"/>
      <c r="L35" s="109">
        <v>5.5</v>
      </c>
      <c r="M35" s="110">
        <v>6.5</v>
      </c>
      <c r="N35" s="109"/>
      <c r="O35" s="113"/>
      <c r="P35" s="160">
        <f t="shared" si="0"/>
        <v>6</v>
      </c>
    </row>
    <row r="36" spans="1:16" x14ac:dyDescent="0.2">
      <c r="A36" s="104" t="s">
        <v>30</v>
      </c>
      <c r="B36" s="105"/>
      <c r="C36" s="106" t="s">
        <v>31</v>
      </c>
      <c r="D36" s="114">
        <v>0.85</v>
      </c>
      <c r="E36" s="115">
        <v>1.1000000000000001</v>
      </c>
      <c r="F36" s="109"/>
      <c r="G36" s="110"/>
      <c r="H36" s="109"/>
      <c r="I36" s="110"/>
      <c r="J36" s="109"/>
      <c r="K36" s="110"/>
      <c r="L36" s="109"/>
      <c r="M36" s="110"/>
      <c r="N36" s="109"/>
      <c r="O36" s="113"/>
      <c r="P36" s="160">
        <f t="shared" si="0"/>
        <v>0.97500000000000009</v>
      </c>
    </row>
    <row r="37" spans="1:16" ht="15" thickBot="1" x14ac:dyDescent="0.25">
      <c r="A37" s="117" t="s">
        <v>32</v>
      </c>
      <c r="B37" s="118"/>
      <c r="C37" s="119" t="s">
        <v>17</v>
      </c>
      <c r="D37" s="120">
        <v>1.6</v>
      </c>
      <c r="E37" s="121">
        <v>2</v>
      </c>
      <c r="F37" s="122"/>
      <c r="G37" s="123"/>
      <c r="H37" s="122"/>
      <c r="I37" s="123"/>
      <c r="J37" s="122"/>
      <c r="K37" s="123"/>
      <c r="L37" s="122">
        <v>2.5</v>
      </c>
      <c r="M37" s="123">
        <v>3</v>
      </c>
      <c r="N37" s="122">
        <v>2.5</v>
      </c>
      <c r="O37" s="124">
        <v>3</v>
      </c>
      <c r="P37" s="160">
        <f t="shared" si="0"/>
        <v>2.4333333333333331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OK </vt:lpstr>
      <vt:lpstr>WK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2017-11-16T09:01:10Z</dcterms:created>
  <dcterms:modified xsi:type="dcterms:W3CDTF">2017-11-16T12:04:26Z</dcterms:modified>
</cp:coreProperties>
</file>