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</externalReferences>
  <calcPr calcId="145621"/>
</workbook>
</file>

<file path=xl/sharedStrings.xml><?xml version="1.0" encoding="utf-8"?>
<sst xmlns="http://schemas.openxmlformats.org/spreadsheetml/2006/main" count="540" uniqueCount="168">
  <si>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</si>
  <si>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</si>
  <si>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</si>
  <si>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</si>
  <si>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</si>
  <si>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</si>
  <si>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</si>
  <si>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</si>
  <si>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</si>
  <si>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</si>
  <si>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</si>
  <si>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</si>
  <si>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</si>
  <si>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</si>
  <si>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</si>
  <si>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</si>
  <si>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</si>
  <si>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</si>
  <si>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</si>
  <si>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</si>
  <si>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</si>
  <si>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</si>
  <si>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</si>
  <si>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</si>
  <si>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</si>
  <si>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</si>
  <si>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</si>
  <si>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</si>
  <si>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</si>
  <si>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</si>
  <si>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</si>
  <si>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</si>
  <si>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</si>
  <si>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</si>
  <si>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</si>
  <si>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</si>
  <si>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</si>
  <si>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</si>
  <si>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</si>
  <si>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</si>
  <si>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</si>
  <si>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</si>
  <si>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</si>
  <si>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</si>
  <si>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</si>
  <si>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</si>
  <si>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</si>
  <si>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</si>
  <si>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</si>
  <si>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</si>
  <si>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</si>
  <si>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</si>
  <si>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</si>
  <si>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</si>
  <si>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</si>
  <si>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</si>
  <si>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</si>
  <si>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</si>
  <si>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</si>
  <si>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</si>
  <si>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</si>
  <si>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</si>
  <si>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</si>
  <si>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</si>
  <si>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</si>
  <si>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</si>
  <si>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</si>
  <si>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</si>
  <si>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</si>
  <si>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</si>
  <si>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</si>
  <si>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</si>
  <si>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</si>
  <si>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</si>
  <si>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</si>
  <si>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</si>
  <si>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</si>
  <si>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</si>
  <si>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</si>
  <si>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</si>
  <si>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</si>
  <si>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</si>
  <si>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</si>
  <si>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</si>
  <si>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</si>
  <si>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</si>
  <si>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</si>
  <si>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</si>
  <si>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</si>
  <si>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</si>
  <si>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</si>
  <si>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</si>
  <si>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</si>
  <si>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</si>
  <si>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</si>
  <si>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</si>
  <si>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</si>
  <si>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</si>
  <si>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</si>
  <si>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</si>
  <si>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</si>
  <si>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</si>
  <si>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</si>
  <si>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</si>
  <si>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</si>
  <si>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</si>
  <si>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</si>
  <si>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</si>
  <si>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</si>
  <si>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</si>
  <si>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</si>
  <si>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</si>
  <si>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</si>
  <si>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</si>
  <si>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</si>
  <si>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</si>
  <si>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</si>
  <si>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</si>
  <si>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</si>
  <si>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</si>
  <si>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</si>
  <si>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</si>
  <si>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</si>
  <si>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</si>
  <si>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</si>
  <si>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</si>
  <si>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</si>
  <si>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</si>
  <si>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</si>
  <si>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</si>
  <si>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</si>
  <si>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</si>
  <si>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</si>
  <si>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</si>
  <si>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</si>
  <si>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</si>
  <si>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</si>
  <si>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</si>
  <si>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</si>
  <si>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</si>
  <si>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</si>
  <si>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</si>
  <si>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</si>
  <si>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</si>
  <si>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</si>
  <si>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</si>
  <si>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</si>
  <si>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</si>
  <si>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</si>
  <si>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</si>
  <si>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</si>
  <si>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</si>
  <si>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</si>
  <si>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</si>
  <si>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Średnie ceny TUSZEK Z KURCZAKÓW (65%) w latach 2014 - 2018</t>
  </si>
  <si>
    <t>2018r.</t>
  </si>
  <si>
    <t>II 2018</t>
  </si>
  <si>
    <t>Polski eksport, import mięsa drobiowgo i podrobów (0207) i drobiu żywego (0105) za I 2018r</t>
  </si>
  <si>
    <t>I 2017r</t>
  </si>
  <si>
    <t>I 2018r</t>
  </si>
  <si>
    <t>Słowenia</t>
  </si>
  <si>
    <t/>
  </si>
  <si>
    <t>NR 12/2018r</t>
  </si>
  <si>
    <t>29.03.2018 r</t>
  </si>
  <si>
    <t>Notowania z okresu:19-25.03.2018r.</t>
  </si>
  <si>
    <t>2018-03-19 - 2018-03-25</t>
  </si>
  <si>
    <t>19-25.03.2018r</t>
  </si>
  <si>
    <t>TUSZEK Z KURCZAKÓW (65%) - [EUR/100kg]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</si>
</sst>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00FFFF"/>
        <bgColor indexed="64"/>
      </patternFill>
    </fill>
    <fill>
      <patternFill patternType="solid">
        <fgColor rgb="FF00FFFF"/>
        <bgColor indexed="13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14" fontId="48" fillId="7" borderId="4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0" fontId="48" fillId="8" borderId="9" xfId="0" applyNumberFormat="1" applyFont="1" applyFill="1" applyBorder="1" applyAlignment="1">
      <alignment horizontal="center" vertical="center" wrapText="1"/>
    </xf>
    <xf numFmtId="2" fontId="53" fillId="5" borderId="38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9" borderId="15" xfId="0" applyNumberFormat="1" applyFont="1" applyFill="1" applyBorder="1" applyProtection="1"/>
    <xf numFmtId="2" fontId="54" fillId="9" borderId="12" xfId="0" applyNumberFormat="1" applyFont="1" applyFill="1" applyBorder="1" applyProtection="1"/>
    <xf numFmtId="2" fontId="54" fillId="9" borderId="12" xfId="0" applyNumberFormat="1" applyFont="1" applyFill="1" applyBorder="1"/>
    <xf numFmtId="169" fontId="54" fillId="9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170" fontId="56" fillId="7" borderId="23" xfId="6" applyNumberFormat="1" applyFont="1" applyFill="1" applyBorder="1" applyProtection="1">
      <protection locked="0"/>
    </xf>
    <xf numFmtId="4" fontId="47" fillId="0" borderId="9" xfId="0" applyNumberFormat="1" applyFont="1" applyFill="1" applyBorder="1" applyAlignment="1">
      <alignment horizontal="right" vertical="center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8" borderId="9" xfId="0" applyNumberFormat="1" applyFont="1" applyFill="1" applyBorder="1" applyAlignment="1" applyProtection="1">
      <alignment horizontal="center" vertical="center" wrapText="1"/>
      <protection locked="0"/>
    </xf>
    <xf numFmtId="4" fontId="55" fillId="10" borderId="9" xfId="2" applyNumberFormat="1" applyFont="1" applyFill="1" applyBorder="1" applyAlignment="1" applyProtection="1">
      <alignment horizontal="right" vertical="center"/>
      <protection locked="0"/>
    </xf>
    <xf numFmtId="14" fontId="48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48" fillId="8" borderId="9" xfId="2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232640"/>
        <c:axId val="59234176"/>
      </c:lineChart>
      <c:catAx>
        <c:axId val="5923264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234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23417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23264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'[1]Skup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345152"/>
        <c:axId val="59351424"/>
      </c:lineChart>
      <c:catAx>
        <c:axId val="59345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351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35142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34515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[2]Arkusz2!$FZ$32:$HI$32</c:f>
              <c:numCache>
                <c:formatCode>#,##0.00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675776"/>
        <c:axId val="59677696"/>
      </c:lineChart>
      <c:catAx>
        <c:axId val="5967577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67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677696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67577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'[3]Tuszki kurczak PL_UE  2011_2014'!$A$5:$B$5</c:f>
              <c:strCache>
                <c:ptCount val="1"/>
                <c:pt idx="0">
                  <c:v>2014r. Polska</c:v>
                </c:pt>
              </c:strCache>
            </c:strRef>
          </c:tx>
          <c:cat>
            <c:strRef>
              <c:f>'[3]Tuszki kurczak PL_UE  2011_2014'!$C$3:$N$4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PL_UE  2011_2014'!$C$5:$N$5</c:f>
              <c:numCache>
                <c:formatCode>0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'[3]Tuszki kurczak PL_UE  2011_2014'!$A$6:$B$6</c:f>
              <c:strCache>
                <c:ptCount val="1"/>
                <c:pt idx="0">
                  <c:v>2014r. UE</c:v>
                </c:pt>
              </c:strCache>
            </c:strRef>
          </c:tx>
          <c:cat>
            <c:strRef>
              <c:f>'[3]Tuszki kurczak PL_UE  2011_2014'!$C$3:$N$4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PL_UE  2011_2014'!$C$6:$N$6</c:f>
              <c:numCache>
                <c:formatCode>0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'[3]Tuszki kurczak PL_UE  2011_2014'!$A$7:$B$7</c:f>
              <c:strCache>
                <c:ptCount val="1"/>
                <c:pt idx="0">
                  <c:v>2015r. Polska</c:v>
                </c:pt>
              </c:strCache>
            </c:strRef>
          </c:tx>
          <c:cat>
            <c:strRef>
              <c:f>'[3]Tuszki kurczak PL_UE  2011_2014'!$C$3:$N$4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PL_UE  2011_2014'!$C$7:$N$7</c:f>
              <c:numCache>
                <c:formatCode>0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'[3]Tuszki kurczak PL_UE  2011_2014'!$A$8:$B$8</c:f>
              <c:strCache>
                <c:ptCount val="1"/>
                <c:pt idx="0">
                  <c:v>2015r. UE</c:v>
                </c:pt>
              </c:strCache>
            </c:strRef>
          </c:tx>
          <c:cat>
            <c:strRef>
              <c:f>'[3]Tuszki kurczak PL_UE  2011_2014'!$C$3:$N$4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PL_UE  2011_2014'!$C$8:$N$8</c:f>
              <c:numCache>
                <c:formatCode>0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'[3]Tuszki kurczak PL_UE  2011_2014'!$A$9:$B$9</c:f>
              <c:strCache>
                <c:ptCount val="1"/>
                <c:pt idx="0">
                  <c:v>2016r. Polska</c:v>
                </c:pt>
              </c:strCache>
            </c:strRef>
          </c:tx>
          <c:cat>
            <c:strRef>
              <c:f>'[3]Tuszki kurczak PL_UE  2011_2014'!$C$3:$N$4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PL_UE  2011_2014'!$C$9:$N$9</c:f>
              <c:numCache>
                <c:formatCode>0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'[3]Tuszki kurczak PL_UE  2011_2014'!$A$10:$B$10</c:f>
              <c:strCache>
                <c:ptCount val="1"/>
                <c:pt idx="0">
                  <c:v>2016r. UE</c:v>
                </c:pt>
              </c:strCache>
            </c:strRef>
          </c:tx>
          <c:cat>
            <c:strRef>
              <c:f>'[3]Tuszki kurczak PL_UE  2011_2014'!$C$3:$N$4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PL_UE  2011_2014'!$C$10:$N$10</c:f>
              <c:numCache>
                <c:formatCode>0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'[3]Tuszki kurczak PL_UE  2011_2014'!$A$11:$B$11</c:f>
              <c:strCache>
                <c:ptCount val="1"/>
                <c:pt idx="0">
                  <c:v>2017r. Polska</c:v>
                </c:pt>
              </c:strCache>
            </c:strRef>
          </c:tx>
          <c:cat>
            <c:strRef>
              <c:f>'[3]Tuszki kurczak PL_UE  2011_2014'!$C$3:$N$4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PL_UE  2011_2014'!$C$11:$N$11</c:f>
              <c:numCache>
                <c:formatCode>0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129.28</c:v>
                </c:pt>
                <c:pt idx="6">
                  <c:v>132</c:v>
                </c:pt>
                <c:pt idx="7">
                  <c:v>130.9</c:v>
                </c:pt>
                <c:pt idx="8">
                  <c:v>127.09</c:v>
                </c:pt>
                <c:pt idx="9">
                  <c:v>122.37</c:v>
                </c:pt>
                <c:pt idx="10">
                  <c:v>127</c:v>
                </c:pt>
                <c:pt idx="11">
                  <c:v>123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'[3]Tuszki kurczak PL_UE  2011_2014'!$A$12:$B$12</c:f>
              <c:strCache>
                <c:ptCount val="1"/>
                <c:pt idx="0">
                  <c:v>2017r. UE</c:v>
                </c:pt>
              </c:strCache>
            </c:strRef>
          </c:tx>
          <c:cat>
            <c:strRef>
              <c:f>'[3]Tuszki kurczak PL_UE  2011_2014'!$C$3:$N$4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PL_UE  2011_2014'!$C$12:$N$12</c:f>
              <c:numCache>
                <c:formatCode>0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178.24</c:v>
                </c:pt>
                <c:pt idx="7">
                  <c:v>183.65</c:v>
                </c:pt>
                <c:pt idx="8">
                  <c:v>183.79</c:v>
                </c:pt>
                <c:pt idx="9">
                  <c:v>181.64</c:v>
                </c:pt>
                <c:pt idx="10">
                  <c:v>183</c:v>
                </c:pt>
                <c:pt idx="11">
                  <c:v>183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'[3]Tuszki kurczak PL_UE  2011_2014'!$A$13:$B$13</c:f>
              <c:strCache>
                <c:ptCount val="1"/>
                <c:pt idx="0">
                  <c:v>2018r. Polska</c:v>
                </c:pt>
              </c:strCache>
            </c:strRef>
          </c:tx>
          <c:cat>
            <c:strRef>
              <c:f>'[3]Tuszki kurczak PL_UE  2011_2014'!$C$3:$N$4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PL_UE  2011_2014'!$C$13:$N$13</c:f>
              <c:numCache>
                <c:formatCode>0</c:formatCode>
                <c:ptCount val="12"/>
                <c:pt idx="0">
                  <c:v>124</c:v>
                </c:pt>
                <c:pt idx="1">
                  <c:v>131.80000000000001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'[3]Tuszki kurczak PL_UE  2011_2014'!$A$14:$B$14</c:f>
              <c:strCache>
                <c:ptCount val="1"/>
                <c:pt idx="0">
                  <c:v>2018r. UE</c:v>
                </c:pt>
              </c:strCache>
            </c:strRef>
          </c:tx>
          <c:cat>
            <c:strRef>
              <c:f>'[3]Tuszki kurczak PL_UE  2011_2014'!$C$3:$N$4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PL_UE  2011_2014'!$C$14:$N$14</c:f>
              <c:numCache>
                <c:formatCode>0</c:formatCode>
                <c:ptCount val="12"/>
                <c:pt idx="0">
                  <c:v>183</c:v>
                </c:pt>
                <c:pt idx="1">
                  <c:v>183.32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378368"/>
        <c:axId val="62379904"/>
      </c:lineChart>
      <c:catAx>
        <c:axId val="6237836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62379904"/>
        <c:crosses val="autoZero"/>
        <c:auto val="1"/>
        <c:lblAlgn val="ctr"/>
        <c:lblOffset val="100"/>
        <c:noMultiLvlLbl val="0"/>
      </c:catAx>
      <c:valAx>
        <c:axId val="62379904"/>
        <c:scaling>
          <c:orientation val="minMax"/>
          <c:min val="9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623783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15</xdr:col>
      <xdr:colOff>372575</xdr:colOff>
      <xdr:row>32</xdr:row>
      <xdr:rowOff>28984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485775"/>
          <a:ext cx="8297375" cy="4724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428625</xdr:colOff>
      <xdr:row>55</xdr:row>
      <xdr:rowOff>38100</xdr:rowOff>
    </xdr:to>
    <xdr:graphicFrame macro="">
      <xdr:nvGraphicFramePr>
        <xdr:cNvPr id="9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360435</xdr:colOff>
      <xdr:row>34</xdr:row>
      <xdr:rowOff>45806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457979</xdr:colOff>
      <xdr:row>52</xdr:row>
      <xdr:rowOff>107026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15</xdr:col>
      <xdr:colOff>494506</xdr:colOff>
      <xdr:row>34</xdr:row>
      <xdr:rowOff>71687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48577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559185</xdr:colOff>
      <xdr:row>27</xdr:row>
      <xdr:rowOff>154782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6688"/>
          <a:ext cx="9060248" cy="4476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81149</xdr:rowOff>
    </xdr:from>
    <xdr:to>
      <xdr:col>14</xdr:col>
      <xdr:colOff>464343</xdr:colOff>
      <xdr:row>60</xdr:row>
      <xdr:rowOff>11906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736493"/>
          <a:ext cx="8965406" cy="526475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31</xdr:col>
      <xdr:colOff>439799</xdr:colOff>
      <xdr:row>28</xdr:row>
      <xdr:rowOff>11906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8281" y="166688"/>
          <a:ext cx="10155299" cy="4500562"/>
        </a:xfrm>
        <a:prstGeom prst="rect">
          <a:avLst/>
        </a:prstGeom>
      </xdr:spPr>
    </xdr:pic>
    <xdr:clientData/>
  </xdr:twoCellAnchor>
  <xdr:twoCellAnchor editAs="oneCell">
    <xdr:from>
      <xdr:col>14</xdr:col>
      <xdr:colOff>500063</xdr:colOff>
      <xdr:row>28</xdr:row>
      <xdr:rowOff>119061</xdr:rowOff>
    </xdr:from>
    <xdr:to>
      <xdr:col>31</xdr:col>
      <xdr:colOff>440533</xdr:colOff>
      <xdr:row>60</xdr:row>
      <xdr:rowOff>59530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01126" y="4774405"/>
          <a:ext cx="10263188" cy="527446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19</xdr:row>
      <xdr:rowOff>0</xdr:rowOff>
    </xdr:from>
    <xdr:to>
      <xdr:col>13</xdr:col>
      <xdr:colOff>219075</xdr:colOff>
      <xdr:row>41</xdr:row>
      <xdr:rowOff>95250</xdr:rowOff>
    </xdr:to>
    <xdr:graphicFrame macro="">
      <xdr:nvGraphicFramePr>
        <xdr:cNvPr id="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ED1" t="str">
            <v>2017-07-03</v>
          </cell>
          <cell r="EE1" t="str">
            <v>2017-07-10</v>
          </cell>
          <cell r="EF1" t="str">
            <v>2017-07-17</v>
          </cell>
          <cell r="EG1" t="str">
            <v>2017-07-24</v>
          </cell>
          <cell r="EH1" t="str">
            <v>2017-07-31</v>
          </cell>
          <cell r="EI1" t="str">
            <v>2017-08-07</v>
          </cell>
          <cell r="EJ1" t="str">
            <v>2017-08-14</v>
          </cell>
          <cell r="EK1" t="str">
            <v>2017-08-21</v>
          </cell>
          <cell r="EL1" t="str">
            <v>2017-08-28</v>
          </cell>
          <cell r="EM1" t="str">
            <v>2017-09-04</v>
          </cell>
          <cell r="EN1" t="str">
            <v>2017-09-11</v>
          </cell>
          <cell r="EO1" t="str">
            <v>2017-09-18</v>
          </cell>
          <cell r="EP1" t="str">
            <v>2017-09-25</v>
          </cell>
          <cell r="EQ1" t="str">
            <v>2017-10-02</v>
          </cell>
          <cell r="ER1" t="str">
            <v>2017-10-09</v>
          </cell>
          <cell r="ES1" t="str">
            <v>2017-10-16</v>
          </cell>
          <cell r="ET1" t="str">
            <v>2017-10-23</v>
          </cell>
          <cell r="EU1" t="str">
            <v>2017-10-30</v>
          </cell>
          <cell r="EV1" t="str">
            <v>2017-11-06</v>
          </cell>
          <cell r="EW1" t="str">
            <v>2017-11-13</v>
          </cell>
          <cell r="EX1" t="str">
            <v>2017-11-20</v>
          </cell>
          <cell r="EY1" t="str">
            <v>2017-11-27</v>
          </cell>
          <cell r="EZ1" t="str">
            <v>2017-12-04</v>
          </cell>
          <cell r="FA1" t="str">
            <v>2017-12-11</v>
          </cell>
          <cell r="FB1" t="str">
            <v>2017-12-18-31</v>
          </cell>
          <cell r="FC1" t="str">
            <v>2018-01-01</v>
          </cell>
          <cell r="FD1">
            <v>43108</v>
          </cell>
          <cell r="FE1" t="str">
            <v>2018-01-15</v>
          </cell>
          <cell r="FF1" t="str">
            <v>2018-01-22</v>
          </cell>
          <cell r="FG1" t="str">
            <v>2018-01-29</v>
          </cell>
          <cell r="FH1" t="str">
            <v>2018-02-05</v>
          </cell>
          <cell r="FI1" t="str">
            <v>2018-02-12</v>
          </cell>
          <cell r="FJ1" t="str">
            <v>2018-02-19</v>
          </cell>
          <cell r="FK1" t="str">
            <v>2018-02-26</v>
          </cell>
          <cell r="FL1" t="str">
            <v>2018-03-05</v>
          </cell>
          <cell r="FM1" t="str">
            <v>2018-03-12</v>
          </cell>
          <cell r="FN1" t="str">
            <v>2018-03-19</v>
          </cell>
        </row>
        <row r="2">
          <cell r="A2" t="str">
            <v xml:space="preserve">tuszki indyków patroszonych 73% </v>
          </cell>
          <cell r="ED2">
            <v>8519.9419999999991</v>
          </cell>
          <cell r="EE2">
            <v>8601.4189999999999</v>
          </cell>
          <cell r="EF2">
            <v>8461.6119999999992</v>
          </cell>
          <cell r="EG2">
            <v>8645.625</v>
          </cell>
          <cell r="EH2">
            <v>8558.8889999999992</v>
          </cell>
          <cell r="EI2">
            <v>8394.0689999999995</v>
          </cell>
          <cell r="EJ2">
            <v>8297.0969999999998</v>
          </cell>
          <cell r="EK2">
            <v>8457.3189999999995</v>
          </cell>
          <cell r="EL2">
            <v>8479.848</v>
          </cell>
          <cell r="EM2">
            <v>8438.1280000000006</v>
          </cell>
          <cell r="EN2">
            <v>8023.3410000000003</v>
          </cell>
          <cell r="EO2">
            <v>8340.5939999999991</v>
          </cell>
          <cell r="EP2">
            <v>8250.4179999999997</v>
          </cell>
          <cell r="EQ2">
            <v>8397.393</v>
          </cell>
          <cell r="ER2">
            <v>7895.7349999999997</v>
          </cell>
          <cell r="ES2">
            <v>8427.402</v>
          </cell>
          <cell r="ET2">
            <v>9018.9809999999998</v>
          </cell>
          <cell r="EU2">
            <v>8388.8160000000007</v>
          </cell>
          <cell r="EV2">
            <v>8522.8240000000005</v>
          </cell>
          <cell r="EW2">
            <v>8746.6779999999999</v>
          </cell>
          <cell r="EX2">
            <v>8638.9249999999993</v>
          </cell>
          <cell r="EY2">
            <v>8546.7199999999993</v>
          </cell>
          <cell r="EZ2">
            <v>9493.6090000000004</v>
          </cell>
          <cell r="FA2">
            <v>9717.9609999999993</v>
          </cell>
          <cell r="FB2">
            <v>9428.3130000000001</v>
          </cell>
          <cell r="FC2">
            <v>8261.5630000000001</v>
          </cell>
          <cell r="FD2">
            <v>8350.4220000000005</v>
          </cell>
          <cell r="FE2">
            <v>8417.0720000000001</v>
          </cell>
          <cell r="FF2">
            <v>8218.7810000000009</v>
          </cell>
          <cell r="FG2">
            <v>7899.1989999999996</v>
          </cell>
          <cell r="FH2">
            <v>7863.9009999999998</v>
          </cell>
          <cell r="FI2">
            <v>7910.7340000000004</v>
          </cell>
          <cell r="FJ2">
            <v>7645.915</v>
          </cell>
          <cell r="FK2">
            <v>7996.1319999999996</v>
          </cell>
          <cell r="FL2">
            <v>8013.1139999999996</v>
          </cell>
          <cell r="FM2">
            <v>8438.5249999999996</v>
          </cell>
          <cell r="FN2">
            <v>8513.2549999999992</v>
          </cell>
        </row>
        <row r="3">
          <cell r="A3" t="str">
            <v>filety z piersi indyka</v>
          </cell>
          <cell r="ED3">
            <v>17311.038</v>
          </cell>
          <cell r="EE3">
            <v>17223.499</v>
          </cell>
          <cell r="EF3">
            <v>17155.221000000001</v>
          </cell>
          <cell r="EG3">
            <v>17177.128000000001</v>
          </cell>
          <cell r="EH3">
            <v>16907.081999999999</v>
          </cell>
          <cell r="EI3">
            <v>16786.077000000001</v>
          </cell>
          <cell r="EJ3">
            <v>17070.439999999999</v>
          </cell>
          <cell r="EK3">
            <v>16609.208999999999</v>
          </cell>
          <cell r="EL3">
            <v>16925.308000000001</v>
          </cell>
          <cell r="EM3">
            <v>16921.942999999999</v>
          </cell>
          <cell r="EN3">
            <v>16575.2</v>
          </cell>
          <cell r="EO3">
            <v>16838.382000000001</v>
          </cell>
          <cell r="EP3">
            <v>16901.864000000001</v>
          </cell>
          <cell r="EQ3">
            <v>17077.71</v>
          </cell>
          <cell r="ER3">
            <v>16846.489000000001</v>
          </cell>
          <cell r="ES3">
            <v>16882.468000000001</v>
          </cell>
          <cell r="ET3">
            <v>16848.77</v>
          </cell>
          <cell r="EU3">
            <v>16716.292000000001</v>
          </cell>
          <cell r="EV3">
            <v>16778.781999999999</v>
          </cell>
          <cell r="EW3">
            <v>16697.744999999999</v>
          </cell>
          <cell r="EX3">
            <v>16721.833999999999</v>
          </cell>
          <cell r="EY3">
            <v>16700.601999999999</v>
          </cell>
          <cell r="EZ3">
            <v>16979.781999999999</v>
          </cell>
          <cell r="FA3">
            <v>17126.306</v>
          </cell>
          <cell r="FB3">
            <v>16458.532999999999</v>
          </cell>
          <cell r="FC3">
            <v>16251.869000000001</v>
          </cell>
          <cell r="FD3">
            <v>16127.076999999999</v>
          </cell>
          <cell r="FE3">
            <v>16112.109</v>
          </cell>
          <cell r="FF3">
            <v>16125.284</v>
          </cell>
          <cell r="FG3">
            <v>15555.522999999999</v>
          </cell>
          <cell r="FH3">
            <v>15028.725</v>
          </cell>
          <cell r="FI3">
            <v>15243.016</v>
          </cell>
          <cell r="FJ3">
            <v>14996.602999999999</v>
          </cell>
          <cell r="FK3">
            <v>14858.374</v>
          </cell>
          <cell r="FL3">
            <v>15161.217000000001</v>
          </cell>
          <cell r="FM3">
            <v>14613.334000000001</v>
          </cell>
          <cell r="FN3">
            <v>14711.053</v>
          </cell>
        </row>
        <row r="4">
          <cell r="A4" t="str">
            <v>skrzydła z indyka</v>
          </cell>
          <cell r="ED4">
            <v>4471.607</v>
          </cell>
          <cell r="EE4">
            <v>4588.616</v>
          </cell>
          <cell r="EF4">
            <v>4663.5879999999997</v>
          </cell>
          <cell r="EG4">
            <v>4548.7179999999998</v>
          </cell>
          <cell r="EH4">
            <v>4773.6350000000002</v>
          </cell>
          <cell r="EI4">
            <v>4579.4740000000002</v>
          </cell>
          <cell r="EJ4">
            <v>4698.1170000000002</v>
          </cell>
          <cell r="EK4">
            <v>4910.3019999999997</v>
          </cell>
          <cell r="EL4">
            <v>4813.0810000000001</v>
          </cell>
          <cell r="EM4">
            <v>5247.335</v>
          </cell>
          <cell r="EN4">
            <v>4851.4459999999999</v>
          </cell>
          <cell r="EO4">
            <v>4952.433</v>
          </cell>
          <cell r="EP4">
            <v>4785.9939999999997</v>
          </cell>
          <cell r="EQ4">
            <v>5061.7759999999998</v>
          </cell>
          <cell r="ER4">
            <v>4897.3320000000003</v>
          </cell>
          <cell r="ES4">
            <v>4995.777</v>
          </cell>
          <cell r="ET4">
            <v>5089.3909999999996</v>
          </cell>
          <cell r="EU4">
            <v>5060.9319999999998</v>
          </cell>
          <cell r="EV4">
            <v>5132.6310000000003</v>
          </cell>
          <cell r="EW4">
            <v>5172.8500000000004</v>
          </cell>
          <cell r="EX4">
            <v>5157.0339999999997</v>
          </cell>
          <cell r="EY4">
            <v>5191.848</v>
          </cell>
          <cell r="EZ4">
            <v>5096.2539999999999</v>
          </cell>
          <cell r="FA4">
            <v>5091.3879999999999</v>
          </cell>
          <cell r="FB4">
            <v>5104.085</v>
          </cell>
          <cell r="FC4">
            <v>5234.9960000000001</v>
          </cell>
          <cell r="FD4">
            <v>5118.232</v>
          </cell>
          <cell r="FE4">
            <v>5133.1570000000002</v>
          </cell>
          <cell r="FF4">
            <v>5017.1210000000001</v>
          </cell>
          <cell r="FG4">
            <v>5104.165</v>
          </cell>
          <cell r="FH4">
            <v>5001.7460000000001</v>
          </cell>
          <cell r="FI4">
            <v>4993.1049999999996</v>
          </cell>
          <cell r="FJ4">
            <v>4846.6850000000004</v>
          </cell>
          <cell r="FK4">
            <v>4808.8230000000003</v>
          </cell>
          <cell r="FL4">
            <v>4885.2020000000002</v>
          </cell>
          <cell r="FM4">
            <v>4809.0429999999997</v>
          </cell>
          <cell r="FN4">
            <v>4848.3559999999998</v>
          </cell>
        </row>
        <row r="5">
          <cell r="A5" t="str">
            <v>udźce z indyka</v>
          </cell>
          <cell r="ED5">
            <v>8185.3239999999996</v>
          </cell>
          <cell r="EE5">
            <v>8316.9259999999995</v>
          </cell>
          <cell r="EF5">
            <v>8297.509</v>
          </cell>
          <cell r="EG5">
            <v>8358.2829999999994</v>
          </cell>
          <cell r="EH5">
            <v>7524.6490000000003</v>
          </cell>
          <cell r="EI5">
            <v>7504.4049999999997</v>
          </cell>
          <cell r="EJ5">
            <v>7559.8419999999996</v>
          </cell>
          <cell r="EK5">
            <v>7295.8389999999999</v>
          </cell>
          <cell r="EL5">
            <v>7541.1170000000002</v>
          </cell>
          <cell r="EM5">
            <v>7394.05</v>
          </cell>
          <cell r="EN5">
            <v>7433.8339999999998</v>
          </cell>
          <cell r="EO5">
            <v>7704.3689999999997</v>
          </cell>
          <cell r="EP5">
            <v>7931.1769999999997</v>
          </cell>
          <cell r="EQ5">
            <v>7945.7340000000004</v>
          </cell>
          <cell r="ER5">
            <v>8002.1109999999999</v>
          </cell>
          <cell r="ES5">
            <v>8520.7999999999993</v>
          </cell>
          <cell r="ET5">
            <v>8750.125</v>
          </cell>
          <cell r="EU5">
            <v>8563.0020000000004</v>
          </cell>
          <cell r="EV5">
            <v>8873.4110000000001</v>
          </cell>
          <cell r="EW5">
            <v>9035.2250000000004</v>
          </cell>
          <cell r="EX5">
            <v>8835.902</v>
          </cell>
          <cell r="EY5">
            <v>8933.0810000000001</v>
          </cell>
          <cell r="EZ5">
            <v>8634.3189999999995</v>
          </cell>
          <cell r="FA5">
            <v>8976.5779999999995</v>
          </cell>
          <cell r="FB5">
            <v>8936.91</v>
          </cell>
          <cell r="FC5">
            <v>8870.6389999999992</v>
          </cell>
          <cell r="FD5">
            <v>8787.4879999999994</v>
          </cell>
          <cell r="FE5">
            <v>8982.3850000000002</v>
          </cell>
          <cell r="FF5">
            <v>9025.7559999999994</v>
          </cell>
          <cell r="FG5">
            <v>8869.2309999999998</v>
          </cell>
          <cell r="FH5">
            <v>8567.6659999999993</v>
          </cell>
          <cell r="FI5">
            <v>8755.8760000000002</v>
          </cell>
          <cell r="FJ5">
            <v>8643.5759999999991</v>
          </cell>
          <cell r="FK5">
            <v>8621.0519999999997</v>
          </cell>
          <cell r="FL5">
            <v>8800.8029999999999</v>
          </cell>
          <cell r="FM5">
            <v>8889.51</v>
          </cell>
          <cell r="FN5">
            <v>8861.3629999999994</v>
          </cell>
        </row>
        <row r="6">
          <cell r="A6" t="str">
            <v>podudzia z indyka</v>
          </cell>
          <cell r="ED6">
            <v>4190.4250000000002</v>
          </cell>
          <cell r="EE6">
            <v>4365.5060000000003</v>
          </cell>
          <cell r="EF6">
            <v>4808.8919999999998</v>
          </cell>
          <cell r="EG6">
            <v>4630.0060000000003</v>
          </cell>
          <cell r="EH6">
            <v>4375.3159999999998</v>
          </cell>
          <cell r="EI6">
            <v>4159.2780000000002</v>
          </cell>
          <cell r="EJ6">
            <v>4203.4639999999999</v>
          </cell>
          <cell r="EK6">
            <v>4657.6880000000001</v>
          </cell>
          <cell r="EL6">
            <v>4325.3320000000003</v>
          </cell>
          <cell r="EM6">
            <v>4220.107</v>
          </cell>
          <cell r="EN6">
            <v>4270.402</v>
          </cell>
          <cell r="EO6">
            <v>4282.6540000000005</v>
          </cell>
          <cell r="EP6">
            <v>4463.4139999999998</v>
          </cell>
          <cell r="EQ6">
            <v>4621.5200000000004</v>
          </cell>
          <cell r="ER6">
            <v>4381.942</v>
          </cell>
          <cell r="ES6">
            <v>4726.683</v>
          </cell>
          <cell r="ET6">
            <v>4611.7139999999999</v>
          </cell>
          <cell r="EU6">
            <v>4733.0119999999997</v>
          </cell>
          <cell r="EV6">
            <v>4662.9430000000002</v>
          </cell>
          <cell r="EW6">
            <v>4717.76</v>
          </cell>
          <cell r="EX6">
            <v>4535.8389999999999</v>
          </cell>
          <cell r="EY6">
            <v>4586.4269999999997</v>
          </cell>
          <cell r="EZ6">
            <v>4665.3190000000004</v>
          </cell>
          <cell r="FA6">
            <v>4728.5609999999997</v>
          </cell>
          <cell r="FB6">
            <v>4876.1289999999999</v>
          </cell>
          <cell r="FC6">
            <v>5144.8630000000003</v>
          </cell>
          <cell r="FD6">
            <v>4805.223</v>
          </cell>
          <cell r="FE6">
            <v>4709.0379999999996</v>
          </cell>
          <cell r="FF6">
            <v>4586.4589999999998</v>
          </cell>
          <cell r="FG6">
            <v>4391.598</v>
          </cell>
          <cell r="FH6">
            <v>4639.8010000000004</v>
          </cell>
          <cell r="FI6">
            <v>4317.1890000000003</v>
          </cell>
          <cell r="FJ6">
            <v>4484.835</v>
          </cell>
          <cell r="FK6">
            <v>4534.2420000000002</v>
          </cell>
          <cell r="FL6">
            <v>4528.3450000000003</v>
          </cell>
          <cell r="FM6">
            <v>4439.09</v>
          </cell>
          <cell r="FN6">
            <v>4412.3599999999997</v>
          </cell>
        </row>
      </sheetData>
      <sheetData sheetId="7">
        <row r="1">
          <cell r="GV1" t="str">
            <v>2017-07-03</v>
          </cell>
          <cell r="GW1" t="str">
            <v>2017-07-10</v>
          </cell>
          <cell r="GX1" t="str">
            <v>2017-07-17</v>
          </cell>
          <cell r="GY1" t="str">
            <v>2017-07-24</v>
          </cell>
          <cell r="GZ1" t="str">
            <v>2017-07-31</v>
          </cell>
          <cell r="HA1" t="str">
            <v>2017-08-07</v>
          </cell>
          <cell r="HB1" t="str">
            <v>2017-08-14</v>
          </cell>
          <cell r="HC1" t="str">
            <v>2017-08-21</v>
          </cell>
          <cell r="HD1" t="str">
            <v>2017-08-28</v>
          </cell>
          <cell r="HE1" t="str">
            <v>2017-09-04</v>
          </cell>
          <cell r="HF1" t="str">
            <v>2017-09-11</v>
          </cell>
          <cell r="HG1" t="str">
            <v>2017-09-18</v>
          </cell>
          <cell r="HH1" t="str">
            <v>2017-09-25</v>
          </cell>
          <cell r="HI1" t="str">
            <v>2017-10-02</v>
          </cell>
          <cell r="HJ1" t="str">
            <v>2017-10-09</v>
          </cell>
          <cell r="HK1" t="str">
            <v>2017-10-16</v>
          </cell>
          <cell r="HL1" t="str">
            <v>2017-10-23</v>
          </cell>
          <cell r="HM1" t="str">
            <v>2017-10-30</v>
          </cell>
          <cell r="HN1" t="str">
            <v>2017-11-06</v>
          </cell>
          <cell r="HO1" t="str">
            <v>2017-11-13</v>
          </cell>
          <cell r="HP1" t="str">
            <v>2017-11-20</v>
          </cell>
          <cell r="HQ1" t="str">
            <v>2017-11-27</v>
          </cell>
          <cell r="HR1" t="str">
            <v>2017-12-04</v>
          </cell>
          <cell r="HS1" t="str">
            <v>2017-12-11</v>
          </cell>
          <cell r="HT1" t="str">
            <v>2017-12-18-31</v>
          </cell>
          <cell r="HU1" t="str">
            <v>2018-01-01</v>
          </cell>
          <cell r="HV1">
            <v>43108</v>
          </cell>
          <cell r="HW1" t="str">
            <v>2018-01-15</v>
          </cell>
          <cell r="HX1" t="str">
            <v>2018-01-22</v>
          </cell>
          <cell r="HY1" t="str">
            <v>2018-01-29</v>
          </cell>
          <cell r="HZ1" t="str">
            <v>2018-02-05</v>
          </cell>
          <cell r="IA1" t="str">
            <v>2018-02-12</v>
          </cell>
          <cell r="IB1" t="str">
            <v>2018-02-19</v>
          </cell>
          <cell r="IC1" t="str">
            <v>2018-02-26</v>
          </cell>
          <cell r="ID1" t="str">
            <v>2018-03-05</v>
          </cell>
          <cell r="IE1" t="str">
            <v>2018-03-12</v>
          </cell>
          <cell r="IF1" t="str">
            <v>2018-03-19</v>
          </cell>
        </row>
        <row r="2">
          <cell r="A2" t="str">
            <v>tuszki kurcząt patroszonych 65% z szyjami</v>
          </cell>
          <cell r="GV2">
            <v>5871.1540000000005</v>
          </cell>
          <cell r="GW2">
            <v>5593.2110000000002</v>
          </cell>
          <cell r="GX2">
            <v>5382.42</v>
          </cell>
          <cell r="GY2">
            <v>5321.4070000000002</v>
          </cell>
          <cell r="GZ2">
            <v>5217.3389999999999</v>
          </cell>
          <cell r="HA2">
            <v>5592.0020000000004</v>
          </cell>
          <cell r="HB2">
            <v>5956.7510000000002</v>
          </cell>
          <cell r="HC2">
            <v>5425.2910000000002</v>
          </cell>
          <cell r="HD2">
            <v>5418.1880000000001</v>
          </cell>
          <cell r="HE2">
            <v>5518.5540000000001</v>
          </cell>
          <cell r="HF2">
            <v>5510.3890000000001</v>
          </cell>
          <cell r="HG2">
            <v>5398.0159999999996</v>
          </cell>
          <cell r="HH2">
            <v>5060.8389999999999</v>
          </cell>
          <cell r="HI2">
            <v>5016.9470000000001</v>
          </cell>
          <cell r="HJ2">
            <v>5256.808</v>
          </cell>
          <cell r="HK2">
            <v>5313.46</v>
          </cell>
          <cell r="HL2">
            <v>5066.0240000000003</v>
          </cell>
          <cell r="HM2">
            <v>5361.5990000000002</v>
          </cell>
          <cell r="HN2">
            <v>5399.8760000000002</v>
          </cell>
          <cell r="HO2">
            <v>5287.5060000000003</v>
          </cell>
          <cell r="HP2">
            <v>5299.5209999999997</v>
          </cell>
          <cell r="HQ2">
            <v>5152.1940000000004</v>
          </cell>
          <cell r="HR2">
            <v>5101.8410000000003</v>
          </cell>
          <cell r="HS2">
            <v>5027.1170000000002</v>
          </cell>
          <cell r="HT2">
            <v>5129.4799999999996</v>
          </cell>
          <cell r="HU2">
            <v>5273.0349999999999</v>
          </cell>
          <cell r="HV2">
            <v>5089.0749999999998</v>
          </cell>
          <cell r="HW2">
            <v>4887.4560000000001</v>
          </cell>
          <cell r="HX2">
            <v>5063.8050000000003</v>
          </cell>
          <cell r="HY2">
            <v>5384.3410000000003</v>
          </cell>
          <cell r="HZ2">
            <v>5475.1390000000001</v>
          </cell>
          <cell r="IA2">
            <v>5430.1490000000003</v>
          </cell>
          <cell r="IB2">
            <v>5429.6679999999997</v>
          </cell>
          <cell r="IC2">
            <v>5701.8209999999999</v>
          </cell>
          <cell r="ID2">
            <v>5758.3670000000002</v>
          </cell>
          <cell r="IE2">
            <v>5595.6180000000004</v>
          </cell>
          <cell r="IF2">
            <v>5316.0990000000002</v>
          </cell>
        </row>
        <row r="3">
          <cell r="A3" t="str">
            <v>ćwiartki z kurczaka</v>
          </cell>
          <cell r="GV3">
            <v>3691.866</v>
          </cell>
          <cell r="GW3">
            <v>3688.1120000000001</v>
          </cell>
          <cell r="GX3">
            <v>3617.1280000000002</v>
          </cell>
          <cell r="GY3">
            <v>3626.3330000000001</v>
          </cell>
          <cell r="GZ3">
            <v>3532.5619999999999</v>
          </cell>
          <cell r="HA3">
            <v>3596.25</v>
          </cell>
          <cell r="HB3">
            <v>3709.4859999999999</v>
          </cell>
          <cell r="HC3">
            <v>3699.7170000000001</v>
          </cell>
          <cell r="HD3">
            <v>3559.3130000000001</v>
          </cell>
          <cell r="HE3">
            <v>3602.42</v>
          </cell>
          <cell r="HF3">
            <v>3598.2489999999998</v>
          </cell>
          <cell r="HG3">
            <v>3611.5929999999998</v>
          </cell>
          <cell r="HH3">
            <v>3432.2570000000001</v>
          </cell>
          <cell r="HI3">
            <v>3422.6379999999999</v>
          </cell>
          <cell r="HJ3">
            <v>3472.2429999999999</v>
          </cell>
          <cell r="HK3">
            <v>3448.3249999999998</v>
          </cell>
          <cell r="HL3">
            <v>3457.5439999999999</v>
          </cell>
          <cell r="HM3">
            <v>3493.9789999999998</v>
          </cell>
          <cell r="HN3">
            <v>3500.5540000000001</v>
          </cell>
          <cell r="HO3">
            <v>3456.3090000000002</v>
          </cell>
          <cell r="HP3">
            <v>3429.2660000000001</v>
          </cell>
          <cell r="HQ3">
            <v>3318.0830000000001</v>
          </cell>
          <cell r="HR3">
            <v>3253.2620000000002</v>
          </cell>
          <cell r="HS3">
            <v>3235.527</v>
          </cell>
          <cell r="HT3">
            <v>3258.2130000000002</v>
          </cell>
          <cell r="HU3">
            <v>3367.0479999999998</v>
          </cell>
          <cell r="HV3">
            <v>3274.4270000000001</v>
          </cell>
          <cell r="HW3">
            <v>3212.8670000000002</v>
          </cell>
          <cell r="HX3">
            <v>3134.598</v>
          </cell>
          <cell r="HY3">
            <v>3217.1930000000002</v>
          </cell>
          <cell r="HZ3">
            <v>3252.3150000000001</v>
          </cell>
          <cell r="IA3">
            <v>3346.3409999999999</v>
          </cell>
          <cell r="IB3">
            <v>3301.6509999999998</v>
          </cell>
          <cell r="IC3">
            <v>3386.5239999999999</v>
          </cell>
          <cell r="ID3">
            <v>3508.6990000000001</v>
          </cell>
          <cell r="IE3">
            <v>3496.152</v>
          </cell>
          <cell r="IF3">
            <v>3381.355</v>
          </cell>
        </row>
        <row r="4">
          <cell r="A4" t="str">
            <v>skrzydła z kurczaka</v>
          </cell>
          <cell r="GV4">
            <v>5376.1639999999998</v>
          </cell>
          <cell r="GW4">
            <v>5488.107</v>
          </cell>
          <cell r="GX4">
            <v>5450.0259999999998</v>
          </cell>
          <cell r="GY4">
            <v>5333.8339999999998</v>
          </cell>
          <cell r="GZ4">
            <v>5500.3</v>
          </cell>
          <cell r="HA4">
            <v>5386.3860000000004</v>
          </cell>
          <cell r="HB4">
            <v>5518.652</v>
          </cell>
          <cell r="HC4">
            <v>5299.16</v>
          </cell>
          <cell r="HD4">
            <v>5427.4989999999998</v>
          </cell>
          <cell r="HE4">
            <v>5346.2939999999999</v>
          </cell>
          <cell r="HF4">
            <v>5318.9260000000004</v>
          </cell>
          <cell r="HG4">
            <v>5307.0209999999997</v>
          </cell>
          <cell r="HH4">
            <v>5268.32</v>
          </cell>
          <cell r="HI4">
            <v>5207.0290000000005</v>
          </cell>
          <cell r="HJ4">
            <v>5401.2569999999996</v>
          </cell>
          <cell r="HK4">
            <v>5626.6390000000001</v>
          </cell>
          <cell r="HL4">
            <v>5421.11</v>
          </cell>
          <cell r="HM4">
            <v>5452.8829999999998</v>
          </cell>
          <cell r="HN4">
            <v>5302.3540000000003</v>
          </cell>
          <cell r="HO4">
            <v>5215.9679999999998</v>
          </cell>
          <cell r="HP4">
            <v>5386.9750000000004</v>
          </cell>
          <cell r="HQ4">
            <v>5599.94</v>
          </cell>
          <cell r="HR4">
            <v>5140.2190000000001</v>
          </cell>
          <cell r="HS4">
            <v>5273.0110000000004</v>
          </cell>
          <cell r="HT4">
            <v>5398.2179999999998</v>
          </cell>
          <cell r="HU4">
            <v>4957.1099999999997</v>
          </cell>
          <cell r="HV4">
            <v>5059.96</v>
          </cell>
          <cell r="HW4">
            <v>5243.2439999999997</v>
          </cell>
          <cell r="HX4">
            <v>5235.2730000000001</v>
          </cell>
          <cell r="HY4">
            <v>5307.7340000000004</v>
          </cell>
          <cell r="HZ4">
            <v>5300.7359999999999</v>
          </cell>
          <cell r="IA4">
            <v>5359.9530000000004</v>
          </cell>
          <cell r="IB4">
            <v>5216.5829999999996</v>
          </cell>
          <cell r="IC4">
            <v>5255.1</v>
          </cell>
          <cell r="ID4">
            <v>5184.5540000000001</v>
          </cell>
          <cell r="IE4">
            <v>5245.2460000000001</v>
          </cell>
          <cell r="IF4">
            <v>5212.7110000000002</v>
          </cell>
        </row>
        <row r="5">
          <cell r="A5" t="str">
            <v>nogi z kurczaka</v>
          </cell>
          <cell r="GV5">
            <v>5429.5259999999998</v>
          </cell>
          <cell r="GW5">
            <v>5326.9679999999998</v>
          </cell>
          <cell r="GX5">
            <v>5265.5389999999998</v>
          </cell>
          <cell r="GY5">
            <v>5444.0609999999997</v>
          </cell>
          <cell r="GZ5">
            <v>5338.4579999999996</v>
          </cell>
          <cell r="HA5">
            <v>5349.5829999999996</v>
          </cell>
          <cell r="HB5">
            <v>5681.5010000000002</v>
          </cell>
          <cell r="HC5">
            <v>5443.2169999999996</v>
          </cell>
          <cell r="HD5">
            <v>5421.0649999999996</v>
          </cell>
          <cell r="HE5">
            <v>5231.4399999999996</v>
          </cell>
          <cell r="HF5">
            <v>5244.0339999999997</v>
          </cell>
          <cell r="HG5">
            <v>5365.1329999999998</v>
          </cell>
          <cell r="HH5">
            <v>5383.0420000000004</v>
          </cell>
          <cell r="HI5">
            <v>5245.2650000000003</v>
          </cell>
          <cell r="HJ5">
            <v>5386.6469999999999</v>
          </cell>
          <cell r="HK5">
            <v>5230.7780000000002</v>
          </cell>
          <cell r="HL5">
            <v>5530.9160000000002</v>
          </cell>
          <cell r="HM5">
            <v>5406.7479999999996</v>
          </cell>
          <cell r="HN5">
            <v>5235.4690000000001</v>
          </cell>
          <cell r="HO5">
            <v>5337.643</v>
          </cell>
          <cell r="HP5">
            <v>5310.74</v>
          </cell>
          <cell r="HQ5">
            <v>5127.6139999999996</v>
          </cell>
          <cell r="HR5">
            <v>5103.1989999999996</v>
          </cell>
          <cell r="HS5">
            <v>5243.4920000000002</v>
          </cell>
          <cell r="HT5">
            <v>5172.7089999999998</v>
          </cell>
          <cell r="HU5">
            <v>5232.25</v>
          </cell>
          <cell r="HV5">
            <v>5349.4589999999998</v>
          </cell>
          <cell r="HW5">
            <v>5278.1679999999997</v>
          </cell>
          <cell r="HX5">
            <v>4871.9610000000002</v>
          </cell>
          <cell r="HY5">
            <v>5064.26</v>
          </cell>
          <cell r="HZ5">
            <v>5001.8950000000004</v>
          </cell>
          <cell r="IA5">
            <v>5422.8770000000004</v>
          </cell>
          <cell r="IB5">
            <v>4957.1120000000001</v>
          </cell>
          <cell r="IC5">
            <v>5229.7120000000004</v>
          </cell>
          <cell r="ID5">
            <v>5323.4160000000002</v>
          </cell>
          <cell r="IE5">
            <v>5233.4459999999999</v>
          </cell>
          <cell r="IF5">
            <v>5263.0479999999998</v>
          </cell>
        </row>
        <row r="6">
          <cell r="A6" t="str">
            <v>podudzia z kurczaka</v>
          </cell>
          <cell r="GV6">
            <v>5229.2960000000003</v>
          </cell>
          <cell r="GW6">
            <v>5381.5559999999996</v>
          </cell>
          <cell r="GX6">
            <v>5278.1139999999996</v>
          </cell>
          <cell r="GY6">
            <v>5194.4650000000001</v>
          </cell>
          <cell r="GZ6">
            <v>4924.4939999999997</v>
          </cell>
          <cell r="HA6">
            <v>5159.8180000000002</v>
          </cell>
          <cell r="HB6">
            <v>5456.7349999999997</v>
          </cell>
          <cell r="HC6">
            <v>5180.7489999999998</v>
          </cell>
          <cell r="HD6">
            <v>5128.8739999999998</v>
          </cell>
          <cell r="HE6">
            <v>5346.6629999999996</v>
          </cell>
          <cell r="HF6">
            <v>4932.3140000000003</v>
          </cell>
          <cell r="HG6">
            <v>5255.7749999999996</v>
          </cell>
          <cell r="HH6">
            <v>5301.1610000000001</v>
          </cell>
          <cell r="HI6">
            <v>5323.433</v>
          </cell>
          <cell r="HJ6">
            <v>4996.9350000000004</v>
          </cell>
          <cell r="HK6">
            <v>4938.0309999999999</v>
          </cell>
          <cell r="HL6">
            <v>4975.1409999999996</v>
          </cell>
          <cell r="HM6">
            <v>5275.6660000000002</v>
          </cell>
          <cell r="HN6">
            <v>5360.5169999999998</v>
          </cell>
          <cell r="HO6">
            <v>5185.2520000000004</v>
          </cell>
          <cell r="HP6">
            <v>5090.4179999999997</v>
          </cell>
          <cell r="HQ6">
            <v>4779.0460000000003</v>
          </cell>
          <cell r="HR6">
            <v>4970.9340000000002</v>
          </cell>
          <cell r="HS6">
            <v>4853.1289999999999</v>
          </cell>
          <cell r="HT6">
            <v>5027.5020000000004</v>
          </cell>
          <cell r="HU6">
            <v>5463.6530000000002</v>
          </cell>
          <cell r="HV6">
            <v>5105.5280000000002</v>
          </cell>
          <cell r="HW6">
            <v>4919.8370000000004</v>
          </cell>
          <cell r="HX6">
            <v>4618.0439999999999</v>
          </cell>
          <cell r="HY6">
            <v>5152.6000000000004</v>
          </cell>
          <cell r="HZ6">
            <v>5080.3760000000002</v>
          </cell>
          <cell r="IA6">
            <v>5123.3029999999999</v>
          </cell>
          <cell r="IB6">
            <v>5021.6379999999999</v>
          </cell>
          <cell r="IC6">
            <v>4800.9790000000003</v>
          </cell>
          <cell r="ID6">
            <v>5060.8190000000004</v>
          </cell>
          <cell r="IE6">
            <v>4889.5209999999997</v>
          </cell>
          <cell r="IF6">
            <v>4933.3419999999996</v>
          </cell>
        </row>
        <row r="7">
          <cell r="A7" t="str">
            <v>uda z kurczaka</v>
          </cell>
          <cell r="GV7">
            <v>5494.8059999999996</v>
          </cell>
          <cell r="GW7">
            <v>5684.0720000000001</v>
          </cell>
          <cell r="GX7">
            <v>5195.4889999999996</v>
          </cell>
          <cell r="GY7">
            <v>5303.5290000000005</v>
          </cell>
          <cell r="GZ7">
            <v>5122.2349999999997</v>
          </cell>
          <cell r="HA7">
            <v>5290.982</v>
          </cell>
          <cell r="HB7">
            <v>5353.4589999999998</v>
          </cell>
          <cell r="HC7">
            <v>5453.9279999999999</v>
          </cell>
          <cell r="HD7">
            <v>5530.384</v>
          </cell>
          <cell r="HE7">
            <v>5449.0469999999996</v>
          </cell>
          <cell r="HF7">
            <v>5375.1769999999997</v>
          </cell>
          <cell r="HG7">
            <v>5424.6949999999997</v>
          </cell>
          <cell r="HH7">
            <v>5278.6030000000001</v>
          </cell>
          <cell r="HI7">
            <v>5566.73</v>
          </cell>
          <cell r="HJ7">
            <v>5394.0389999999998</v>
          </cell>
          <cell r="HK7">
            <v>5384.9849999999997</v>
          </cell>
          <cell r="HL7">
            <v>5365.8559999999998</v>
          </cell>
          <cell r="HM7">
            <v>5343.674</v>
          </cell>
          <cell r="HN7">
            <v>5275.9269999999997</v>
          </cell>
          <cell r="HO7">
            <v>5218.74</v>
          </cell>
          <cell r="HP7">
            <v>5629.085</v>
          </cell>
          <cell r="HQ7">
            <v>5599.3919999999998</v>
          </cell>
          <cell r="HR7">
            <v>5440.6549999999997</v>
          </cell>
          <cell r="HS7">
            <v>5606.3689999999997</v>
          </cell>
          <cell r="HT7">
            <v>5516.7269999999999</v>
          </cell>
          <cell r="HU7">
            <v>5533.31</v>
          </cell>
          <cell r="HV7">
            <v>5549.6040000000003</v>
          </cell>
          <cell r="HW7">
            <v>5184.4579999999996</v>
          </cell>
          <cell r="HX7">
            <v>5345.38</v>
          </cell>
          <cell r="HY7">
            <v>5383.6710000000003</v>
          </cell>
          <cell r="HZ7">
            <v>5263.6080000000002</v>
          </cell>
          <cell r="IA7">
            <v>5404.0240000000003</v>
          </cell>
          <cell r="IB7">
            <v>5565.549</v>
          </cell>
          <cell r="IC7">
            <v>5210.9589999999998</v>
          </cell>
          <cell r="ID7">
            <v>5440.5730000000003</v>
          </cell>
          <cell r="IE7">
            <v>5297.8280000000004</v>
          </cell>
          <cell r="IF7">
            <v>5375.5709999999999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3">
          <cell r="C3" t="str">
            <v>I</v>
          </cell>
          <cell r="D3" t="str">
            <v>II</v>
          </cell>
          <cell r="E3" t="str">
            <v>III</v>
          </cell>
          <cell r="F3" t="str">
            <v>IV</v>
          </cell>
          <cell r="G3" t="str">
            <v>V</v>
          </cell>
          <cell r="H3" t="str">
            <v>VI</v>
          </cell>
          <cell r="I3" t="str">
            <v>VII</v>
          </cell>
          <cell r="J3" t="str">
            <v>VIII</v>
          </cell>
          <cell r="K3" t="str">
            <v>IX</v>
          </cell>
          <cell r="L3" t="str">
            <v>X</v>
          </cell>
          <cell r="M3" t="str">
            <v>XI</v>
          </cell>
          <cell r="N3" t="str">
            <v>XII</v>
          </cell>
        </row>
        <row r="5">
          <cell r="A5" t="str">
            <v>2014r.</v>
          </cell>
          <cell r="B5" t="str">
            <v>Polska</v>
          </cell>
          <cell r="C5">
            <v>130.4</v>
          </cell>
          <cell r="D5">
            <v>141</v>
          </cell>
          <cell r="E5">
            <v>137.19999999999999</v>
          </cell>
          <cell r="F5">
            <v>137.1</v>
          </cell>
          <cell r="G5">
            <v>137</v>
          </cell>
          <cell r="H5">
            <v>150.80000000000001</v>
          </cell>
          <cell r="I5">
            <v>146.1</v>
          </cell>
          <cell r="J5">
            <v>148.6</v>
          </cell>
          <cell r="K5">
            <v>133.19999999999999</v>
          </cell>
          <cell r="L5">
            <v>125.1</v>
          </cell>
          <cell r="M5">
            <v>122.1</v>
          </cell>
          <cell r="N5">
            <v>124.7</v>
          </cell>
        </row>
        <row r="6">
          <cell r="B6" t="str">
            <v>UE</v>
          </cell>
          <cell r="C6">
            <v>191.6</v>
          </cell>
          <cell r="D6">
            <v>193.1</v>
          </cell>
          <cell r="E6">
            <v>193.6</v>
          </cell>
          <cell r="F6">
            <v>194.8</v>
          </cell>
          <cell r="G6">
            <v>194.8</v>
          </cell>
          <cell r="H6">
            <v>195.9</v>
          </cell>
          <cell r="I6">
            <v>196.2</v>
          </cell>
          <cell r="J6">
            <v>192.8</v>
          </cell>
          <cell r="K6">
            <v>187.6</v>
          </cell>
          <cell r="L6">
            <v>184.7</v>
          </cell>
          <cell r="M6">
            <v>183.9</v>
          </cell>
          <cell r="N6">
            <v>183.3</v>
          </cell>
        </row>
        <row r="7">
          <cell r="A7" t="str">
            <v>2015r.</v>
          </cell>
          <cell r="B7" t="str">
            <v>Polska</v>
          </cell>
          <cell r="C7">
            <v>121.1</v>
          </cell>
          <cell r="D7">
            <v>127.6</v>
          </cell>
          <cell r="E7">
            <v>132.30000000000001</v>
          </cell>
          <cell r="F7">
            <v>125</v>
          </cell>
          <cell r="G7">
            <v>132</v>
          </cell>
          <cell r="H7">
            <v>139</v>
          </cell>
          <cell r="I7">
            <v>139</v>
          </cell>
          <cell r="J7">
            <v>143</v>
          </cell>
          <cell r="K7">
            <v>133</v>
          </cell>
          <cell r="L7">
            <v>125.02</v>
          </cell>
          <cell r="M7">
            <v>118.85</v>
          </cell>
          <cell r="N7">
            <v>114.62</v>
          </cell>
        </row>
        <row r="8">
          <cell r="B8" t="str">
            <v>UE</v>
          </cell>
          <cell r="C8">
            <v>186.1</v>
          </cell>
          <cell r="D8">
            <v>186.1</v>
          </cell>
          <cell r="E8">
            <v>188</v>
          </cell>
          <cell r="F8">
            <v>188</v>
          </cell>
          <cell r="G8">
            <v>188</v>
          </cell>
          <cell r="H8">
            <v>192</v>
          </cell>
          <cell r="I8">
            <v>193</v>
          </cell>
          <cell r="J8">
            <v>194</v>
          </cell>
          <cell r="K8">
            <v>190</v>
          </cell>
          <cell r="L8">
            <v>186.8</v>
          </cell>
          <cell r="M8">
            <v>182</v>
          </cell>
          <cell r="N8">
            <v>180</v>
          </cell>
        </row>
        <row r="9">
          <cell r="A9" t="str">
            <v>2016r.</v>
          </cell>
          <cell r="B9" t="str">
            <v>Polska</v>
          </cell>
          <cell r="C9">
            <v>115</v>
          </cell>
          <cell r="D9">
            <v>116.51</v>
          </cell>
          <cell r="E9">
            <v>126.21</v>
          </cell>
          <cell r="F9">
            <v>117.85</v>
          </cell>
          <cell r="G9">
            <v>129.49</v>
          </cell>
          <cell r="H9">
            <v>121.68</v>
          </cell>
          <cell r="I9">
            <v>129.36000000000001</v>
          </cell>
          <cell r="J9">
            <v>132.09</v>
          </cell>
          <cell r="K9">
            <v>119</v>
          </cell>
          <cell r="L9">
            <v>110</v>
          </cell>
          <cell r="M9">
            <v>108</v>
          </cell>
          <cell r="N9">
            <v>105.62</v>
          </cell>
        </row>
        <row r="10">
          <cell r="B10" t="str">
            <v>UE</v>
          </cell>
          <cell r="C10">
            <v>179.56</v>
          </cell>
          <cell r="D10">
            <v>177.61</v>
          </cell>
          <cell r="E10">
            <v>179.02</v>
          </cell>
          <cell r="F10">
            <v>177.68</v>
          </cell>
          <cell r="G10">
            <v>183</v>
          </cell>
          <cell r="H10">
            <v>182</v>
          </cell>
          <cell r="I10">
            <v>179</v>
          </cell>
          <cell r="J10">
            <v>177</v>
          </cell>
          <cell r="K10">
            <v>176</v>
          </cell>
          <cell r="L10">
            <v>175</v>
          </cell>
          <cell r="M10">
            <v>174</v>
          </cell>
          <cell r="N10">
            <v>174</v>
          </cell>
        </row>
        <row r="11">
          <cell r="A11" t="str">
            <v>2017r.</v>
          </cell>
          <cell r="B11" t="str">
            <v>Polska</v>
          </cell>
          <cell r="C11">
            <v>110</v>
          </cell>
          <cell r="D11">
            <v>119.81</v>
          </cell>
          <cell r="E11">
            <v>125.04</v>
          </cell>
          <cell r="F11">
            <v>118.21</v>
          </cell>
          <cell r="G11">
            <v>117</v>
          </cell>
          <cell r="H11">
            <v>129.28</v>
          </cell>
          <cell r="I11">
            <v>132</v>
          </cell>
          <cell r="J11">
            <v>130.9</v>
          </cell>
          <cell r="K11">
            <v>127.09</v>
          </cell>
          <cell r="L11">
            <v>122.37</v>
          </cell>
          <cell r="M11">
            <v>127</v>
          </cell>
          <cell r="N11">
            <v>123</v>
          </cell>
        </row>
        <row r="12">
          <cell r="B12" t="str">
            <v>UE</v>
          </cell>
          <cell r="C12">
            <v>176</v>
          </cell>
          <cell r="D12">
            <v>178.47</v>
          </cell>
          <cell r="E12">
            <v>177.62</v>
          </cell>
          <cell r="F12">
            <v>180.74</v>
          </cell>
          <cell r="G12">
            <v>182</v>
          </cell>
          <cell r="H12">
            <v>185</v>
          </cell>
          <cell r="I12">
            <v>178.24</v>
          </cell>
          <cell r="J12">
            <v>183.65</v>
          </cell>
          <cell r="K12">
            <v>183.79</v>
          </cell>
          <cell r="L12">
            <v>181.64</v>
          </cell>
          <cell r="M12">
            <v>183</v>
          </cell>
          <cell r="N12">
            <v>183</v>
          </cell>
        </row>
        <row r="13">
          <cell r="A13" t="str">
            <v>2018r.</v>
          </cell>
          <cell r="B13" t="str">
            <v>Polska</v>
          </cell>
          <cell r="C13">
            <v>124</v>
          </cell>
          <cell r="D13">
            <v>131.80000000000001</v>
          </cell>
        </row>
        <row r="14">
          <cell r="B14" t="str">
            <v>UE</v>
          </cell>
          <cell r="C14">
            <v>183</v>
          </cell>
          <cell r="D14">
            <v>183.32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F22" sqref="F22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54</v>
      </c>
      <c r="C3" s="24"/>
      <c r="D3" s="24"/>
      <c r="E3" s="24"/>
    </row>
    <row r="5" spans="2:7" ht="18">
      <c r="B5" s="22"/>
    </row>
    <row r="6" spans="2:7" ht="18">
      <c r="B6" s="47" t="s">
        <v>162</v>
      </c>
      <c r="D6" s="18" t="s">
        <v>1</v>
      </c>
      <c r="G6" s="21" t="s">
        <v>163</v>
      </c>
    </row>
    <row r="7" spans="2:7" ht="18">
      <c r="B7" s="116" t="s">
        <v>164</v>
      </c>
      <c r="C7" s="117"/>
      <c r="D7" s="117"/>
      <c r="E7" s="117"/>
      <c r="F7" s="117"/>
      <c r="G7" s="21"/>
    </row>
    <row r="8" spans="2:7" ht="18">
      <c r="B8" s="22" t="s">
        <v>4</v>
      </c>
    </row>
    <row r="9" spans="2:7" ht="18">
      <c r="B9" s="22" t="s">
        <v>53</v>
      </c>
    </row>
    <row r="10" spans="2:7" ht="18">
      <c r="B10" s="22" t="s">
        <v>5</v>
      </c>
    </row>
    <row r="11" spans="2:7" ht="18">
      <c r="B11" s="22" t="s">
        <v>6</v>
      </c>
    </row>
    <row r="12" spans="2:7" ht="18">
      <c r="B12" s="22" t="s">
        <v>8</v>
      </c>
    </row>
    <row r="13" spans="2:7" ht="18">
      <c r="B13" s="22" t="s">
        <v>40</v>
      </c>
    </row>
    <row r="14" spans="2:7" ht="18">
      <c r="B14" s="22" t="s">
        <v>37</v>
      </c>
      <c r="C14" s="20" t="s">
        <v>38</v>
      </c>
    </row>
    <row r="15" spans="2:7" ht="18">
      <c r="B15" s="22"/>
    </row>
    <row r="16" spans="2:7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sqref="A1:K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100</v>
      </c>
      <c r="D1" s="106" t="s">
        <v>165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05">
        <v>3434.7069999999999</v>
      </c>
      <c r="C6" s="206">
        <v>-1.4785784397809232</v>
      </c>
      <c r="D6" s="205">
        <v>3456.6390000000001</v>
      </c>
      <c r="E6" s="206">
        <v>-1.0681576205795118</v>
      </c>
      <c r="F6" s="205">
        <v>3420.712</v>
      </c>
      <c r="G6" s="206">
        <v>-1.9319119096103687</v>
      </c>
      <c r="H6" s="205">
        <v>3511.5149999999999</v>
      </c>
      <c r="I6" s="206">
        <v>-2.6913493076054245</v>
      </c>
      <c r="J6" s="205">
        <v>3439.0070000000001</v>
      </c>
      <c r="K6" s="207">
        <v>-0.23784479372570333</v>
      </c>
    </row>
    <row r="7" spans="1:11" ht="24" customHeight="1">
      <c r="A7" s="15" t="s">
        <v>19</v>
      </c>
      <c r="B7" s="44">
        <v>4700.527</v>
      </c>
      <c r="C7" s="45">
        <v>-1.3304827337208263</v>
      </c>
      <c r="D7" s="44">
        <v>4702.5290000000005</v>
      </c>
      <c r="E7" s="45">
        <v>-1.9717267566026524</v>
      </c>
      <c r="F7" s="44"/>
      <c r="G7" s="45"/>
      <c r="H7" s="44"/>
      <c r="I7" s="45"/>
      <c r="J7" s="44">
        <v>4691.2709999999997</v>
      </c>
      <c r="K7" s="46">
        <v>-9.6809564767968523E-2</v>
      </c>
    </row>
    <row r="8" spans="1:11" ht="23.25" customHeight="1">
      <c r="A8" s="15" t="s">
        <v>20</v>
      </c>
      <c r="B8" s="44">
        <v>4344.9750000000004</v>
      </c>
      <c r="C8" s="45">
        <v>-0.22517779883763581</v>
      </c>
      <c r="D8" s="44">
        <v>4288.9430000000002</v>
      </c>
      <c r="E8" s="45">
        <v>0.31789195369177436</v>
      </c>
      <c r="F8" s="44">
        <v>4320</v>
      </c>
      <c r="G8" s="45">
        <v>-1.1441647597254003</v>
      </c>
      <c r="H8" s="44"/>
      <c r="I8" s="45"/>
      <c r="J8" s="44">
        <v>4508.2939999999999</v>
      </c>
      <c r="K8" s="46">
        <v>6.6921493652211492E-2</v>
      </c>
    </row>
    <row r="9" spans="1:11" ht="21.75" customHeight="1">
      <c r="A9" s="15" t="s">
        <v>21</v>
      </c>
      <c r="B9" s="44">
        <v>4676.5389999999998</v>
      </c>
      <c r="C9" s="45">
        <v>2.0261729366842958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134</v>
      </c>
      <c r="B10" s="44"/>
      <c r="C10" s="45"/>
      <c r="D10" s="199"/>
      <c r="E10" s="200"/>
      <c r="F10" s="199"/>
      <c r="G10" s="200"/>
      <c r="H10" s="199"/>
      <c r="I10" s="200"/>
      <c r="J10" s="199"/>
      <c r="K10" s="201"/>
    </row>
    <row r="11" spans="1:11" ht="25.5" customHeight="1" thickBot="1">
      <c r="A11" s="17" t="s">
        <v>41</v>
      </c>
      <c r="B11" s="222">
        <v>2764.645</v>
      </c>
      <c r="C11" s="208">
        <v>3.1519292820450011</v>
      </c>
      <c r="D11" s="202"/>
      <c r="E11" s="203"/>
      <c r="F11" s="202"/>
      <c r="G11" s="203"/>
      <c r="H11" s="202"/>
      <c r="I11" s="203"/>
      <c r="J11" s="202"/>
      <c r="K11" s="204"/>
    </row>
    <row r="12" spans="1:11" ht="18.75" customHeight="1"/>
    <row r="13" spans="1:11" ht="18.75" customHeight="1">
      <c r="B13" t="s">
        <v>84</v>
      </c>
    </row>
    <row r="14" spans="1:11" ht="18.75" customHeight="1">
      <c r="B14" t="s">
        <v>2</v>
      </c>
    </row>
    <row r="15" spans="1:11" ht="18.75" customHeight="1">
      <c r="B15" t="s">
        <v>3</v>
      </c>
    </row>
    <row r="16" spans="1:11" ht="18.75" customHeight="1"/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M6" sqref="M6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88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89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153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156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 thickBot="1">
      <c r="A8" s="124"/>
      <c r="B8" s="29"/>
      <c r="C8" s="29"/>
      <c r="D8" s="30" t="s">
        <v>49</v>
      </c>
      <c r="E8" s="29"/>
      <c r="F8" s="31"/>
    </row>
    <row r="9" spans="1:6" ht="18.75" customHeight="1" thickBot="1">
      <c r="A9" s="123"/>
      <c r="B9" s="25" t="s">
        <v>10</v>
      </c>
      <c r="C9" s="26" t="s">
        <v>45</v>
      </c>
      <c r="D9" s="26" t="s">
        <v>46</v>
      </c>
      <c r="E9" s="26" t="s">
        <v>47</v>
      </c>
      <c r="F9" s="26" t="s">
        <v>48</v>
      </c>
    </row>
    <row r="10" spans="1:6" ht="18.75" customHeight="1">
      <c r="A10" s="27" t="s">
        <v>153</v>
      </c>
      <c r="B10" s="43">
        <v>4.84</v>
      </c>
      <c r="C10" s="43">
        <v>4.93</v>
      </c>
      <c r="D10" s="43">
        <v>4.66</v>
      </c>
      <c r="E10" s="43">
        <v>4.82</v>
      </c>
      <c r="F10" s="43">
        <v>4.8099999999999996</v>
      </c>
    </row>
    <row r="11" spans="1:6" ht="19.5" customHeight="1">
      <c r="A11" s="27" t="s">
        <v>156</v>
      </c>
      <c r="B11" s="43">
        <v>4.6557000000000004</v>
      </c>
      <c r="C11" s="43">
        <v>4.75</v>
      </c>
      <c r="D11" s="43">
        <v>4.4400000000000004</v>
      </c>
      <c r="E11" s="43">
        <v>4.43</v>
      </c>
      <c r="F11" s="43">
        <v>4.7</v>
      </c>
    </row>
    <row r="12" spans="1:6" ht="17.25" customHeight="1"/>
    <row r="13" spans="1:6" ht="18" customHeight="1"/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sqref="A1:K2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121</v>
      </c>
      <c r="B1" s="32"/>
      <c r="C1" s="32"/>
      <c r="D1" s="32"/>
      <c r="E1" s="33" t="s">
        <v>165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209">
        <v>5955.0060000000003</v>
      </c>
      <c r="C6" s="206">
        <v>0.98402944694723715</v>
      </c>
      <c r="D6" s="209">
        <v>5988.9369999999999</v>
      </c>
      <c r="E6" s="206">
        <v>5.1485403353973478</v>
      </c>
      <c r="F6" s="209">
        <v>5497.0950000000003</v>
      </c>
      <c r="G6" s="206">
        <v>-1.8792730730998322</v>
      </c>
      <c r="H6" s="209"/>
      <c r="I6" s="206"/>
      <c r="J6" s="209">
        <v>6688.3069999999998</v>
      </c>
      <c r="K6" s="207">
        <v>5.5864808779314865</v>
      </c>
    </row>
    <row r="7" spans="1:11" ht="21.75" customHeight="1">
      <c r="A7" s="15" t="s">
        <v>23</v>
      </c>
      <c r="B7" s="210">
        <v>5316.0990000000002</v>
      </c>
      <c r="C7" s="45">
        <v>-4.9953195518350295</v>
      </c>
      <c r="D7" s="210">
        <v>5473.1490000000003</v>
      </c>
      <c r="E7" s="45">
        <v>-5.333424659098041</v>
      </c>
      <c r="F7" s="210">
        <v>5300.741</v>
      </c>
      <c r="G7" s="45">
        <v>-5.3562651018233121</v>
      </c>
      <c r="H7" s="210">
        <v>5078.9939999999997</v>
      </c>
      <c r="I7" s="45">
        <v>-3.1779921924653851</v>
      </c>
      <c r="J7" s="210">
        <v>5595.8180000000002</v>
      </c>
      <c r="K7" s="46">
        <v>-2.4854472745573575</v>
      </c>
    </row>
    <row r="8" spans="1:11" ht="21.75" customHeight="1">
      <c r="A8" s="15" t="s">
        <v>24</v>
      </c>
      <c r="B8" s="210">
        <v>8513.2549999999992</v>
      </c>
      <c r="C8" s="45">
        <v>0.88558130715971761</v>
      </c>
      <c r="D8" s="210">
        <v>9548.4680000000008</v>
      </c>
      <c r="E8" s="45">
        <v>10.844862758427503</v>
      </c>
      <c r="F8" s="210"/>
      <c r="G8" s="211"/>
      <c r="H8" s="210"/>
      <c r="I8" s="45"/>
      <c r="J8" s="210">
        <v>8860.5679999999993</v>
      </c>
      <c r="K8" s="46">
        <v>0.5044979685440969</v>
      </c>
    </row>
    <row r="9" spans="1:11" ht="21.75" customHeight="1">
      <c r="A9" s="15" t="s">
        <v>25</v>
      </c>
      <c r="B9" s="210">
        <v>3381.355</v>
      </c>
      <c r="C9" s="45">
        <v>-3.2835242861294369</v>
      </c>
      <c r="D9" s="210">
        <v>3406.7779999999998</v>
      </c>
      <c r="E9" s="45">
        <v>-2.0820770644437934</v>
      </c>
      <c r="F9" s="210">
        <v>3345.8339999999998</v>
      </c>
      <c r="G9" s="45">
        <v>-7.0610702395948941</v>
      </c>
      <c r="H9" s="210">
        <v>3259.5970000000002</v>
      </c>
      <c r="I9" s="45">
        <v>-5.332968558818286</v>
      </c>
      <c r="J9" s="210">
        <v>3467.8780000000002</v>
      </c>
      <c r="K9" s="46">
        <v>2.5397214949208831</v>
      </c>
    </row>
    <row r="10" spans="1:11" ht="21.75" customHeight="1">
      <c r="A10" s="15" t="s">
        <v>26</v>
      </c>
      <c r="B10" s="210">
        <v>5212.7110000000002</v>
      </c>
      <c r="C10" s="45">
        <v>-0.62027596036486854</v>
      </c>
      <c r="D10" s="210">
        <v>5769.1639999999998</v>
      </c>
      <c r="E10" s="45">
        <v>-3.6304512435561347</v>
      </c>
      <c r="F10" s="210">
        <v>4911.8410000000003</v>
      </c>
      <c r="G10" s="45">
        <v>1.2797080608638189</v>
      </c>
      <c r="H10" s="210">
        <v>5082.2619999999997</v>
      </c>
      <c r="I10" s="45">
        <v>-0.41370661571999473</v>
      </c>
      <c r="J10" s="210">
        <v>5574.8519999999999</v>
      </c>
      <c r="K10" s="46">
        <v>-2.1415507825109792</v>
      </c>
    </row>
    <row r="11" spans="1:11" ht="21.75" customHeight="1">
      <c r="A11" s="15" t="s">
        <v>27</v>
      </c>
      <c r="B11" s="210">
        <v>14162.022999999999</v>
      </c>
      <c r="C11" s="45">
        <v>-0.39528140819266216</v>
      </c>
      <c r="D11" s="210">
        <v>13836.369000000001</v>
      </c>
      <c r="E11" s="45">
        <v>-0.34005635865847245</v>
      </c>
      <c r="F11" s="210">
        <v>13918.856</v>
      </c>
      <c r="G11" s="45">
        <v>-1.4825267165674152</v>
      </c>
      <c r="H11" s="210">
        <v>14249.083000000001</v>
      </c>
      <c r="I11" s="45">
        <v>1.8926217199995086</v>
      </c>
      <c r="J11" s="210">
        <v>14672.535</v>
      </c>
      <c r="K11" s="46">
        <v>0.73853234692996994</v>
      </c>
    </row>
    <row r="12" spans="1:11" ht="21.75" customHeight="1">
      <c r="A12" s="15" t="s">
        <v>28</v>
      </c>
      <c r="B12" s="210">
        <v>5263.0479999999998</v>
      </c>
      <c r="C12" s="45">
        <v>0.56563113482015226</v>
      </c>
      <c r="D12" s="210">
        <v>4876.1850000000004</v>
      </c>
      <c r="E12" s="45">
        <v>-0.77708778371364073</v>
      </c>
      <c r="F12" s="210">
        <v>5608.424</v>
      </c>
      <c r="G12" s="45">
        <v>4.2190083850192446</v>
      </c>
      <c r="H12" s="210">
        <v>5656.8029999999999</v>
      </c>
      <c r="I12" s="45">
        <v>-1.5733329435800816</v>
      </c>
      <c r="J12" s="210">
        <v>5218.5240000000003</v>
      </c>
      <c r="K12" s="46">
        <v>0.61669255740679063</v>
      </c>
    </row>
    <row r="13" spans="1:11" ht="21.75" customHeight="1">
      <c r="A13" s="15" t="s">
        <v>29</v>
      </c>
      <c r="B13" s="210">
        <v>4933.3419999999996</v>
      </c>
      <c r="C13" s="45">
        <v>0.89622275883465707</v>
      </c>
      <c r="D13" s="210">
        <v>4345.1589999999997</v>
      </c>
      <c r="E13" s="45">
        <v>-2.3537174006499542</v>
      </c>
      <c r="F13" s="210">
        <v>4689.0659999999998</v>
      </c>
      <c r="G13" s="45">
        <v>-0.45024981561583333</v>
      </c>
      <c r="H13" s="210">
        <v>6706.9080000000004</v>
      </c>
      <c r="I13" s="45">
        <v>0.2830601839689415</v>
      </c>
      <c r="J13" s="210">
        <v>5592.8639999999996</v>
      </c>
      <c r="K13" s="46">
        <v>4.0758028202195025</v>
      </c>
    </row>
    <row r="14" spans="1:11" ht="21.75" customHeight="1">
      <c r="A14" s="15" t="s">
        <v>30</v>
      </c>
      <c r="B14" s="210">
        <v>5375.5709999999999</v>
      </c>
      <c r="C14" s="45">
        <v>1.467450434404429</v>
      </c>
      <c r="D14" s="210">
        <v>4488.05</v>
      </c>
      <c r="E14" s="45">
        <v>1.2367985346993815</v>
      </c>
      <c r="F14" s="210">
        <v>5458.893</v>
      </c>
      <c r="G14" s="45">
        <v>-2.4348513331067108</v>
      </c>
      <c r="H14" s="210">
        <v>6275.7939999999999</v>
      </c>
      <c r="I14" s="45">
        <v>-5.627990765891764E-2</v>
      </c>
      <c r="J14" s="210">
        <v>5717.067</v>
      </c>
      <c r="K14" s="46">
        <v>6.4884751837449492</v>
      </c>
    </row>
    <row r="15" spans="1:11" ht="21.75" customHeight="1">
      <c r="A15" s="15" t="s">
        <v>31</v>
      </c>
      <c r="B15" s="210">
        <v>14711.053</v>
      </c>
      <c r="C15" s="45">
        <v>0.66869750599007138</v>
      </c>
      <c r="D15" s="210">
        <v>15013.317999999999</v>
      </c>
      <c r="E15" s="45">
        <v>1.9540080563215858</v>
      </c>
      <c r="F15" s="210">
        <v>13742</v>
      </c>
      <c r="G15" s="45">
        <v>-4.0162045121184606</v>
      </c>
      <c r="H15" s="210"/>
      <c r="I15" s="45"/>
      <c r="J15" s="210">
        <v>14911.032999999999</v>
      </c>
      <c r="K15" s="46">
        <v>0.93986715852770375</v>
      </c>
    </row>
    <row r="16" spans="1:11" ht="21.75" customHeight="1">
      <c r="A16" s="15" t="s">
        <v>32</v>
      </c>
      <c r="B16" s="210">
        <v>4848.3559999999998</v>
      </c>
      <c r="C16" s="45">
        <v>0.81748073369275565</v>
      </c>
      <c r="D16" s="210">
        <v>4924.3109999999997</v>
      </c>
      <c r="E16" s="45">
        <v>3.0456391784742776</v>
      </c>
      <c r="F16" s="210">
        <v>4616</v>
      </c>
      <c r="G16" s="45">
        <v>-0.79518590156888025</v>
      </c>
      <c r="H16" s="210"/>
      <c r="I16" s="45"/>
      <c r="J16" s="210">
        <v>5178.9889999999996</v>
      </c>
      <c r="K16" s="46">
        <v>0.57121229833768705</v>
      </c>
    </row>
    <row r="17" spans="1:11" ht="21.75" customHeight="1">
      <c r="A17" s="16" t="s">
        <v>33</v>
      </c>
      <c r="B17" s="210">
        <v>8861.3629999999994</v>
      </c>
      <c r="C17" s="45">
        <v>-0.31663162536518707</v>
      </c>
      <c r="D17" s="210">
        <v>9096.7849999999999</v>
      </c>
      <c r="E17" s="45">
        <v>0.26063752812284469</v>
      </c>
      <c r="F17" s="210">
        <v>7850</v>
      </c>
      <c r="G17" s="45">
        <v>-3.8225925018377849</v>
      </c>
      <c r="H17" s="210"/>
      <c r="I17" s="45"/>
      <c r="J17" s="210">
        <v>10144.915000000001</v>
      </c>
      <c r="K17" s="46">
        <v>4.8347570277852254</v>
      </c>
    </row>
    <row r="18" spans="1:11" ht="21.75" customHeight="1">
      <c r="A18" s="16" t="s">
        <v>34</v>
      </c>
      <c r="B18" s="210">
        <v>4412.3599999999997</v>
      </c>
      <c r="C18" s="45">
        <v>-0.60215044074349633</v>
      </c>
      <c r="D18" s="210">
        <v>4596.009</v>
      </c>
      <c r="E18" s="45">
        <v>-1.0006966125330876</v>
      </c>
      <c r="F18" s="210">
        <v>3883</v>
      </c>
      <c r="G18" s="45">
        <v>-1.0700636942675159</v>
      </c>
      <c r="H18" s="210"/>
      <c r="I18" s="45"/>
      <c r="J18" s="210">
        <v>4918.7650000000003</v>
      </c>
      <c r="K18" s="46">
        <v>3.1516764888083837</v>
      </c>
    </row>
    <row r="19" spans="1:11" ht="21.75" customHeight="1">
      <c r="A19" s="16" t="s">
        <v>35</v>
      </c>
      <c r="B19" s="210">
        <v>2692.6239999999998</v>
      </c>
      <c r="C19" s="45">
        <v>1.4571094514484553</v>
      </c>
      <c r="D19" s="210">
        <v>2803.6840000000002</v>
      </c>
      <c r="E19" s="45">
        <v>1.8981209235249135</v>
      </c>
      <c r="F19" s="210">
        <v>2622.6480000000001</v>
      </c>
      <c r="G19" s="45">
        <v>1.9781279466516335</v>
      </c>
      <c r="H19" s="210">
        <v>4751.9440000000004</v>
      </c>
      <c r="I19" s="45">
        <v>-9.0733852634003984</v>
      </c>
      <c r="J19" s="210">
        <v>2519.25</v>
      </c>
      <c r="K19" s="46">
        <v>2.8256492495370371</v>
      </c>
    </row>
    <row r="20" spans="1:11" ht="21.75" customHeight="1" thickBot="1">
      <c r="A20" s="17" t="s">
        <v>36</v>
      </c>
      <c r="B20" s="212">
        <v>4348.8239999999996</v>
      </c>
      <c r="C20" s="208">
        <v>1.2745176806754241</v>
      </c>
      <c r="D20" s="212">
        <v>4282.1170000000002</v>
      </c>
      <c r="E20" s="208">
        <v>5.6288891311780294</v>
      </c>
      <c r="F20" s="212">
        <v>4045</v>
      </c>
      <c r="G20" s="208">
        <v>0.62189054726368165</v>
      </c>
      <c r="H20" s="212"/>
      <c r="I20" s="208"/>
      <c r="J20" s="212">
        <v>4728.0630000000001</v>
      </c>
      <c r="K20" s="213">
        <v>-3.9435639388464989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26" sqref="F2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153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156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6.5" thickBot="1">
      <c r="A7" s="125"/>
      <c r="B7" s="29"/>
      <c r="C7" s="29"/>
      <c r="D7" s="30" t="s">
        <v>49</v>
      </c>
      <c r="E7" s="29"/>
      <c r="F7" s="31"/>
    </row>
    <row r="8" spans="1:6" ht="15.75" thickBot="1">
      <c r="A8" s="128"/>
      <c r="B8" s="25" t="s">
        <v>10</v>
      </c>
      <c r="C8" s="26" t="s">
        <v>45</v>
      </c>
      <c r="D8" s="26" t="s">
        <v>46</v>
      </c>
      <c r="E8" s="26" t="s">
        <v>47</v>
      </c>
      <c r="F8" s="26" t="s">
        <v>48</v>
      </c>
    </row>
    <row r="9" spans="1:6" ht="15">
      <c r="A9" s="27" t="s">
        <v>153</v>
      </c>
      <c r="B9" s="43">
        <v>8.24</v>
      </c>
      <c r="C9" s="43" t="s">
        <v>52</v>
      </c>
      <c r="D9" s="43" t="s">
        <v>52</v>
      </c>
      <c r="E9" s="28" t="s">
        <v>52</v>
      </c>
      <c r="F9" s="43" t="s">
        <v>52</v>
      </c>
    </row>
    <row r="10" spans="1:6" ht="15">
      <c r="A10" s="27" t="s">
        <v>156</v>
      </c>
      <c r="B10" s="43">
        <v>7.86</v>
      </c>
      <c r="C10" s="43" t="s">
        <v>52</v>
      </c>
      <c r="D10" s="43" t="s">
        <v>52</v>
      </c>
      <c r="E10" s="28" t="s">
        <v>52</v>
      </c>
      <c r="F10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B2" sqref="B2:L20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91</v>
      </c>
      <c r="C1" s="47"/>
    </row>
    <row r="2" spans="2:12" ht="20.25" thickBot="1">
      <c r="B2" s="87" t="s">
        <v>86</v>
      </c>
      <c r="C2" s="32"/>
      <c r="D2" s="32"/>
      <c r="E2" s="32"/>
      <c r="F2" s="33" t="s">
        <v>165</v>
      </c>
      <c r="G2" s="33"/>
      <c r="H2" s="32"/>
      <c r="I2" s="32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5955.0060000000003</v>
      </c>
      <c r="D6" s="93">
        <v>1.222573682055375</v>
      </c>
      <c r="E6" s="94">
        <v>5988.9369999999999</v>
      </c>
      <c r="F6" s="93">
        <v>5.1485403353973478</v>
      </c>
      <c r="G6" s="94">
        <v>5497.0950000000003</v>
      </c>
      <c r="H6" s="93">
        <v>-1.3616415924050675</v>
      </c>
      <c r="I6" s="94"/>
      <c r="J6" s="93"/>
      <c r="K6" s="94">
        <v>6688.3069999999998</v>
      </c>
      <c r="L6" s="95">
        <v>5.5864808779314865</v>
      </c>
    </row>
    <row r="7" spans="2:12" ht="15.75" customHeight="1">
      <c r="B7" s="15" t="s">
        <v>23</v>
      </c>
      <c r="C7" s="96">
        <v>5265.5829999999996</v>
      </c>
      <c r="D7" s="45">
        <v>-5.1030180567249959</v>
      </c>
      <c r="E7" s="44">
        <v>5473.1490000000003</v>
      </c>
      <c r="F7" s="45">
        <v>-5.333424659098041</v>
      </c>
      <c r="G7" s="44">
        <v>5245.04</v>
      </c>
      <c r="H7" s="45">
        <v>-5.2459557764840579</v>
      </c>
      <c r="I7" s="44">
        <v>5131.5739999999996</v>
      </c>
      <c r="J7" s="45">
        <v>-4.4841810662698842</v>
      </c>
      <c r="K7" s="44">
        <v>5479.42</v>
      </c>
      <c r="L7" s="46">
        <v>-2.9403850946706025</v>
      </c>
    </row>
    <row r="8" spans="2:12" ht="16.5" customHeight="1">
      <c r="B8" s="15" t="s">
        <v>24</v>
      </c>
      <c r="C8" s="96">
        <v>8513.2549999999992</v>
      </c>
      <c r="D8" s="45">
        <v>0.88558130715971761</v>
      </c>
      <c r="E8" s="44"/>
      <c r="F8" s="45"/>
      <c r="G8" s="44">
        <v>8340</v>
      </c>
      <c r="H8" s="45">
        <v>-5.9916117435590173E-2</v>
      </c>
      <c r="I8" s="44"/>
      <c r="J8" s="45"/>
      <c r="K8" s="44">
        <v>8860.5679999999993</v>
      </c>
      <c r="L8" s="46">
        <v>0.5044979685440969</v>
      </c>
    </row>
    <row r="9" spans="2:12" ht="17.25" customHeight="1">
      <c r="B9" s="15" t="s">
        <v>25</v>
      </c>
      <c r="C9" s="96">
        <v>3276.3809999999999</v>
      </c>
      <c r="D9" s="45">
        <v>-3.0216663356486904</v>
      </c>
      <c r="E9" s="44">
        <v>3406.2310000000002</v>
      </c>
      <c r="F9" s="45">
        <v>-2.0857539546796371</v>
      </c>
      <c r="G9" s="44">
        <v>3183.7049999999999</v>
      </c>
      <c r="H9" s="45">
        <v>-4.988449237375109</v>
      </c>
      <c r="I9" s="44">
        <v>3243.9189999999999</v>
      </c>
      <c r="J9" s="45">
        <v>-5.4708508418666177</v>
      </c>
      <c r="K9" s="44">
        <v>3407.6480000000001</v>
      </c>
      <c r="L9" s="46">
        <v>1.198049716895349</v>
      </c>
    </row>
    <row r="10" spans="2:12" ht="15.75" customHeight="1">
      <c r="B10" s="15" t="s">
        <v>26</v>
      </c>
      <c r="C10" s="96">
        <v>5099.9520000000002</v>
      </c>
      <c r="D10" s="45">
        <v>-6.0585134760788991E-3</v>
      </c>
      <c r="E10" s="44">
        <v>5768.6040000000003</v>
      </c>
      <c r="F10" s="45">
        <v>-3.6367955306053115</v>
      </c>
      <c r="G10" s="44">
        <v>4578.1610000000001</v>
      </c>
      <c r="H10" s="45">
        <v>4.0526135879115976</v>
      </c>
      <c r="I10" s="44">
        <v>5164.6660000000002</v>
      </c>
      <c r="J10" s="45">
        <v>-0.94734219641848316</v>
      </c>
      <c r="K10" s="44">
        <v>5612.9759999999997</v>
      </c>
      <c r="L10" s="46">
        <v>-2.1120381605983427</v>
      </c>
    </row>
    <row r="11" spans="2:12" ht="16.5" customHeight="1">
      <c r="B11" s="15" t="s">
        <v>27</v>
      </c>
      <c r="C11" s="96">
        <v>13989.391</v>
      </c>
      <c r="D11" s="45">
        <v>-0.39032458146985077</v>
      </c>
      <c r="E11" s="44">
        <v>13447.921</v>
      </c>
      <c r="F11" s="45">
        <v>-0.22023203977739131</v>
      </c>
      <c r="G11" s="44">
        <v>13563.894</v>
      </c>
      <c r="H11" s="45">
        <v>-1.5123605349596447</v>
      </c>
      <c r="I11" s="44">
        <v>14263.378000000001</v>
      </c>
      <c r="J11" s="45">
        <v>1.9479599583784881</v>
      </c>
      <c r="K11" s="44">
        <v>14705.126</v>
      </c>
      <c r="L11" s="46">
        <v>0.90570759787049115</v>
      </c>
    </row>
    <row r="12" spans="2:12" ht="17.25" customHeight="1">
      <c r="B12" s="16" t="s">
        <v>28</v>
      </c>
      <c r="C12" s="96">
        <v>5140.1049999999996</v>
      </c>
      <c r="D12" s="45">
        <v>0.59207205846119404</v>
      </c>
      <c r="E12" s="44">
        <v>4876.1850000000004</v>
      </c>
      <c r="F12" s="45">
        <v>-0.77708778371364073</v>
      </c>
      <c r="G12" s="44">
        <v>5515.9219999999996</v>
      </c>
      <c r="H12" s="45">
        <v>4.1297192233429021</v>
      </c>
      <c r="I12" s="44">
        <v>5656.8029999999999</v>
      </c>
      <c r="J12" s="45">
        <v>-1.5733329435800816</v>
      </c>
      <c r="K12" s="44">
        <v>4974.7700000000004</v>
      </c>
      <c r="L12" s="46">
        <v>0.93753493665395637</v>
      </c>
    </row>
    <row r="13" spans="2:12" ht="15" customHeight="1">
      <c r="B13" s="16" t="s">
        <v>29</v>
      </c>
      <c r="C13" s="96">
        <v>4449.4809999999998</v>
      </c>
      <c r="D13" s="45">
        <v>1.1594911970746267</v>
      </c>
      <c r="E13" s="44">
        <v>4334.7020000000002</v>
      </c>
      <c r="F13" s="45">
        <v>-2.4297671118666142</v>
      </c>
      <c r="G13" s="44">
        <v>4060.3739999999998</v>
      </c>
      <c r="H13" s="45">
        <v>1.0734454979287973</v>
      </c>
      <c r="I13" s="44">
        <v>6834.2910000000002</v>
      </c>
      <c r="J13" s="45">
        <v>-0.55556428603855479</v>
      </c>
      <c r="K13" s="44">
        <v>5262.1809999999996</v>
      </c>
      <c r="L13" s="46">
        <v>5.586586349781351</v>
      </c>
    </row>
    <row r="14" spans="2:12" ht="15" customHeight="1">
      <c r="B14" s="16" t="s">
        <v>30</v>
      </c>
      <c r="C14" s="96">
        <v>4966.7969999999996</v>
      </c>
      <c r="D14" s="45">
        <v>2.8878764250977889</v>
      </c>
      <c r="E14" s="44">
        <v>4488.05</v>
      </c>
      <c r="F14" s="45">
        <v>1.2367985346993815</v>
      </c>
      <c r="G14" s="44">
        <v>4737.4690000000001</v>
      </c>
      <c r="H14" s="45">
        <v>-2.2015983511546091</v>
      </c>
      <c r="I14" s="44">
        <v>6344.8959999999997</v>
      </c>
      <c r="J14" s="45">
        <v>0.47818582038734875</v>
      </c>
      <c r="K14" s="44">
        <v>5560.4120000000003</v>
      </c>
      <c r="L14" s="46">
        <v>9.997780425090145</v>
      </c>
    </row>
    <row r="15" spans="2:12" ht="16.5" customHeight="1">
      <c r="B15" s="97" t="s">
        <v>31</v>
      </c>
      <c r="C15" s="96">
        <v>14348.079</v>
      </c>
      <c r="D15" s="45">
        <v>0.26482542290516659</v>
      </c>
      <c r="E15" s="44">
        <v>14583.174999999999</v>
      </c>
      <c r="F15" s="45">
        <v>2.0051539858544443</v>
      </c>
      <c r="G15" s="44">
        <v>13742</v>
      </c>
      <c r="H15" s="45">
        <v>-4.0162045121184606</v>
      </c>
      <c r="I15" s="44"/>
      <c r="J15" s="45"/>
      <c r="K15" s="44">
        <v>14709.12</v>
      </c>
      <c r="L15" s="46">
        <v>1.1544608244396193</v>
      </c>
    </row>
    <row r="16" spans="2:12" ht="15" customHeight="1">
      <c r="B16" s="97" t="s">
        <v>32</v>
      </c>
      <c r="C16" s="96">
        <v>4805.4679999999998</v>
      </c>
      <c r="D16" s="45">
        <v>0.39646998187189453</v>
      </c>
      <c r="E16" s="44">
        <v>4849.1000000000004</v>
      </c>
      <c r="F16" s="45">
        <v>1.7898608557729032</v>
      </c>
      <c r="G16" s="44">
        <v>4616</v>
      </c>
      <c r="H16" s="45">
        <v>-0.79518590156888025</v>
      </c>
      <c r="I16" s="44"/>
      <c r="J16" s="45"/>
      <c r="K16" s="44">
        <v>5171.5349999999999</v>
      </c>
      <c r="L16" s="46">
        <v>0.71166629113857982</v>
      </c>
    </row>
    <row r="17" spans="2:12" ht="15.75" customHeight="1">
      <c r="B17" s="97" t="s">
        <v>33</v>
      </c>
      <c r="C17" s="96">
        <v>8696.1450000000004</v>
      </c>
      <c r="D17" s="45">
        <v>-0.46867986083243135</v>
      </c>
      <c r="E17" s="44">
        <v>8759.7369999999992</v>
      </c>
      <c r="F17" s="45">
        <v>-0.35472961251729035</v>
      </c>
      <c r="G17" s="44">
        <v>7850</v>
      </c>
      <c r="H17" s="45">
        <v>-3.8225925018377849</v>
      </c>
      <c r="I17" s="44"/>
      <c r="J17" s="45"/>
      <c r="K17" s="44">
        <v>10145.923000000001</v>
      </c>
      <c r="L17" s="46">
        <v>4.8457584835960086</v>
      </c>
    </row>
    <row r="18" spans="2:12" ht="18.75" customHeight="1">
      <c r="B18" s="97" t="s">
        <v>34</v>
      </c>
      <c r="C18" s="96">
        <v>4315.1989999999996</v>
      </c>
      <c r="D18" s="45">
        <v>-2.0088953198972526</v>
      </c>
      <c r="E18" s="44">
        <v>4431.1270000000004</v>
      </c>
      <c r="F18" s="45">
        <v>-3.2264778395859381</v>
      </c>
      <c r="G18" s="44">
        <v>3883</v>
      </c>
      <c r="H18" s="45">
        <v>-1.0700636942675159</v>
      </c>
      <c r="I18" s="44"/>
      <c r="J18" s="45"/>
      <c r="K18" s="44">
        <v>4918.1130000000003</v>
      </c>
      <c r="L18" s="46">
        <v>3.1380033629179001</v>
      </c>
    </row>
    <row r="19" spans="2:12" ht="18" customHeight="1">
      <c r="B19" s="97" t="s">
        <v>35</v>
      </c>
      <c r="C19" s="98">
        <v>2626.9589999999998</v>
      </c>
      <c r="D19" s="99">
        <v>1.5832854797825984</v>
      </c>
      <c r="E19" s="100">
        <v>2742.1039999999998</v>
      </c>
      <c r="F19" s="99">
        <v>1.813942263065063</v>
      </c>
      <c r="G19" s="100">
        <v>2558.489</v>
      </c>
      <c r="H19" s="99">
        <v>2.3616291672484686</v>
      </c>
      <c r="I19" s="100"/>
      <c r="J19" s="99"/>
      <c r="K19" s="100">
        <v>2459.5810000000001</v>
      </c>
      <c r="L19" s="101">
        <v>2.7567738067634808</v>
      </c>
    </row>
    <row r="20" spans="2:12" ht="22.5" customHeight="1" thickBot="1">
      <c r="B20" s="17" t="s">
        <v>36</v>
      </c>
      <c r="C20" s="102">
        <v>4230.7250000000004</v>
      </c>
      <c r="D20" s="103">
        <v>0.75215383336736596</v>
      </c>
      <c r="E20" s="104">
        <v>3924.8560000000002</v>
      </c>
      <c r="F20" s="103">
        <v>5.4498764243308324</v>
      </c>
      <c r="G20" s="104">
        <v>4045</v>
      </c>
      <c r="H20" s="103">
        <v>0.62189054726368165</v>
      </c>
      <c r="I20" s="104"/>
      <c r="J20" s="103"/>
      <c r="K20" s="104">
        <v>4850.1229999999996</v>
      </c>
      <c r="L20" s="105">
        <v>-4.0625607011444691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B1" sqref="B1:L2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122</v>
      </c>
      <c r="C1" s="32"/>
      <c r="D1" s="32"/>
      <c r="E1" s="32"/>
      <c r="F1" s="33"/>
      <c r="G1" s="33"/>
      <c r="H1" s="33" t="s">
        <v>166</v>
      </c>
      <c r="I1" s="33"/>
    </row>
    <row r="2" spans="2:12" ht="21" thickBot="1">
      <c r="B2" s="154" t="s">
        <v>114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6412.2610000000004</v>
      </c>
      <c r="D7" s="111">
        <v>-0.30490345579016304</v>
      </c>
      <c r="E7" s="110"/>
      <c r="F7" s="111"/>
      <c r="G7" s="110">
        <v>7107.3040000000001</v>
      </c>
      <c r="H7" s="111">
        <v>-3.9303602626358849</v>
      </c>
      <c r="I7" s="110">
        <v>4864</v>
      </c>
      <c r="J7" s="111">
        <v>1.6934978047250679</v>
      </c>
      <c r="K7" s="110">
        <v>6756.4380000000001</v>
      </c>
      <c r="L7" s="112">
        <v>0.18295994765201315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5179.2250000000004</v>
      </c>
      <c r="D9" s="111">
        <v>5.9480744022243472</v>
      </c>
      <c r="E9" s="110"/>
      <c r="F9" s="111"/>
      <c r="G9" s="110">
        <v>5338.2219999999998</v>
      </c>
      <c r="H9" s="111">
        <v>6.7718286105398349</v>
      </c>
      <c r="I9" s="110">
        <v>3968</v>
      </c>
      <c r="J9" s="111">
        <v>3.3871808233454925</v>
      </c>
      <c r="K9" s="110">
        <v>4780.2650000000003</v>
      </c>
      <c r="L9" s="112">
        <v>16.941312659516367</v>
      </c>
    </row>
    <row r="10" spans="2:12">
      <c r="B10" s="15" t="s">
        <v>26</v>
      </c>
      <c r="C10" s="110">
        <v>5787.933</v>
      </c>
      <c r="D10" s="111">
        <v>-3.1177594835387068</v>
      </c>
      <c r="E10" s="110">
        <v>6211.13</v>
      </c>
      <c r="F10" s="111">
        <v>1.3482907726197293</v>
      </c>
      <c r="G10" s="110">
        <v>5958.018</v>
      </c>
      <c r="H10" s="111">
        <v>-3.1307784193975832</v>
      </c>
      <c r="I10" s="110">
        <v>3837</v>
      </c>
      <c r="J10" s="111">
        <v>0.6294256490952006</v>
      </c>
      <c r="K10" s="110">
        <v>5202.0789999999997</v>
      </c>
      <c r="L10" s="112">
        <v>-0.65495691198587336</v>
      </c>
    </row>
    <row r="11" spans="2:12">
      <c r="B11" s="15" t="s">
        <v>27</v>
      </c>
      <c r="C11" s="110">
        <v>14460.052</v>
      </c>
      <c r="D11" s="111">
        <v>-0.84185374870618024</v>
      </c>
      <c r="E11" s="110">
        <v>15137.166999999999</v>
      </c>
      <c r="F11" s="111">
        <v>0.85799980610850812</v>
      </c>
      <c r="G11" s="110">
        <v>14290.948</v>
      </c>
      <c r="H11" s="111">
        <v>-1.5965841888663803</v>
      </c>
      <c r="I11" s="110">
        <v>13446</v>
      </c>
      <c r="J11" s="111">
        <v>-0.6061502069781195</v>
      </c>
      <c r="K11" s="110">
        <v>14608.388000000001</v>
      </c>
      <c r="L11" s="112">
        <v>0.490455792734314</v>
      </c>
    </row>
    <row r="12" spans="2:12">
      <c r="B12" s="15" t="s">
        <v>28</v>
      </c>
      <c r="C12" s="110">
        <v>6290.86</v>
      </c>
      <c r="D12" s="111">
        <v>-2.2414873921190401</v>
      </c>
      <c r="E12" s="110"/>
      <c r="F12" s="111"/>
      <c r="G12" s="110">
        <v>6540.2669999999998</v>
      </c>
      <c r="H12" s="111">
        <v>0.21464057739663428</v>
      </c>
      <c r="I12" s="110"/>
      <c r="J12" s="111"/>
      <c r="K12" s="110">
        <v>6207.268</v>
      </c>
      <c r="L12" s="112">
        <v>-3.0776627157724818</v>
      </c>
    </row>
    <row r="13" spans="2:12">
      <c r="B13" s="15" t="s">
        <v>29</v>
      </c>
      <c r="C13" s="110">
        <v>6444.7259999999997</v>
      </c>
      <c r="D13" s="111">
        <v>-2.4707649552950568</v>
      </c>
      <c r="E13" s="110">
        <v>5084.55</v>
      </c>
      <c r="F13" s="111">
        <v>-0.18825552497575931</v>
      </c>
      <c r="G13" s="110">
        <v>6633.1549999999997</v>
      </c>
      <c r="H13" s="111">
        <v>-1.3340344259271437</v>
      </c>
      <c r="I13" s="110">
        <v>6181</v>
      </c>
      <c r="J13" s="111">
        <v>1.946231238660729</v>
      </c>
      <c r="K13" s="110">
        <v>6233.1790000000001</v>
      </c>
      <c r="L13" s="112">
        <v>-3.4570610775697839</v>
      </c>
    </row>
    <row r="14" spans="2:12">
      <c r="B14" s="15" t="s">
        <v>30</v>
      </c>
      <c r="C14" s="110">
        <v>6042.3980000000001</v>
      </c>
      <c r="D14" s="111">
        <v>-2.1008848576797408</v>
      </c>
      <c r="E14" s="110"/>
      <c r="F14" s="111"/>
      <c r="G14" s="110">
        <v>6088.18</v>
      </c>
      <c r="H14" s="111">
        <v>-1.3809818004047651</v>
      </c>
      <c r="I14" s="110">
        <v>5670</v>
      </c>
      <c r="J14" s="111">
        <v>-5.8452341414812352</v>
      </c>
      <c r="K14" s="110">
        <v>5963.6080000000002</v>
      </c>
      <c r="L14" s="112">
        <v>-3.3548633006969739</v>
      </c>
    </row>
    <row r="15" spans="2:12">
      <c r="B15" s="15" t="s">
        <v>31</v>
      </c>
      <c r="C15" s="110">
        <v>15487.181</v>
      </c>
      <c r="D15" s="111">
        <v>-0.38635774084533736</v>
      </c>
      <c r="E15" s="110">
        <v>15581.933999999999</v>
      </c>
      <c r="F15" s="111">
        <v>-1.1972982653908135</v>
      </c>
      <c r="G15" s="110"/>
      <c r="H15" s="111"/>
      <c r="I15" s="110"/>
      <c r="J15" s="111"/>
      <c r="K15" s="110">
        <v>15284.03</v>
      </c>
      <c r="L15" s="112">
        <v>0.81634429993661206</v>
      </c>
    </row>
    <row r="16" spans="2:12">
      <c r="B16" s="15" t="s">
        <v>32</v>
      </c>
      <c r="C16" s="110">
        <v>5511.27</v>
      </c>
      <c r="D16" s="111">
        <v>6.5542852116045891</v>
      </c>
      <c r="E16" s="110"/>
      <c r="F16" s="111"/>
      <c r="G16" s="110"/>
      <c r="H16" s="111"/>
      <c r="I16" s="110"/>
      <c r="J16" s="111"/>
      <c r="K16" s="110">
        <v>5213.2299999999996</v>
      </c>
      <c r="L16" s="112">
        <v>-9.9646828643878083E-2</v>
      </c>
    </row>
    <row r="17" spans="2:12">
      <c r="B17" s="16" t="s">
        <v>33</v>
      </c>
      <c r="C17" s="110">
        <v>10981.445</v>
      </c>
      <c r="D17" s="111">
        <v>-9.8633904158978059</v>
      </c>
      <c r="E17" s="110">
        <v>10987.064</v>
      </c>
      <c r="F17" s="111">
        <v>-9.9489629069259475</v>
      </c>
      <c r="G17" s="110"/>
      <c r="H17" s="111"/>
      <c r="I17" s="110"/>
      <c r="J17" s="111"/>
      <c r="K17" s="110">
        <v>9431.94</v>
      </c>
      <c r="L17" s="112">
        <v>-2.8291205423141981</v>
      </c>
    </row>
    <row r="18" spans="2:12">
      <c r="B18" s="16" t="s">
        <v>34</v>
      </c>
      <c r="C18" s="110">
        <v>6021.085</v>
      </c>
      <c r="D18" s="111">
        <v>-4.2602551465547913</v>
      </c>
      <c r="E18" s="110">
        <v>6022.9610000000002</v>
      </c>
      <c r="F18" s="111">
        <v>-4.2304253465527841</v>
      </c>
      <c r="G18" s="110"/>
      <c r="H18" s="111"/>
      <c r="I18" s="110"/>
      <c r="J18" s="111"/>
      <c r="K18" s="110">
        <v>5418.46</v>
      </c>
      <c r="L18" s="112"/>
    </row>
    <row r="19" spans="2:12">
      <c r="B19" s="16" t="s">
        <v>35</v>
      </c>
      <c r="C19" s="110">
        <v>3874.6819999999998</v>
      </c>
      <c r="D19" s="111">
        <v>-2.0645229127162854</v>
      </c>
      <c r="E19" s="110">
        <v>3303.71</v>
      </c>
      <c r="F19" s="111">
        <v>-1.0299302894769196</v>
      </c>
      <c r="G19" s="110">
        <v>4136.9489999999996</v>
      </c>
      <c r="H19" s="111">
        <v>-4.7086968609685851</v>
      </c>
      <c r="I19" s="110">
        <v>3762.136</v>
      </c>
      <c r="J19" s="111">
        <v>5.1385517841747355</v>
      </c>
      <c r="K19" s="110">
        <v>3825.15</v>
      </c>
      <c r="L19" s="112">
        <v>0.42771339133320946</v>
      </c>
    </row>
    <row r="20" spans="2:12" ht="17.25" customHeight="1" thickBot="1">
      <c r="B20" s="17" t="s">
        <v>36</v>
      </c>
      <c r="C20" s="113">
        <v>4932.2809999999999</v>
      </c>
      <c r="D20" s="114">
        <v>2.093078661630194</v>
      </c>
      <c r="E20" s="113">
        <v>5286.0879999999997</v>
      </c>
      <c r="F20" s="114">
        <v>3.4175750606193698</v>
      </c>
      <c r="G20" s="113"/>
      <c r="H20" s="114"/>
      <c r="I20" s="113"/>
      <c r="J20" s="114"/>
      <c r="K20" s="113">
        <v>4123.58</v>
      </c>
      <c r="L20" s="115">
        <v>-1.5469024942877532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"/>
  <sheetViews>
    <sheetView workbookViewId="0">
      <selection activeCell="V18" sqref="V18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179"/>
      <c r="AE1" s="179"/>
      <c r="AF1" s="179"/>
      <c r="AG1" s="179"/>
      <c r="AH1" s="179"/>
      <c r="AI1" s="179"/>
      <c r="AJ1" s="179"/>
      <c r="AK1" s="179"/>
      <c r="AL1" s="180"/>
      <c r="AM1" s="179"/>
      <c r="AN1" s="179"/>
      <c r="AO1" s="179"/>
      <c r="AP1" s="179"/>
      <c r="AQ1" s="179"/>
      <c r="AR1" s="179"/>
      <c r="AS1" s="179"/>
      <c r="AT1" s="179"/>
      <c r="AU1" s="179"/>
    </row>
    <row r="2" spans="1:47" ht="15" thickBot="1">
      <c r="A2" s="292" t="s">
        <v>115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81"/>
    </row>
    <row r="3" spans="1:47" ht="27" thickBot="1">
      <c r="A3" s="159" t="s">
        <v>116</v>
      </c>
      <c r="B3" s="160" t="s">
        <v>117</v>
      </c>
      <c r="C3" s="161" t="s">
        <v>65</v>
      </c>
      <c r="D3" s="161" t="s">
        <v>85</v>
      </c>
      <c r="E3" s="162" t="s">
        <v>102</v>
      </c>
      <c r="F3" s="163" t="s">
        <v>67</v>
      </c>
      <c r="G3" s="162" t="s">
        <v>59</v>
      </c>
      <c r="H3" s="163" t="s">
        <v>103</v>
      </c>
      <c r="I3" s="162" t="s">
        <v>104</v>
      </c>
      <c r="J3" s="162" t="s">
        <v>70</v>
      </c>
      <c r="K3" s="163" t="s">
        <v>62</v>
      </c>
      <c r="L3" s="162" t="s">
        <v>97</v>
      </c>
      <c r="M3" s="162" t="s">
        <v>73</v>
      </c>
      <c r="N3" s="162" t="s">
        <v>72</v>
      </c>
      <c r="O3" s="163" t="s">
        <v>105</v>
      </c>
      <c r="P3" s="162" t="s">
        <v>69</v>
      </c>
      <c r="Q3" s="162" t="s">
        <v>98</v>
      </c>
      <c r="R3" s="162" t="s">
        <v>71</v>
      </c>
      <c r="S3" s="162" t="s">
        <v>106</v>
      </c>
      <c r="T3" s="162" t="s">
        <v>107</v>
      </c>
      <c r="U3" s="162" t="s">
        <v>63</v>
      </c>
      <c r="V3" s="197" t="s">
        <v>108</v>
      </c>
      <c r="W3" s="162" t="s">
        <v>109</v>
      </c>
      <c r="X3" s="164" t="s">
        <v>90</v>
      </c>
      <c r="Y3" s="162" t="s">
        <v>118</v>
      </c>
      <c r="Z3" s="164" t="s">
        <v>64</v>
      </c>
      <c r="AA3" s="162" t="s">
        <v>79</v>
      </c>
      <c r="AB3" s="164" t="s">
        <v>95</v>
      </c>
      <c r="AC3" s="165" t="s">
        <v>111</v>
      </c>
      <c r="AD3" s="166" t="s">
        <v>119</v>
      </c>
      <c r="AE3" s="167" t="s">
        <v>120</v>
      </c>
      <c r="AL3" s="181"/>
    </row>
    <row r="4" spans="1:47" ht="26.25">
      <c r="A4" s="198">
        <v>43101</v>
      </c>
      <c r="B4" s="239">
        <v>1</v>
      </c>
      <c r="C4" s="277">
        <v>160</v>
      </c>
      <c r="D4" s="277">
        <v>156.08450000000002</v>
      </c>
      <c r="E4" s="277">
        <v>191.54910000000001</v>
      </c>
      <c r="F4" s="277">
        <v>231.03020000000001</v>
      </c>
      <c r="G4" s="277">
        <v>271</v>
      </c>
      <c r="H4" s="277" t="s">
        <v>152</v>
      </c>
      <c r="I4" s="277">
        <v>202.17000000000002</v>
      </c>
      <c r="J4" s="277" t="s">
        <v>123</v>
      </c>
      <c r="K4" s="277">
        <v>230</v>
      </c>
      <c r="L4" s="277">
        <v>189.7467</v>
      </c>
      <c r="M4" s="277">
        <v>96.34</v>
      </c>
      <c r="N4" s="277">
        <v>203.75</v>
      </c>
      <c r="O4" s="277">
        <v>253.95000000000002</v>
      </c>
      <c r="P4" s="277" t="s">
        <v>152</v>
      </c>
      <c r="Q4" s="277">
        <v>144.57</v>
      </c>
      <c r="R4" s="277">
        <v>150.40900000000002</v>
      </c>
      <c r="S4" s="277" t="s">
        <v>123</v>
      </c>
      <c r="T4" s="277" t="s">
        <v>152</v>
      </c>
      <c r="U4" s="277">
        <v>182.65</v>
      </c>
      <c r="V4" s="277">
        <v>127.71980000000001</v>
      </c>
      <c r="W4" s="277">
        <v>150</v>
      </c>
      <c r="X4" s="277">
        <v>150.96510000000001</v>
      </c>
      <c r="Y4" s="277">
        <v>212.26</v>
      </c>
      <c r="Z4" s="277">
        <v>161.95000000000002</v>
      </c>
      <c r="AA4" s="277">
        <v>265.04000000000002</v>
      </c>
      <c r="AB4" s="277">
        <v>223.54760000000002</v>
      </c>
      <c r="AC4" s="284">
        <v>148.1473</v>
      </c>
      <c r="AD4" s="281">
        <v>183.06389150113415</v>
      </c>
      <c r="AE4" s="276">
        <v>-2.4371779081137079E-3</v>
      </c>
    </row>
    <row r="5" spans="1:47" ht="26.25">
      <c r="A5" s="198">
        <v>43108</v>
      </c>
      <c r="B5" s="239">
        <v>2</v>
      </c>
      <c r="C5" s="277">
        <v>158</v>
      </c>
      <c r="D5" s="277">
        <v>157.98140000000001</v>
      </c>
      <c r="E5" s="277">
        <v>193.3021</v>
      </c>
      <c r="F5" s="277">
        <v>235.2526</v>
      </c>
      <c r="G5" s="277">
        <v>271</v>
      </c>
      <c r="H5" s="277" t="s">
        <v>152</v>
      </c>
      <c r="I5" s="277">
        <v>201</v>
      </c>
      <c r="J5" s="277">
        <v>167.31</v>
      </c>
      <c r="K5" s="277">
        <v>230</v>
      </c>
      <c r="L5" s="277">
        <v>190.58530000000002</v>
      </c>
      <c r="M5" s="277">
        <v>96.34</v>
      </c>
      <c r="N5" s="277">
        <v>206.25</v>
      </c>
      <c r="O5" s="277">
        <v>253.95000000000002</v>
      </c>
      <c r="P5" s="277" t="s">
        <v>152</v>
      </c>
      <c r="Q5" s="277">
        <v>146.77000000000001</v>
      </c>
      <c r="R5" s="277">
        <v>149.9</v>
      </c>
      <c r="S5" s="277" t="s">
        <v>123</v>
      </c>
      <c r="T5" s="277">
        <v>176</v>
      </c>
      <c r="U5" s="277">
        <v>181.39000000000001</v>
      </c>
      <c r="V5" s="277">
        <v>123.1384</v>
      </c>
      <c r="W5" s="277">
        <v>145</v>
      </c>
      <c r="X5" s="278">
        <v>150.51400000000001</v>
      </c>
      <c r="Y5" s="277">
        <v>221.01</v>
      </c>
      <c r="Z5" s="277">
        <v>150.16</v>
      </c>
      <c r="AA5" s="277">
        <v>267.19</v>
      </c>
      <c r="AB5" s="278">
        <v>251.89590000000001</v>
      </c>
      <c r="AC5" s="284">
        <v>150.4949</v>
      </c>
      <c r="AD5" s="281">
        <v>183.14447837526842</v>
      </c>
      <c r="AE5" s="276">
        <v>4.4021173959229998E-4</v>
      </c>
    </row>
    <row r="6" spans="1:47" ht="26.25">
      <c r="A6" s="279">
        <v>43115</v>
      </c>
      <c r="B6" s="280">
        <v>3</v>
      </c>
      <c r="C6" s="278">
        <v>158</v>
      </c>
      <c r="D6" s="278">
        <v>148.5581</v>
      </c>
      <c r="E6" s="278">
        <v>191.58440000000002</v>
      </c>
      <c r="F6" s="278">
        <v>252.96980000000002</v>
      </c>
      <c r="G6" s="278">
        <v>271</v>
      </c>
      <c r="H6" s="278" t="s">
        <v>152</v>
      </c>
      <c r="I6" s="278">
        <v>203</v>
      </c>
      <c r="J6" s="278">
        <v>165.97</v>
      </c>
      <c r="K6" s="278">
        <v>230</v>
      </c>
      <c r="L6" s="278">
        <v>192.34910000000002</v>
      </c>
      <c r="M6" s="278">
        <v>96.34</v>
      </c>
      <c r="N6" s="278">
        <v>215</v>
      </c>
      <c r="O6" s="278">
        <v>253.95000000000002</v>
      </c>
      <c r="P6" s="278" t="s">
        <v>152</v>
      </c>
      <c r="Q6" s="278">
        <v>141.76</v>
      </c>
      <c r="R6" s="278" t="s">
        <v>123</v>
      </c>
      <c r="S6" s="278" t="s">
        <v>123</v>
      </c>
      <c r="T6" s="278">
        <v>176</v>
      </c>
      <c r="U6" s="278">
        <v>181.32</v>
      </c>
      <c r="V6" s="278">
        <v>118.3807</v>
      </c>
      <c r="W6" s="278">
        <v>145</v>
      </c>
      <c r="X6" s="278">
        <v>149.74039999999999</v>
      </c>
      <c r="Y6" s="278">
        <v>211.52</v>
      </c>
      <c r="Z6" s="278">
        <v>167.55</v>
      </c>
      <c r="AA6" s="278">
        <v>266.45999999999998</v>
      </c>
      <c r="AB6" s="278">
        <v>253.83950000000002</v>
      </c>
      <c r="AC6" s="284">
        <v>150.70959999999999</v>
      </c>
      <c r="AD6" s="281">
        <v>183.16145029105905</v>
      </c>
      <c r="AE6" s="276">
        <v>9.2669546694512661E-5</v>
      </c>
    </row>
    <row r="7" spans="1:47" ht="26.25">
      <c r="A7" s="282">
        <v>43122</v>
      </c>
      <c r="B7" s="283">
        <v>4</v>
      </c>
      <c r="C7" s="284">
        <v>158</v>
      </c>
      <c r="D7" s="284">
        <v>150.11760000000001</v>
      </c>
      <c r="E7" s="284">
        <v>193.1011</v>
      </c>
      <c r="F7" s="284">
        <v>236.02810000000002</v>
      </c>
      <c r="G7" s="284">
        <v>271</v>
      </c>
      <c r="H7" s="284" t="s">
        <v>152</v>
      </c>
      <c r="I7" s="284">
        <v>202.17000000000002</v>
      </c>
      <c r="J7" s="284">
        <v>165.49</v>
      </c>
      <c r="K7" s="284">
        <v>230</v>
      </c>
      <c r="L7" s="284">
        <v>191.70590000000001</v>
      </c>
      <c r="M7" s="284">
        <v>96.11</v>
      </c>
      <c r="N7" s="284">
        <v>212.5</v>
      </c>
      <c r="O7" s="284">
        <v>253.95000000000002</v>
      </c>
      <c r="P7" s="284" t="s">
        <v>152</v>
      </c>
      <c r="Q7" s="284">
        <v>144.94</v>
      </c>
      <c r="R7" s="284">
        <v>148.19920000000002</v>
      </c>
      <c r="S7" s="284">
        <v>222.5</v>
      </c>
      <c r="T7" s="284" t="s">
        <v>152</v>
      </c>
      <c r="U7" s="284">
        <v>181.69</v>
      </c>
      <c r="V7" s="284">
        <v>122.7667</v>
      </c>
      <c r="W7" s="284">
        <v>145</v>
      </c>
      <c r="X7" s="284">
        <v>149.79750000000001</v>
      </c>
      <c r="Y7" s="284">
        <v>211.52</v>
      </c>
      <c r="Z7" s="284">
        <v>148.20000000000002</v>
      </c>
      <c r="AA7" s="284">
        <v>266.5</v>
      </c>
      <c r="AB7" s="284">
        <v>237.79990000000001</v>
      </c>
      <c r="AC7" s="284">
        <v>152.48439999999999</v>
      </c>
      <c r="AD7" s="281">
        <v>183.42096810656071</v>
      </c>
      <c r="AE7" s="276">
        <v>1.416880108173757E-3</v>
      </c>
    </row>
    <row r="8" spans="1:47" ht="26.25">
      <c r="A8" s="282">
        <v>43129</v>
      </c>
      <c r="B8" s="283">
        <v>5</v>
      </c>
      <c r="C8" s="284">
        <v>161</v>
      </c>
      <c r="D8" s="284">
        <v>160.0675</v>
      </c>
      <c r="E8" s="284">
        <v>193.95520000000002</v>
      </c>
      <c r="F8" s="284">
        <v>243.73530000000002</v>
      </c>
      <c r="G8" s="284">
        <v>271</v>
      </c>
      <c r="H8" s="284" t="s">
        <v>152</v>
      </c>
      <c r="I8" s="284">
        <v>202.17000000000002</v>
      </c>
      <c r="J8" s="284">
        <v>161.66</v>
      </c>
      <c r="K8" s="284">
        <v>230</v>
      </c>
      <c r="L8" s="284">
        <v>192.79</v>
      </c>
      <c r="M8" s="284">
        <v>96.11</v>
      </c>
      <c r="N8" s="284">
        <v>192.5</v>
      </c>
      <c r="O8" s="284">
        <v>253.95000000000002</v>
      </c>
      <c r="P8" s="284" t="s">
        <v>152</v>
      </c>
      <c r="Q8" s="284">
        <v>152.76</v>
      </c>
      <c r="R8" s="284">
        <v>150.2894</v>
      </c>
      <c r="S8" s="284">
        <v>222.5</v>
      </c>
      <c r="T8" s="284" t="s">
        <v>152</v>
      </c>
      <c r="U8" s="284">
        <v>178.31</v>
      </c>
      <c r="V8" s="284">
        <v>130.328</v>
      </c>
      <c r="W8" s="284">
        <v>142</v>
      </c>
      <c r="X8" s="284">
        <v>148.93389999999999</v>
      </c>
      <c r="Y8" s="284">
        <v>223.56</v>
      </c>
      <c r="Z8" s="284">
        <v>154.61000000000001</v>
      </c>
      <c r="AA8" s="284">
        <v>269.44</v>
      </c>
      <c r="AB8" s="284">
        <v>252.53220000000002</v>
      </c>
      <c r="AC8" s="284">
        <v>152.19550000000001</v>
      </c>
      <c r="AD8" s="281">
        <v>182.73414695639539</v>
      </c>
      <c r="AE8" s="276">
        <v>-3.7445072788313549E-3</v>
      </c>
    </row>
    <row r="9" spans="1:47" ht="26.25">
      <c r="A9" s="282">
        <v>43136</v>
      </c>
      <c r="B9" s="283">
        <v>6</v>
      </c>
      <c r="C9" s="284" t="s">
        <v>123</v>
      </c>
      <c r="D9" s="284">
        <v>159.321</v>
      </c>
      <c r="E9" s="284">
        <v>193.77160000000001</v>
      </c>
      <c r="F9" s="284">
        <v>258.22570000000002</v>
      </c>
      <c r="G9" s="284">
        <v>271</v>
      </c>
      <c r="H9" s="284" t="s">
        <v>152</v>
      </c>
      <c r="I9" s="284">
        <v>203</v>
      </c>
      <c r="J9" s="284">
        <v>160.62</v>
      </c>
      <c r="K9" s="284">
        <v>230</v>
      </c>
      <c r="L9" s="284">
        <v>199.22490000000002</v>
      </c>
      <c r="M9" s="284">
        <v>96.11</v>
      </c>
      <c r="N9" s="284">
        <v>192.5</v>
      </c>
      <c r="O9" s="284">
        <v>253.95000000000002</v>
      </c>
      <c r="P9" s="284" t="s">
        <v>152</v>
      </c>
      <c r="Q9" s="284">
        <v>149.29</v>
      </c>
      <c r="R9" s="284">
        <v>146.00810000000001</v>
      </c>
      <c r="S9" s="284" t="s">
        <v>123</v>
      </c>
      <c r="T9" s="284" t="s">
        <v>152</v>
      </c>
      <c r="U9" s="284">
        <v>178.66</v>
      </c>
      <c r="V9" s="284">
        <v>132.2072</v>
      </c>
      <c r="W9" s="284">
        <v>142</v>
      </c>
      <c r="X9" s="284">
        <v>150.35169999999999</v>
      </c>
      <c r="Y9" s="284">
        <v>206.53</v>
      </c>
      <c r="Z9" s="284">
        <v>160.28</v>
      </c>
      <c r="AA9" s="284">
        <v>266.34000000000003</v>
      </c>
      <c r="AB9" s="284">
        <v>229.92790000000002</v>
      </c>
      <c r="AC9" s="284">
        <v>151.05549999999999</v>
      </c>
      <c r="AD9" s="281">
        <v>182.49630243413094</v>
      </c>
      <c r="AE9" s="276">
        <v>-1.3015877230718731E-3</v>
      </c>
    </row>
    <row r="10" spans="1:47" ht="26.25">
      <c r="A10" s="282">
        <v>43143</v>
      </c>
      <c r="B10" s="283">
        <v>7</v>
      </c>
      <c r="C10" s="284">
        <v>167</v>
      </c>
      <c r="D10" s="284">
        <v>156.13560000000001</v>
      </c>
      <c r="E10" s="284">
        <v>193.0181</v>
      </c>
      <c r="F10" s="284">
        <v>225.4443</v>
      </c>
      <c r="G10" s="284">
        <v>271</v>
      </c>
      <c r="H10" s="284" t="s">
        <v>152</v>
      </c>
      <c r="I10" s="284">
        <v>202.33</v>
      </c>
      <c r="J10" s="284">
        <v>162.06</v>
      </c>
      <c r="K10" s="284">
        <v>230</v>
      </c>
      <c r="L10" s="284">
        <v>196.63980000000001</v>
      </c>
      <c r="M10" s="284">
        <v>96.11</v>
      </c>
      <c r="N10" s="284">
        <v>200</v>
      </c>
      <c r="O10" s="284">
        <v>253.95000000000002</v>
      </c>
      <c r="P10" s="284" t="s">
        <v>152</v>
      </c>
      <c r="Q10" s="284">
        <v>145.09</v>
      </c>
      <c r="R10" s="284">
        <v>141.11920000000001</v>
      </c>
      <c r="S10" s="284" t="s">
        <v>123</v>
      </c>
      <c r="T10" s="284" t="s">
        <v>152</v>
      </c>
      <c r="U10" s="284">
        <v>174.48</v>
      </c>
      <c r="V10" s="284">
        <v>130.80170000000001</v>
      </c>
      <c r="W10" s="284">
        <v>144</v>
      </c>
      <c r="X10" s="284">
        <v>151.5258</v>
      </c>
      <c r="Y10" s="284">
        <v>214.57</v>
      </c>
      <c r="Z10" s="284">
        <v>161.83000000000001</v>
      </c>
      <c r="AA10" s="284">
        <v>266.78000000000003</v>
      </c>
      <c r="AB10" s="284">
        <v>226.4837</v>
      </c>
      <c r="AC10" s="284" t="s">
        <v>123</v>
      </c>
      <c r="AD10" s="281">
        <v>182.7314326341367</v>
      </c>
      <c r="AE10" s="276">
        <v>1.288410761585812E-3</v>
      </c>
    </row>
  </sheetData>
  <mergeCells count="2">
    <mergeCell ref="Q1:AC1"/>
    <mergeCell ref="A2:M2"/>
  </mergeCells>
  <phoneticPr fontId="8" type="noConversion"/>
  <conditionalFormatting sqref="AE4:AE6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X5 AB5">
    <cfRule type="cellIs" dxfId="12" priority="2" operator="equal">
      <formula>#REF!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topLeftCell="A13"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3" t="s">
        <v>101</v>
      </c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R1" s="130"/>
    </row>
    <row r="2" spans="2:18" ht="18.75" thickBot="1">
      <c r="D2" s="295">
        <v>2017</v>
      </c>
      <c r="E2" s="296"/>
      <c r="F2" s="296"/>
      <c r="G2" s="296"/>
      <c r="H2" s="297">
        <v>2018</v>
      </c>
      <c r="I2" s="296"/>
      <c r="J2" s="296"/>
      <c r="K2" s="296"/>
      <c r="L2" s="296"/>
      <c r="M2" s="296"/>
      <c r="N2" s="296"/>
      <c r="O2" s="296"/>
      <c r="P2" s="298"/>
      <c r="Q2" s="32"/>
      <c r="R2" s="130"/>
    </row>
    <row r="3" spans="2:18" ht="13.5" thickBot="1">
      <c r="B3" s="138" t="s">
        <v>92</v>
      </c>
      <c r="C3" s="139"/>
      <c r="D3" s="189">
        <v>42767</v>
      </c>
      <c r="E3" s="189">
        <v>42795</v>
      </c>
      <c r="F3" s="189">
        <v>42826</v>
      </c>
      <c r="G3" s="189">
        <v>42856</v>
      </c>
      <c r="H3" s="189">
        <v>42887</v>
      </c>
      <c r="I3" s="189">
        <v>42917</v>
      </c>
      <c r="J3" s="227">
        <v>42948</v>
      </c>
      <c r="K3" s="227">
        <v>42979</v>
      </c>
      <c r="L3" s="227">
        <v>43009</v>
      </c>
      <c r="M3" s="227">
        <v>43040</v>
      </c>
      <c r="N3" s="227">
        <v>43070</v>
      </c>
      <c r="O3" s="227">
        <v>43101</v>
      </c>
      <c r="P3" s="227">
        <v>43132</v>
      </c>
      <c r="Q3" s="228" t="s">
        <v>93</v>
      </c>
      <c r="R3" s="132"/>
    </row>
    <row r="4" spans="2:18" ht="15.75">
      <c r="B4" s="140" t="s">
        <v>65</v>
      </c>
      <c r="C4" s="240" t="s">
        <v>76</v>
      </c>
      <c r="D4" s="243">
        <v>166</v>
      </c>
      <c r="E4" s="243">
        <v>168.12900000000002</v>
      </c>
      <c r="F4" s="243">
        <v>168</v>
      </c>
      <c r="G4" s="243">
        <v>166.96770000000001</v>
      </c>
      <c r="H4" s="243">
        <v>170.73330000000001</v>
      </c>
      <c r="I4" s="243">
        <v>168.5806</v>
      </c>
      <c r="J4" s="243">
        <v>165.4194</v>
      </c>
      <c r="K4" s="243">
        <v>165</v>
      </c>
      <c r="L4" s="243">
        <v>163.51609999999999</v>
      </c>
      <c r="M4" s="243">
        <v>165.5333</v>
      </c>
      <c r="N4" s="243">
        <v>162.12900000000002</v>
      </c>
      <c r="O4" s="243">
        <v>158.74190000000002</v>
      </c>
      <c r="P4" s="243">
        <v>164.6429</v>
      </c>
      <c r="Q4" s="241">
        <v>-8.1753012048192408E-3</v>
      </c>
      <c r="R4" s="133"/>
    </row>
    <row r="5" spans="2:18" ht="15.75">
      <c r="B5" s="141" t="s">
        <v>96</v>
      </c>
      <c r="C5" s="242" t="s">
        <v>76</v>
      </c>
      <c r="D5" s="229">
        <v>136.9419</v>
      </c>
      <c r="E5" s="229">
        <v>148.3973</v>
      </c>
      <c r="F5" s="229">
        <v>144.09110000000001</v>
      </c>
      <c r="G5" s="229">
        <v>143.64190000000002</v>
      </c>
      <c r="H5" s="229">
        <v>144.0489</v>
      </c>
      <c r="I5" s="229">
        <v>151.3912</v>
      </c>
      <c r="J5" s="229">
        <v>153.6146</v>
      </c>
      <c r="K5" s="229">
        <v>155.32320000000001</v>
      </c>
      <c r="L5" s="229">
        <v>147.6883</v>
      </c>
      <c r="M5" s="229">
        <v>146.21880000000002</v>
      </c>
      <c r="N5" s="230">
        <v>148.5505</v>
      </c>
      <c r="O5" s="230">
        <v>153.85140000000001</v>
      </c>
      <c r="P5" s="230">
        <v>156.5324</v>
      </c>
      <c r="Q5" s="245">
        <v>0.14305701907159163</v>
      </c>
      <c r="R5" s="133"/>
    </row>
    <row r="6" spans="2:18" ht="15.75">
      <c r="B6" s="141" t="s">
        <v>96</v>
      </c>
      <c r="C6" s="244" t="s">
        <v>125</v>
      </c>
      <c r="D6" s="229">
        <v>267.83109999999999</v>
      </c>
      <c r="E6" s="229">
        <v>290.23540000000003</v>
      </c>
      <c r="F6" s="229">
        <v>281.81330000000003</v>
      </c>
      <c r="G6" s="229">
        <v>280.93490000000003</v>
      </c>
      <c r="H6" s="229">
        <v>281.73070000000001</v>
      </c>
      <c r="I6" s="229">
        <v>296.0908</v>
      </c>
      <c r="J6" s="229">
        <v>300.43940000000003</v>
      </c>
      <c r="K6" s="229">
        <v>303.78100000000001</v>
      </c>
      <c r="L6" s="229">
        <v>288.84870000000001</v>
      </c>
      <c r="M6" s="229">
        <v>285.97470000000004</v>
      </c>
      <c r="N6" s="229">
        <v>290.53520000000003</v>
      </c>
      <c r="O6" s="229">
        <v>300.90260000000001</v>
      </c>
      <c r="P6" s="229">
        <v>306.14609999999999</v>
      </c>
      <c r="Q6" s="245">
        <v>0.14305657558065521</v>
      </c>
      <c r="R6" s="133"/>
    </row>
    <row r="7" spans="2:18" ht="15.75">
      <c r="B7" s="141" t="s">
        <v>102</v>
      </c>
      <c r="C7" s="246" t="s">
        <v>76</v>
      </c>
      <c r="D7" s="229">
        <v>174.58030000000002</v>
      </c>
      <c r="E7" s="229">
        <v>174.35300000000001</v>
      </c>
      <c r="F7" s="229">
        <v>176.33970000000002</v>
      </c>
      <c r="G7" s="229">
        <v>176.07580000000002</v>
      </c>
      <c r="H7" s="229">
        <v>177.8896</v>
      </c>
      <c r="I7" s="229">
        <v>181.45090000000002</v>
      </c>
      <c r="J7" s="229">
        <v>182.71030000000002</v>
      </c>
      <c r="K7" s="229">
        <v>182.69320000000002</v>
      </c>
      <c r="L7" s="229">
        <v>186.02940000000001</v>
      </c>
      <c r="M7" s="229">
        <v>191.4966</v>
      </c>
      <c r="N7" s="230">
        <v>190.82920000000001</v>
      </c>
      <c r="O7" s="230">
        <v>192.53620000000001</v>
      </c>
      <c r="P7" s="230">
        <v>194.1164</v>
      </c>
      <c r="Q7" s="245">
        <v>0.11190323306810668</v>
      </c>
      <c r="R7" s="133"/>
    </row>
    <row r="8" spans="2:18" ht="15.75">
      <c r="B8" s="141" t="s">
        <v>102</v>
      </c>
      <c r="C8" s="244" t="s">
        <v>126</v>
      </c>
      <c r="D8" s="229">
        <v>4717.3420999999998</v>
      </c>
      <c r="E8" s="229">
        <v>4711.2683999999999</v>
      </c>
      <c r="F8" s="229">
        <v>4729.4953000000005</v>
      </c>
      <c r="G8" s="229">
        <v>4682.6871000000001</v>
      </c>
      <c r="H8" s="229">
        <v>4674.0037000000002</v>
      </c>
      <c r="I8" s="229">
        <v>4733.72</v>
      </c>
      <c r="J8" s="229">
        <v>4768.6770999999999</v>
      </c>
      <c r="K8" s="229">
        <v>4763.7386999999999</v>
      </c>
      <c r="L8" s="229">
        <v>4795.1161000000002</v>
      </c>
      <c r="M8" s="229">
        <v>4893.232</v>
      </c>
      <c r="N8" s="229">
        <v>4891.9625999999998</v>
      </c>
      <c r="O8" s="229">
        <v>4902.7474000000002</v>
      </c>
      <c r="P8" s="229">
        <v>4914.5538999999999</v>
      </c>
      <c r="Q8" s="245">
        <v>4.1805702410261825E-2</v>
      </c>
      <c r="R8" s="133"/>
    </row>
    <row r="9" spans="2:18" ht="15.75">
      <c r="B9" s="141" t="s">
        <v>67</v>
      </c>
      <c r="C9" s="246" t="s">
        <v>76</v>
      </c>
      <c r="D9" s="229">
        <v>230.2587</v>
      </c>
      <c r="E9" s="229">
        <v>238.69580000000002</v>
      </c>
      <c r="F9" s="229">
        <v>245.98910000000001</v>
      </c>
      <c r="G9" s="229">
        <v>239.78300000000002</v>
      </c>
      <c r="H9" s="229">
        <v>231.2663</v>
      </c>
      <c r="I9" s="229">
        <v>239.00660000000002</v>
      </c>
      <c r="J9" s="229">
        <v>251.20600000000002</v>
      </c>
      <c r="K9" s="229">
        <v>257.76530000000002</v>
      </c>
      <c r="L9" s="229">
        <v>241.19650000000001</v>
      </c>
      <c r="M9" s="229">
        <v>245.97880000000001</v>
      </c>
      <c r="N9" s="230">
        <v>237.19460000000001</v>
      </c>
      <c r="O9" s="230">
        <v>239.29580000000001</v>
      </c>
      <c r="P9" s="230">
        <v>243.6191</v>
      </c>
      <c r="Q9" s="245">
        <v>5.8023431905070311E-2</v>
      </c>
      <c r="R9" s="133"/>
    </row>
    <row r="10" spans="2:18" ht="15.75">
      <c r="B10" s="141" t="s">
        <v>67</v>
      </c>
      <c r="C10" s="244" t="s">
        <v>127</v>
      </c>
      <c r="D10" s="229">
        <v>1711.9643000000001</v>
      </c>
      <c r="E10" s="229">
        <v>1774.7419</v>
      </c>
      <c r="F10" s="229">
        <v>1829.5667000000001</v>
      </c>
      <c r="G10" s="229">
        <v>1783.9355</v>
      </c>
      <c r="H10" s="229">
        <v>1720.1</v>
      </c>
      <c r="I10" s="229">
        <v>1777.4194</v>
      </c>
      <c r="J10" s="229">
        <v>1868.3871000000001</v>
      </c>
      <c r="K10" s="229">
        <v>1917.8</v>
      </c>
      <c r="L10" s="229">
        <v>1795.1935000000001</v>
      </c>
      <c r="M10" s="229">
        <v>1830.5333000000001</v>
      </c>
      <c r="N10" s="229">
        <v>1765.5161000000001</v>
      </c>
      <c r="O10" s="229">
        <v>1781.7097000000001</v>
      </c>
      <c r="P10" s="229">
        <v>1813.8571000000002</v>
      </c>
      <c r="Q10" s="245">
        <v>5.951806354840472E-2</v>
      </c>
      <c r="R10" s="133"/>
    </row>
    <row r="11" spans="2:18" ht="15.75">
      <c r="B11" s="141" t="s">
        <v>59</v>
      </c>
      <c r="C11" s="244" t="s">
        <v>76</v>
      </c>
      <c r="D11" s="229">
        <v>265</v>
      </c>
      <c r="E11" s="229">
        <v>265.61290000000002</v>
      </c>
      <c r="F11" s="229">
        <v>266.7</v>
      </c>
      <c r="G11" s="229">
        <v>269.77420000000001</v>
      </c>
      <c r="H11" s="229">
        <v>270.63330000000002</v>
      </c>
      <c r="I11" s="229">
        <v>268.87100000000004</v>
      </c>
      <c r="J11" s="229">
        <v>270.4194</v>
      </c>
      <c r="K11" s="229">
        <v>271</v>
      </c>
      <c r="L11" s="229">
        <v>271</v>
      </c>
      <c r="M11" s="229">
        <v>271</v>
      </c>
      <c r="N11" s="230">
        <v>271</v>
      </c>
      <c r="O11" s="230">
        <v>271</v>
      </c>
      <c r="P11" s="230">
        <v>271</v>
      </c>
      <c r="Q11" s="245">
        <v>2.2641509433962259E-2</v>
      </c>
      <c r="R11" s="133"/>
    </row>
    <row r="12" spans="2:18" ht="15.75">
      <c r="B12" s="141" t="s">
        <v>103</v>
      </c>
      <c r="C12" s="244" t="s">
        <v>76</v>
      </c>
      <c r="D12" s="230">
        <v>161.53570000000002</v>
      </c>
      <c r="E12" s="230">
        <v>158.8065</v>
      </c>
      <c r="F12" s="230">
        <v>159.76670000000001</v>
      </c>
      <c r="G12" s="230">
        <v>163.22580000000002</v>
      </c>
      <c r="H12" s="230">
        <v>163.66670000000002</v>
      </c>
      <c r="I12" s="230">
        <v>163.25810000000001</v>
      </c>
      <c r="J12" s="230" t="s">
        <v>161</v>
      </c>
      <c r="K12" s="230" t="s">
        <v>161</v>
      </c>
      <c r="L12" s="230" t="s">
        <v>161</v>
      </c>
      <c r="M12" s="230" t="s">
        <v>161</v>
      </c>
      <c r="N12" s="230" t="s">
        <v>161</v>
      </c>
      <c r="O12" s="230" t="s">
        <v>161</v>
      </c>
      <c r="P12" s="230" t="s">
        <v>161</v>
      </c>
      <c r="Q12" s="245" t="s">
        <v>161</v>
      </c>
      <c r="R12" s="133"/>
    </row>
    <row r="13" spans="2:18" ht="15.75">
      <c r="B13" s="141" t="s">
        <v>73</v>
      </c>
      <c r="C13" s="244" t="s">
        <v>76</v>
      </c>
      <c r="D13" s="229">
        <v>96.935200000000009</v>
      </c>
      <c r="E13" s="229">
        <v>97.220200000000006</v>
      </c>
      <c r="F13" s="229">
        <v>97.77</v>
      </c>
      <c r="G13" s="229">
        <v>96.816500000000005</v>
      </c>
      <c r="H13" s="229">
        <v>97.236699999999999</v>
      </c>
      <c r="I13" s="229">
        <v>97.659700000000001</v>
      </c>
      <c r="J13" s="229">
        <v>97.810299999999998</v>
      </c>
      <c r="K13" s="229">
        <v>97.72</v>
      </c>
      <c r="L13" s="229">
        <v>97.663899999999998</v>
      </c>
      <c r="M13" s="229">
        <v>97.678700000000006</v>
      </c>
      <c r="N13" s="230">
        <v>96.784199999999998</v>
      </c>
      <c r="O13" s="230">
        <v>96.21390000000001</v>
      </c>
      <c r="P13" s="230">
        <v>96.292100000000005</v>
      </c>
      <c r="Q13" s="245">
        <v>-6.6343289125107008E-3</v>
      </c>
      <c r="R13" s="133"/>
    </row>
    <row r="14" spans="2:18" ht="15.75">
      <c r="B14" s="141" t="s">
        <v>104</v>
      </c>
      <c r="C14" s="244" t="s">
        <v>76</v>
      </c>
      <c r="D14" s="229">
        <v>196.62360000000001</v>
      </c>
      <c r="E14" s="229">
        <v>210.2432</v>
      </c>
      <c r="F14" s="229">
        <v>203.62730000000002</v>
      </c>
      <c r="G14" s="229">
        <v>204.2561</v>
      </c>
      <c r="H14" s="229">
        <v>205.053</v>
      </c>
      <c r="I14" s="229">
        <v>205.57650000000001</v>
      </c>
      <c r="J14" s="229">
        <v>205.35740000000001</v>
      </c>
      <c r="K14" s="229">
        <v>205.1003</v>
      </c>
      <c r="L14" s="229">
        <v>204.8152</v>
      </c>
      <c r="M14" s="229">
        <v>203.64500000000001</v>
      </c>
      <c r="N14" s="230">
        <v>203.23580000000001</v>
      </c>
      <c r="O14" s="230">
        <v>202.1677</v>
      </c>
      <c r="P14" s="230">
        <v>202.77460000000002</v>
      </c>
      <c r="Q14" s="245">
        <v>3.1283121659861912E-2</v>
      </c>
      <c r="R14" s="133"/>
    </row>
    <row r="15" spans="2:18" ht="15.75">
      <c r="B15" s="141" t="s">
        <v>70</v>
      </c>
      <c r="C15" s="244" t="s">
        <v>76</v>
      </c>
      <c r="D15" s="229">
        <v>164.31290000000001</v>
      </c>
      <c r="E15" s="229">
        <v>156.94230000000002</v>
      </c>
      <c r="F15" s="229">
        <v>160.208</v>
      </c>
      <c r="G15" s="229">
        <v>169.5284</v>
      </c>
      <c r="H15" s="229">
        <v>175.83270000000002</v>
      </c>
      <c r="I15" s="229">
        <v>177.94030000000001</v>
      </c>
      <c r="J15" s="229">
        <v>172.34059999999999</v>
      </c>
      <c r="K15" s="229">
        <v>159.74469999999999</v>
      </c>
      <c r="L15" s="229">
        <v>152.8794</v>
      </c>
      <c r="M15" s="229">
        <v>162.84470000000002</v>
      </c>
      <c r="N15" s="230">
        <v>165.29840000000002</v>
      </c>
      <c r="O15" s="230">
        <v>165.869</v>
      </c>
      <c r="P15" s="230">
        <v>161.62610000000001</v>
      </c>
      <c r="Q15" s="247">
        <v>-1.6351728926943698E-2</v>
      </c>
      <c r="R15" s="133"/>
    </row>
    <row r="16" spans="2:18" ht="15.75">
      <c r="B16" s="141" t="s">
        <v>62</v>
      </c>
      <c r="C16" s="244" t="s">
        <v>76</v>
      </c>
      <c r="D16" s="229">
        <v>230</v>
      </c>
      <c r="E16" s="229">
        <v>230</v>
      </c>
      <c r="F16" s="229">
        <v>230</v>
      </c>
      <c r="G16" s="229">
        <v>230</v>
      </c>
      <c r="H16" s="229">
        <v>230</v>
      </c>
      <c r="I16" s="229">
        <v>230</v>
      </c>
      <c r="J16" s="229">
        <v>230</v>
      </c>
      <c r="K16" s="229">
        <v>230</v>
      </c>
      <c r="L16" s="229">
        <v>230</v>
      </c>
      <c r="M16" s="229">
        <v>230</v>
      </c>
      <c r="N16" s="230">
        <v>230</v>
      </c>
      <c r="O16" s="230">
        <v>230</v>
      </c>
      <c r="P16" s="230">
        <v>230</v>
      </c>
      <c r="Q16" s="247">
        <v>0</v>
      </c>
      <c r="R16" s="133"/>
    </row>
    <row r="17" spans="2:18" ht="15.75">
      <c r="B17" s="141" t="s">
        <v>97</v>
      </c>
      <c r="C17" s="244" t="s">
        <v>76</v>
      </c>
      <c r="D17" s="229">
        <v>186.3999</v>
      </c>
      <c r="E17" s="229">
        <v>185.5187</v>
      </c>
      <c r="F17" s="229">
        <v>185.9547</v>
      </c>
      <c r="G17" s="229">
        <v>185.06540000000001</v>
      </c>
      <c r="H17" s="229">
        <v>188.01580000000001</v>
      </c>
      <c r="I17" s="229">
        <v>186.2184</v>
      </c>
      <c r="J17" s="229">
        <v>185.5992</v>
      </c>
      <c r="K17" s="229">
        <v>183.7843</v>
      </c>
      <c r="L17" s="229">
        <v>180.9187</v>
      </c>
      <c r="M17" s="229">
        <v>180.7988</v>
      </c>
      <c r="N17" s="230">
        <v>186.37820000000002</v>
      </c>
      <c r="O17" s="230">
        <v>191.26060000000001</v>
      </c>
      <c r="P17" s="230">
        <v>196.36870000000002</v>
      </c>
      <c r="Q17" s="247">
        <v>5.3480715386649891E-2</v>
      </c>
      <c r="R17" s="133"/>
    </row>
    <row r="18" spans="2:18" ht="15.75">
      <c r="B18" s="141" t="s">
        <v>97</v>
      </c>
      <c r="C18" s="244" t="s">
        <v>128</v>
      </c>
      <c r="D18" s="229">
        <v>1388.3571000000002</v>
      </c>
      <c r="E18" s="229">
        <v>1376.9355</v>
      </c>
      <c r="F18" s="229">
        <v>1384.8</v>
      </c>
      <c r="G18" s="229">
        <v>1375.6774</v>
      </c>
      <c r="H18" s="229">
        <v>1393.2</v>
      </c>
      <c r="I18" s="229">
        <v>1380.1290000000001</v>
      </c>
      <c r="J18" s="229">
        <v>1374.4839000000002</v>
      </c>
      <c r="K18" s="229">
        <v>1370.9</v>
      </c>
      <c r="L18" s="229">
        <v>1358.2581</v>
      </c>
      <c r="M18" s="229">
        <v>1365</v>
      </c>
      <c r="N18" s="229">
        <v>1405.0645000000002</v>
      </c>
      <c r="O18" s="229">
        <v>1422.2903000000001</v>
      </c>
      <c r="P18" s="229">
        <v>1460.6429000000001</v>
      </c>
      <c r="Q18" s="247">
        <v>5.2065711336082066E-2</v>
      </c>
      <c r="R18" s="133"/>
    </row>
    <row r="19" spans="2:18" ht="15.75">
      <c r="B19" s="141" t="s">
        <v>72</v>
      </c>
      <c r="C19" s="244" t="s">
        <v>76</v>
      </c>
      <c r="D19" s="229">
        <v>215.71430000000001</v>
      </c>
      <c r="E19" s="229">
        <v>197.98390000000001</v>
      </c>
      <c r="F19" s="229">
        <v>194.25</v>
      </c>
      <c r="G19" s="229">
        <v>201.12900000000002</v>
      </c>
      <c r="H19" s="229">
        <v>204.9667</v>
      </c>
      <c r="I19" s="229">
        <v>195.83870000000002</v>
      </c>
      <c r="J19" s="229">
        <v>202.5</v>
      </c>
      <c r="K19" s="229">
        <v>220.5</v>
      </c>
      <c r="L19" s="229">
        <v>216.85480000000001</v>
      </c>
      <c r="M19" s="229">
        <v>206.8167</v>
      </c>
      <c r="N19" s="230">
        <v>207.4194</v>
      </c>
      <c r="O19" s="230">
        <v>207.74190000000002</v>
      </c>
      <c r="P19" s="230">
        <v>200.75890000000001</v>
      </c>
      <c r="Q19" s="247">
        <v>-6.9329664282803627E-2</v>
      </c>
      <c r="R19" s="133"/>
    </row>
    <row r="20" spans="2:18" ht="15.75">
      <c r="B20" s="141" t="s">
        <v>105</v>
      </c>
      <c r="C20" s="244" t="s">
        <v>76</v>
      </c>
      <c r="D20" s="229">
        <v>253.95</v>
      </c>
      <c r="E20" s="229">
        <v>253.95</v>
      </c>
      <c r="F20" s="229">
        <v>253.95</v>
      </c>
      <c r="G20" s="229">
        <v>253.95</v>
      </c>
      <c r="H20" s="229">
        <v>253.95</v>
      </c>
      <c r="I20" s="229">
        <v>253.95</v>
      </c>
      <c r="J20" s="229">
        <v>253.95</v>
      </c>
      <c r="K20" s="229">
        <v>253.95</v>
      </c>
      <c r="L20" s="229">
        <v>253.95</v>
      </c>
      <c r="M20" s="229">
        <v>253.95</v>
      </c>
      <c r="N20" s="230">
        <v>253.95</v>
      </c>
      <c r="O20" s="230">
        <v>253.95</v>
      </c>
      <c r="P20" s="230">
        <v>253.95</v>
      </c>
      <c r="Q20" s="247">
        <v>0</v>
      </c>
      <c r="R20" s="133"/>
    </row>
    <row r="21" spans="2:18" ht="15.75">
      <c r="B21" s="141" t="s">
        <v>98</v>
      </c>
      <c r="C21" s="244" t="s">
        <v>76</v>
      </c>
      <c r="D21" s="230">
        <v>160.11539999999999</v>
      </c>
      <c r="E21" s="230">
        <v>158.01160000000002</v>
      </c>
      <c r="F21" s="230">
        <v>154.36690000000002</v>
      </c>
      <c r="G21" s="230">
        <v>161.74710000000002</v>
      </c>
      <c r="H21" s="230">
        <v>161.72380000000001</v>
      </c>
      <c r="I21" s="230" t="s">
        <v>161</v>
      </c>
      <c r="J21" s="230" t="s">
        <v>161</v>
      </c>
      <c r="K21" s="230" t="s">
        <v>161</v>
      </c>
      <c r="L21" s="230" t="s">
        <v>161</v>
      </c>
      <c r="M21" s="230" t="s">
        <v>161</v>
      </c>
      <c r="N21" s="230" t="s">
        <v>161</v>
      </c>
      <c r="O21" s="230" t="s">
        <v>161</v>
      </c>
      <c r="P21" s="230" t="s">
        <v>161</v>
      </c>
      <c r="Q21" s="247" t="s">
        <v>161</v>
      </c>
      <c r="R21" s="133"/>
    </row>
    <row r="22" spans="2:18" ht="15.75">
      <c r="B22" s="141" t="s">
        <v>69</v>
      </c>
      <c r="C22" s="246" t="s">
        <v>76</v>
      </c>
      <c r="D22" s="229">
        <v>136.83709999999999</v>
      </c>
      <c r="E22" s="229">
        <v>149.71610000000001</v>
      </c>
      <c r="F22" s="229">
        <v>149.8417</v>
      </c>
      <c r="G22" s="229">
        <v>139.50550000000001</v>
      </c>
      <c r="H22" s="229">
        <v>144.8467</v>
      </c>
      <c r="I22" s="229">
        <v>147.2826</v>
      </c>
      <c r="J22" s="229">
        <v>144.16550000000001</v>
      </c>
      <c r="K22" s="229">
        <v>142.346</v>
      </c>
      <c r="L22" s="229">
        <v>140.93899999999999</v>
      </c>
      <c r="M22" s="229">
        <v>143.875</v>
      </c>
      <c r="N22" s="230">
        <v>148.09739999999999</v>
      </c>
      <c r="O22" s="230">
        <v>145.30840000000001</v>
      </c>
      <c r="P22" s="230">
        <v>145.5489</v>
      </c>
      <c r="Q22" s="247">
        <v>6.3665482533611151E-2</v>
      </c>
      <c r="R22" s="133"/>
    </row>
    <row r="23" spans="2:18" ht="15.75">
      <c r="B23" s="141" t="s">
        <v>71</v>
      </c>
      <c r="C23" s="246" t="s">
        <v>76</v>
      </c>
      <c r="D23" s="229">
        <v>142.2277</v>
      </c>
      <c r="E23" s="229">
        <v>140.8631</v>
      </c>
      <c r="F23" s="229">
        <v>143.42420000000001</v>
      </c>
      <c r="G23" s="229">
        <v>143.50640000000001</v>
      </c>
      <c r="H23" s="229">
        <v>145.87010000000001</v>
      </c>
      <c r="I23" s="229">
        <v>144.77000000000001</v>
      </c>
      <c r="J23" s="229">
        <v>149.54830000000001</v>
      </c>
      <c r="K23" s="229">
        <v>147.36709999999999</v>
      </c>
      <c r="L23" s="229">
        <v>147.19560000000001</v>
      </c>
      <c r="M23" s="229">
        <v>147.11520000000002</v>
      </c>
      <c r="N23" s="230">
        <v>147.0591</v>
      </c>
      <c r="O23" s="230">
        <v>148.67870000000002</v>
      </c>
      <c r="P23" s="230">
        <v>146.41410000000002</v>
      </c>
      <c r="Q23" s="247">
        <v>2.9434491312170685E-2</v>
      </c>
      <c r="R23" s="133"/>
    </row>
    <row r="24" spans="2:18" ht="15.75">
      <c r="B24" s="141" t="s">
        <v>71</v>
      </c>
      <c r="C24" s="244" t="s">
        <v>129</v>
      </c>
      <c r="D24" s="229">
        <v>43913.437100000003</v>
      </c>
      <c r="E24" s="229">
        <v>43626.175199999998</v>
      </c>
      <c r="F24" s="229">
        <v>44679.4427</v>
      </c>
      <c r="G24" s="229">
        <v>44485.331899999997</v>
      </c>
      <c r="H24" s="229">
        <v>44953.841</v>
      </c>
      <c r="I24" s="229">
        <v>44426.6561</v>
      </c>
      <c r="J24" s="229">
        <v>45522.297700000003</v>
      </c>
      <c r="K24" s="229">
        <v>45395.737000000001</v>
      </c>
      <c r="L24" s="229">
        <v>45615.590299999996</v>
      </c>
      <c r="M24" s="229">
        <v>45878.076699999998</v>
      </c>
      <c r="N24" s="229">
        <v>46015.470300000001</v>
      </c>
      <c r="O24" s="229">
        <v>45980.722600000001</v>
      </c>
      <c r="P24" s="229">
        <v>45613.927100000001</v>
      </c>
      <c r="Q24" s="247">
        <v>3.8723682596915054E-2</v>
      </c>
      <c r="R24" s="133"/>
    </row>
    <row r="25" spans="2:18" ht="15.75">
      <c r="B25" s="143" t="s">
        <v>106</v>
      </c>
      <c r="C25" s="244" t="s">
        <v>76</v>
      </c>
      <c r="D25" s="229">
        <v>221.33930000000001</v>
      </c>
      <c r="E25" s="229">
        <v>222.5</v>
      </c>
      <c r="F25" s="229">
        <v>224.83330000000001</v>
      </c>
      <c r="G25" s="229">
        <v>222.5</v>
      </c>
      <c r="H25" s="229">
        <v>222.5</v>
      </c>
      <c r="I25" s="229">
        <v>222.5</v>
      </c>
      <c r="J25" s="229">
        <v>222.5</v>
      </c>
      <c r="K25" s="229">
        <v>222.5</v>
      </c>
      <c r="L25" s="229">
        <v>222.5</v>
      </c>
      <c r="M25" s="229">
        <v>222.5</v>
      </c>
      <c r="N25" s="230">
        <v>222.5</v>
      </c>
      <c r="O25" s="230">
        <v>222.5</v>
      </c>
      <c r="P25" s="230">
        <v>222.5</v>
      </c>
      <c r="Q25" s="247">
        <v>5.2439851395571502E-3</v>
      </c>
      <c r="R25" s="133"/>
    </row>
    <row r="26" spans="2:18" ht="15.75">
      <c r="B26" s="141" t="s">
        <v>107</v>
      </c>
      <c r="C26" s="244" t="s">
        <v>76</v>
      </c>
      <c r="D26" s="230">
        <v>171</v>
      </c>
      <c r="E26" s="230">
        <v>171</v>
      </c>
      <c r="F26" s="230">
        <v>171</v>
      </c>
      <c r="G26" s="230">
        <v>171</v>
      </c>
      <c r="H26" s="230">
        <v>171</v>
      </c>
      <c r="I26" s="230">
        <v>171</v>
      </c>
      <c r="J26" s="230">
        <v>171</v>
      </c>
      <c r="K26" s="230">
        <v>171</v>
      </c>
      <c r="L26" s="230" t="s">
        <v>161</v>
      </c>
      <c r="M26" s="230" t="s">
        <v>161</v>
      </c>
      <c r="N26" s="230" t="s">
        <v>161</v>
      </c>
      <c r="O26" s="230" t="s">
        <v>161</v>
      </c>
      <c r="P26" s="230" t="s">
        <v>161</v>
      </c>
      <c r="Q26" s="247" t="s">
        <v>161</v>
      </c>
      <c r="R26" s="133"/>
    </row>
    <row r="27" spans="2:18" ht="15.75">
      <c r="B27" s="141" t="s">
        <v>63</v>
      </c>
      <c r="C27" s="244" t="s">
        <v>76</v>
      </c>
      <c r="D27" s="229">
        <v>182.66820000000001</v>
      </c>
      <c r="E27" s="229">
        <v>183.90610000000001</v>
      </c>
      <c r="F27" s="229">
        <v>182.4273</v>
      </c>
      <c r="G27" s="229">
        <v>182.559</v>
      </c>
      <c r="H27" s="229">
        <v>179.11700000000002</v>
      </c>
      <c r="I27" s="229">
        <v>183.03290000000001</v>
      </c>
      <c r="J27" s="229">
        <v>184.1335</v>
      </c>
      <c r="K27" s="229">
        <v>182.33100000000002</v>
      </c>
      <c r="L27" s="229">
        <v>183.58580000000001</v>
      </c>
      <c r="M27" s="229">
        <v>182.14070000000001</v>
      </c>
      <c r="N27" s="230">
        <v>182.53130000000002</v>
      </c>
      <c r="O27" s="230">
        <v>181.42840000000001</v>
      </c>
      <c r="P27" s="230">
        <v>177.8107</v>
      </c>
      <c r="Q27" s="247">
        <v>-2.659193006774041E-2</v>
      </c>
      <c r="R27" s="133"/>
    </row>
    <row r="28" spans="2:18" ht="15.75">
      <c r="B28" s="144" t="s">
        <v>108</v>
      </c>
      <c r="C28" s="248" t="s">
        <v>76</v>
      </c>
      <c r="D28" s="231">
        <v>119.80840000000001</v>
      </c>
      <c r="E28" s="231">
        <v>125.03530000000001</v>
      </c>
      <c r="F28" s="231">
        <v>118.2146</v>
      </c>
      <c r="G28" s="231">
        <v>117.4799</v>
      </c>
      <c r="H28" s="231">
        <v>129.28110000000001</v>
      </c>
      <c r="I28" s="231">
        <v>131.511</v>
      </c>
      <c r="J28" s="231">
        <v>130.8989</v>
      </c>
      <c r="K28" s="231">
        <v>127.09110000000001</v>
      </c>
      <c r="L28" s="231">
        <v>122.2805</v>
      </c>
      <c r="M28" s="231">
        <v>126.7316</v>
      </c>
      <c r="N28" s="232">
        <v>123.30080000000001</v>
      </c>
      <c r="O28" s="232">
        <v>123.71040000000001</v>
      </c>
      <c r="P28" s="232">
        <v>131.7954</v>
      </c>
      <c r="Q28" s="249">
        <v>0.10005141542663121</v>
      </c>
      <c r="R28" s="133"/>
    </row>
    <row r="29" spans="2:18" ht="15.75">
      <c r="B29" s="196" t="s">
        <v>108</v>
      </c>
      <c r="C29" s="244" t="s">
        <v>133</v>
      </c>
      <c r="D29" s="229">
        <v>516.2989</v>
      </c>
      <c r="E29" s="229">
        <v>536.75060000000008</v>
      </c>
      <c r="F29" s="229">
        <v>501.1918</v>
      </c>
      <c r="G29" s="229">
        <v>493.82650000000001</v>
      </c>
      <c r="H29" s="229">
        <v>544.12020000000007</v>
      </c>
      <c r="I29" s="229">
        <v>556.85810000000004</v>
      </c>
      <c r="J29" s="229">
        <v>558.42520000000002</v>
      </c>
      <c r="K29" s="229">
        <v>542.30930000000001</v>
      </c>
      <c r="L29" s="229">
        <v>521.43130000000008</v>
      </c>
      <c r="M29" s="229">
        <v>535.98199999999997</v>
      </c>
      <c r="N29" s="229">
        <v>518.18709999999999</v>
      </c>
      <c r="O29" s="229">
        <v>515.15390000000002</v>
      </c>
      <c r="P29" s="229">
        <v>549.04610000000002</v>
      </c>
      <c r="Q29" s="247">
        <v>6.3426825042625534E-2</v>
      </c>
      <c r="R29" s="133"/>
    </row>
    <row r="30" spans="2:18" ht="15.75">
      <c r="B30" s="141" t="s">
        <v>109</v>
      </c>
      <c r="C30" s="244" t="s">
        <v>76</v>
      </c>
      <c r="D30" s="229">
        <v>133</v>
      </c>
      <c r="E30" s="229">
        <v>131.83870000000002</v>
      </c>
      <c r="F30" s="229">
        <v>143.5333</v>
      </c>
      <c r="G30" s="229">
        <v>165.96770000000001</v>
      </c>
      <c r="H30" s="229">
        <v>176.86670000000001</v>
      </c>
      <c r="I30" s="229">
        <v>173.54840000000002</v>
      </c>
      <c r="J30" s="229">
        <v>170.9032</v>
      </c>
      <c r="K30" s="229">
        <v>154.0667</v>
      </c>
      <c r="L30" s="229">
        <v>143.0968</v>
      </c>
      <c r="M30" s="229">
        <v>151</v>
      </c>
      <c r="N30" s="230">
        <v>155</v>
      </c>
      <c r="O30" s="230">
        <v>145.83870000000002</v>
      </c>
      <c r="P30" s="230">
        <v>144</v>
      </c>
      <c r="Q30" s="247">
        <v>8.2706766917293173E-2</v>
      </c>
      <c r="R30" s="133"/>
    </row>
    <row r="31" spans="2:18" ht="15.75">
      <c r="B31" s="141" t="s">
        <v>90</v>
      </c>
      <c r="C31" s="246" t="s">
        <v>76</v>
      </c>
      <c r="D31" s="229">
        <v>138.5247</v>
      </c>
      <c r="E31" s="229">
        <v>140.1728</v>
      </c>
      <c r="F31" s="229">
        <v>141.3691</v>
      </c>
      <c r="G31" s="229">
        <v>143.12980000000002</v>
      </c>
      <c r="H31" s="229">
        <v>148.74010000000001</v>
      </c>
      <c r="I31" s="229">
        <v>149.4178</v>
      </c>
      <c r="J31" s="229">
        <v>154.69400000000002</v>
      </c>
      <c r="K31" s="229">
        <v>156.10560000000001</v>
      </c>
      <c r="L31" s="229">
        <v>155.3109</v>
      </c>
      <c r="M31" s="229">
        <v>154.16050000000001</v>
      </c>
      <c r="N31" s="230">
        <v>152.39330000000001</v>
      </c>
      <c r="O31" s="230">
        <v>150.12650000000002</v>
      </c>
      <c r="P31" s="230">
        <v>150.9855</v>
      </c>
      <c r="Q31" s="247">
        <v>8.9953632817829643E-2</v>
      </c>
      <c r="R31" s="133"/>
    </row>
    <row r="32" spans="2:18" ht="15.75">
      <c r="B32" s="141" t="s">
        <v>90</v>
      </c>
      <c r="C32" s="244" t="s">
        <v>130</v>
      </c>
      <c r="D32" s="229">
        <v>625.10710000000006</v>
      </c>
      <c r="E32" s="229">
        <v>637.32260000000008</v>
      </c>
      <c r="F32" s="229">
        <v>640.46670000000006</v>
      </c>
      <c r="G32" s="229">
        <v>651.54840000000002</v>
      </c>
      <c r="H32" s="229">
        <v>679.93330000000003</v>
      </c>
      <c r="I32" s="229">
        <v>682.61290000000008</v>
      </c>
      <c r="J32" s="229">
        <v>708.2903</v>
      </c>
      <c r="K32" s="229">
        <v>717.9</v>
      </c>
      <c r="L32" s="229">
        <v>712.87099999999998</v>
      </c>
      <c r="M32" s="229">
        <v>714.2</v>
      </c>
      <c r="N32" s="229">
        <v>706.61290000000008</v>
      </c>
      <c r="O32" s="229">
        <v>697.96770000000004</v>
      </c>
      <c r="P32" s="229">
        <v>702.96429999999998</v>
      </c>
      <c r="Q32" s="247">
        <v>0.12455017708165506</v>
      </c>
      <c r="R32" s="133"/>
    </row>
    <row r="33" spans="2:18" ht="15.75">
      <c r="B33" s="145" t="s">
        <v>110</v>
      </c>
      <c r="C33" s="244" t="s">
        <v>76</v>
      </c>
      <c r="D33" s="229">
        <v>195.39860000000002</v>
      </c>
      <c r="E33" s="229">
        <v>190.47190000000001</v>
      </c>
      <c r="F33" s="229">
        <v>190.05100000000002</v>
      </c>
      <c r="G33" s="229">
        <v>188.24520000000001</v>
      </c>
      <c r="H33" s="229">
        <v>187.726</v>
      </c>
      <c r="I33" s="229">
        <v>192.04230000000001</v>
      </c>
      <c r="J33" s="229">
        <v>187.34870000000001</v>
      </c>
      <c r="K33" s="229">
        <v>189.29430000000002</v>
      </c>
      <c r="L33" s="229">
        <v>196.59350000000001</v>
      </c>
      <c r="M33" s="229">
        <v>199.50670000000002</v>
      </c>
      <c r="N33" s="230">
        <v>205.1258</v>
      </c>
      <c r="O33" s="230">
        <v>214.99520000000001</v>
      </c>
      <c r="P33" s="230">
        <v>211.6943</v>
      </c>
      <c r="Q33" s="247">
        <v>8.339721983678472E-2</v>
      </c>
      <c r="R33" s="133"/>
    </row>
    <row r="34" spans="2:18" ht="15.75">
      <c r="B34" s="145" t="s">
        <v>64</v>
      </c>
      <c r="C34" s="244" t="s">
        <v>76</v>
      </c>
      <c r="D34" s="229">
        <v>151.00140000000002</v>
      </c>
      <c r="E34" s="229">
        <v>144.34059999999999</v>
      </c>
      <c r="F34" s="229">
        <v>147.8683</v>
      </c>
      <c r="G34" s="229">
        <v>152.23740000000001</v>
      </c>
      <c r="H34" s="229">
        <v>146.10070000000002</v>
      </c>
      <c r="I34" s="229">
        <v>146.68260000000001</v>
      </c>
      <c r="J34" s="229">
        <v>149.4735</v>
      </c>
      <c r="K34" s="229">
        <v>148.4307</v>
      </c>
      <c r="L34" s="229">
        <v>158.7303</v>
      </c>
      <c r="M34" s="229">
        <v>159.58029999999999</v>
      </c>
      <c r="N34" s="230">
        <v>152.38679999999999</v>
      </c>
      <c r="O34" s="230">
        <v>156.7371</v>
      </c>
      <c r="P34" s="230">
        <v>155.5564</v>
      </c>
      <c r="Q34" s="247">
        <v>3.0165283235784379E-2</v>
      </c>
      <c r="R34" s="133"/>
    </row>
    <row r="35" spans="2:18" ht="15.75">
      <c r="B35" s="145" t="s">
        <v>79</v>
      </c>
      <c r="C35" s="244" t="s">
        <v>76</v>
      </c>
      <c r="D35" s="229">
        <v>250.86790000000002</v>
      </c>
      <c r="E35" s="229">
        <v>250.64290000000003</v>
      </c>
      <c r="F35" s="229">
        <v>254.60570000000001</v>
      </c>
      <c r="G35" s="229">
        <v>254.94130000000001</v>
      </c>
      <c r="H35" s="229">
        <v>255.77530000000002</v>
      </c>
      <c r="I35" s="229">
        <v>254.33320000000001</v>
      </c>
      <c r="J35" s="229">
        <v>254.40350000000001</v>
      </c>
      <c r="K35" s="229">
        <v>254.36930000000001</v>
      </c>
      <c r="L35" s="229">
        <v>254.02770000000001</v>
      </c>
      <c r="M35" s="229">
        <v>263.67570000000001</v>
      </c>
      <c r="N35" s="230">
        <v>266.47520000000003</v>
      </c>
      <c r="O35" s="230">
        <v>266.60160000000002</v>
      </c>
      <c r="P35" s="230">
        <v>267.0736</v>
      </c>
      <c r="Q35" s="247">
        <v>6.4598539709544323E-2</v>
      </c>
      <c r="R35" s="133"/>
    </row>
    <row r="36" spans="2:18" ht="15.75">
      <c r="B36" s="145" t="s">
        <v>95</v>
      </c>
      <c r="C36" s="246" t="s">
        <v>76</v>
      </c>
      <c r="D36" s="229">
        <v>247.24590000000001</v>
      </c>
      <c r="E36" s="229">
        <v>248.05290000000002</v>
      </c>
      <c r="F36" s="229">
        <v>259.86869999999999</v>
      </c>
      <c r="G36" s="229">
        <v>230.82400000000001</v>
      </c>
      <c r="H36" s="229">
        <v>239.18360000000001</v>
      </c>
      <c r="I36" s="229">
        <v>245.50190000000001</v>
      </c>
      <c r="J36" s="229">
        <v>251.7055</v>
      </c>
      <c r="K36" s="229">
        <v>258.19420000000002</v>
      </c>
      <c r="L36" s="229">
        <v>263.85430000000002</v>
      </c>
      <c r="M36" s="229">
        <v>237.97460000000001</v>
      </c>
      <c r="N36" s="230">
        <v>245.976</v>
      </c>
      <c r="O36" s="230">
        <v>242.81220000000002</v>
      </c>
      <c r="P36" s="230">
        <v>230.10490000000001</v>
      </c>
      <c r="Q36" s="247">
        <v>-6.9327742138494464E-2</v>
      </c>
      <c r="R36" s="133"/>
    </row>
    <row r="37" spans="2:18" ht="15.75">
      <c r="B37" s="145" t="s">
        <v>95</v>
      </c>
      <c r="C37" s="244" t="s">
        <v>131</v>
      </c>
      <c r="D37" s="229">
        <v>2341.8929000000003</v>
      </c>
      <c r="E37" s="229">
        <v>2363.6451999999999</v>
      </c>
      <c r="F37" s="229">
        <v>2492.4333000000001</v>
      </c>
      <c r="G37" s="229">
        <v>2239.8065000000001</v>
      </c>
      <c r="H37" s="229">
        <v>2332.2667000000001</v>
      </c>
      <c r="I37" s="229">
        <v>2356.3870999999999</v>
      </c>
      <c r="J37" s="229">
        <v>2403.8065000000001</v>
      </c>
      <c r="K37" s="229">
        <v>2460.6333</v>
      </c>
      <c r="L37" s="229">
        <v>2536.3226</v>
      </c>
      <c r="M37" s="229">
        <v>2341.0333000000001</v>
      </c>
      <c r="N37" s="229">
        <v>2444.0645</v>
      </c>
      <c r="O37" s="229">
        <v>2385.7097000000003</v>
      </c>
      <c r="P37" s="229">
        <v>2284.1429000000003</v>
      </c>
      <c r="Q37" s="247">
        <v>-2.4659539298317212E-2</v>
      </c>
      <c r="R37" s="133"/>
    </row>
    <row r="38" spans="2:18" ht="15.75">
      <c r="B38" s="142" t="s">
        <v>111</v>
      </c>
      <c r="C38" s="246" t="s">
        <v>76</v>
      </c>
      <c r="D38" s="229">
        <v>148.6943</v>
      </c>
      <c r="E38" s="229">
        <v>151.26650000000001</v>
      </c>
      <c r="F38" s="229">
        <v>160.5735</v>
      </c>
      <c r="G38" s="229">
        <v>158.5746</v>
      </c>
      <c r="H38" s="229">
        <v>152.30190000000002</v>
      </c>
      <c r="I38" s="229">
        <v>149.69720000000001</v>
      </c>
      <c r="J38" s="229">
        <v>137.02340000000001</v>
      </c>
      <c r="K38" s="229">
        <v>146.017</v>
      </c>
      <c r="L38" s="229">
        <v>146.62530000000001</v>
      </c>
      <c r="M38" s="229">
        <v>148.77290000000002</v>
      </c>
      <c r="N38" s="230">
        <v>150.07910000000001</v>
      </c>
      <c r="O38" s="230">
        <v>150.62710000000001</v>
      </c>
      <c r="P38" s="230">
        <v>151.08410000000001</v>
      </c>
      <c r="Q38" s="247">
        <v>1.6071900536873462E-2</v>
      </c>
      <c r="R38" s="133"/>
    </row>
    <row r="39" spans="2:18" ht="16.5" thickBot="1">
      <c r="B39" s="142" t="s">
        <v>111</v>
      </c>
      <c r="C39" s="244" t="s">
        <v>132</v>
      </c>
      <c r="D39" s="229">
        <v>126.8811</v>
      </c>
      <c r="E39" s="229">
        <v>130.8768</v>
      </c>
      <c r="F39" s="229">
        <v>136.28870000000001</v>
      </c>
      <c r="G39" s="229">
        <v>135.46340000000001</v>
      </c>
      <c r="H39" s="229">
        <v>133.46469999999999</v>
      </c>
      <c r="I39" s="229">
        <v>132.65020000000001</v>
      </c>
      <c r="J39" s="229">
        <v>124.649</v>
      </c>
      <c r="K39" s="229">
        <v>130.904</v>
      </c>
      <c r="L39" s="229">
        <v>130.61100000000002</v>
      </c>
      <c r="M39" s="229">
        <v>132.06399999999999</v>
      </c>
      <c r="N39" s="229">
        <v>132.53</v>
      </c>
      <c r="O39" s="229">
        <v>133.12970000000001</v>
      </c>
      <c r="P39" s="229">
        <v>133.57</v>
      </c>
      <c r="Q39" s="247">
        <v>5.271785947631269E-2</v>
      </c>
      <c r="R39" s="133"/>
    </row>
    <row r="40" spans="2:18" ht="16.5" thickBot="1">
      <c r="B40" s="146" t="s">
        <v>99</v>
      </c>
      <c r="C40" s="250" t="s">
        <v>76</v>
      </c>
      <c r="D40" s="251">
        <v>180.54390000000001</v>
      </c>
      <c r="E40" s="251">
        <v>179.68780000000001</v>
      </c>
      <c r="F40" s="251">
        <v>180.46520000000001</v>
      </c>
      <c r="G40" s="251">
        <v>182.19900000000001</v>
      </c>
      <c r="H40" s="251">
        <v>184.9246</v>
      </c>
      <c r="I40" s="251">
        <v>184.23850000000002</v>
      </c>
      <c r="J40" s="252">
        <v>183.1249</v>
      </c>
      <c r="K40" s="252">
        <v>183.78030000000001</v>
      </c>
      <c r="L40" s="252">
        <v>181.6823</v>
      </c>
      <c r="M40" s="252">
        <v>182.89060000000001</v>
      </c>
      <c r="N40" s="252">
        <v>183.17910000000001</v>
      </c>
      <c r="O40" s="252">
        <v>183.15470000000002</v>
      </c>
      <c r="P40" s="252">
        <v>183.31800000000001</v>
      </c>
      <c r="Q40" s="253">
        <v>1.536523803905876E-2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E3">
    <cfRule type="expression" dxfId="11" priority="12">
      <formula>(YEAR(D3)=2016)</formula>
    </cfRule>
  </conditionalFormatting>
  <conditionalFormatting sqref="K3">
    <cfRule type="expression" dxfId="10" priority="11">
      <formula>(YEAR(K3)=2016)</formula>
    </cfRule>
  </conditionalFormatting>
  <conditionalFormatting sqref="M3">
    <cfRule type="expression" dxfId="9" priority="10">
      <formula>(YEAR(M3)=2016)</formula>
    </cfRule>
  </conditionalFormatting>
  <conditionalFormatting sqref="P3">
    <cfRule type="expression" dxfId="8" priority="9">
      <formula>(YEAR(P3)=2016)</formula>
    </cfRule>
  </conditionalFormatting>
  <conditionalFormatting sqref="F3">
    <cfRule type="expression" dxfId="7" priority="8">
      <formula>(YEAR(F3)=2016)</formula>
    </cfRule>
  </conditionalFormatting>
  <conditionalFormatting sqref="G3">
    <cfRule type="expression" dxfId="6" priority="7">
      <formula>(YEAR(G3)=2016)</formula>
    </cfRule>
  </conditionalFormatting>
  <conditionalFormatting sqref="H3">
    <cfRule type="expression" dxfId="5" priority="6">
      <formula>(YEAR(H3)=2016)</formula>
    </cfRule>
  </conditionalFormatting>
  <conditionalFormatting sqref="I3">
    <cfRule type="expression" dxfId="4" priority="5">
      <formula>(YEAR(I3)=2016)</formula>
    </cfRule>
  </conditionalFormatting>
  <conditionalFormatting sqref="J3">
    <cfRule type="expression" dxfId="3" priority="4">
      <formula>(YEAR(J3)=2016)</formula>
    </cfRule>
  </conditionalFormatting>
  <conditionalFormatting sqref="L3">
    <cfRule type="expression" dxfId="2" priority="3">
      <formula>(YEAR(L3)=2016)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C4" sqref="C4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U35" sqref="U35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B29" sqref="B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C4" sqref="C4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H39" sqref="AH39"/>
    </sheetView>
  </sheetViews>
  <sheetFormatPr defaultRowHeight="12.75"/>
  <sheetData>
    <row r="21" spans="29:29">
      <c r="AC21" t="s">
        <v>112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opLeftCell="A13" workbookViewId="0">
      <selection activeCell="B6" sqref="B6:S48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157</v>
      </c>
      <c r="B1" s="23"/>
      <c r="C1" s="23"/>
      <c r="D1" s="23"/>
      <c r="E1" s="23"/>
      <c r="F1" s="23"/>
      <c r="G1" s="23"/>
    </row>
    <row r="2" spans="1:19">
      <c r="A2" t="s">
        <v>87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80</v>
      </c>
      <c r="D6" s="48"/>
      <c r="E6" s="48"/>
      <c r="F6" s="48"/>
      <c r="G6" s="48"/>
      <c r="H6" s="48"/>
      <c r="I6" s="48"/>
      <c r="J6" s="49"/>
      <c r="L6" s="48" t="s">
        <v>80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81</v>
      </c>
      <c r="D7" s="51"/>
      <c r="E7" s="51"/>
      <c r="F7" s="51"/>
      <c r="G7" s="51"/>
      <c r="H7" s="52"/>
      <c r="I7" s="52"/>
      <c r="J7" s="53"/>
      <c r="L7" s="50" t="s">
        <v>81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77</v>
      </c>
      <c r="D8" s="55"/>
      <c r="E8" s="55"/>
      <c r="F8" s="55"/>
      <c r="G8" s="55"/>
      <c r="H8" s="55"/>
      <c r="I8" s="55"/>
      <c r="J8" s="56"/>
      <c r="L8" s="54" t="s">
        <v>78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158</v>
      </c>
      <c r="D9" s="58"/>
      <c r="E9" s="59"/>
      <c r="F9" s="60"/>
      <c r="G9" s="57" t="s">
        <v>159</v>
      </c>
      <c r="H9" s="58"/>
      <c r="I9" s="59"/>
      <c r="J9" s="60"/>
      <c r="L9" s="57" t="s">
        <v>158</v>
      </c>
      <c r="M9" s="58"/>
      <c r="N9" s="59"/>
      <c r="O9" s="60"/>
      <c r="P9" s="57" t="s">
        <v>159</v>
      </c>
      <c r="Q9" s="58"/>
      <c r="R9" s="59"/>
      <c r="S9" s="60"/>
    </row>
    <row r="10" spans="1:19" ht="43.5" thickBot="1">
      <c r="C10" s="61" t="s">
        <v>55</v>
      </c>
      <c r="D10" s="62" t="s">
        <v>56</v>
      </c>
      <c r="E10" s="63" t="s">
        <v>82</v>
      </c>
      <c r="F10" s="64" t="s">
        <v>57</v>
      </c>
      <c r="G10" s="65" t="s">
        <v>55</v>
      </c>
      <c r="H10" s="62" t="s">
        <v>56</v>
      </c>
      <c r="I10" s="63" t="s">
        <v>82</v>
      </c>
      <c r="J10" s="64" t="s">
        <v>57</v>
      </c>
      <c r="L10" s="61" t="s">
        <v>55</v>
      </c>
      <c r="M10" s="62" t="s">
        <v>56</v>
      </c>
      <c r="N10" s="63" t="s">
        <v>82</v>
      </c>
      <c r="O10" s="64" t="s">
        <v>57</v>
      </c>
      <c r="P10" s="65" t="s">
        <v>55</v>
      </c>
      <c r="Q10" s="62" t="s">
        <v>56</v>
      </c>
      <c r="R10" s="63" t="s">
        <v>82</v>
      </c>
      <c r="S10" s="64" t="s">
        <v>57</v>
      </c>
    </row>
    <row r="11" spans="1:19" ht="16.5" thickBot="1">
      <c r="C11" s="66" t="s">
        <v>58</v>
      </c>
      <c r="D11" s="67">
        <v>137345.62899999999</v>
      </c>
      <c r="E11" s="68">
        <v>606792.95700000005</v>
      </c>
      <c r="F11" s="69">
        <v>86295.445000000007</v>
      </c>
      <c r="G11" s="70" t="s">
        <v>58</v>
      </c>
      <c r="H11" s="135">
        <v>159548.44099999999</v>
      </c>
      <c r="I11" s="71">
        <v>669705.36300000001</v>
      </c>
      <c r="J11" s="69">
        <v>95951.493000000002</v>
      </c>
      <c r="L11" s="66" t="s">
        <v>58</v>
      </c>
      <c r="M11" s="67">
        <v>7295.9849999999997</v>
      </c>
      <c r="N11" s="68">
        <v>32233.688999999998</v>
      </c>
      <c r="O11" s="168">
        <v>4264.8980000000001</v>
      </c>
      <c r="P11" s="131" t="s">
        <v>58</v>
      </c>
      <c r="Q11" s="83">
        <v>5948.88</v>
      </c>
      <c r="R11" s="71">
        <v>24970.476999999999</v>
      </c>
      <c r="S11" s="261">
        <v>4725.8040000000001</v>
      </c>
    </row>
    <row r="12" spans="1:19" ht="15.75">
      <c r="C12" s="169" t="s">
        <v>59</v>
      </c>
      <c r="D12" s="74">
        <v>26819.946</v>
      </c>
      <c r="E12" s="75">
        <v>118490.564</v>
      </c>
      <c r="F12" s="76">
        <v>12103.781000000001</v>
      </c>
      <c r="G12" s="149" t="s">
        <v>59</v>
      </c>
      <c r="H12" s="74">
        <v>33757.809000000001</v>
      </c>
      <c r="I12" s="75">
        <v>141698.541</v>
      </c>
      <c r="J12" s="76">
        <v>14659.882</v>
      </c>
      <c r="L12" s="147" t="s">
        <v>64</v>
      </c>
      <c r="M12" s="72">
        <v>2232.375</v>
      </c>
      <c r="N12" s="73">
        <v>9862.6329999999998</v>
      </c>
      <c r="O12" s="148">
        <v>831.79499999999996</v>
      </c>
      <c r="P12" s="149" t="s">
        <v>59</v>
      </c>
      <c r="Q12" s="74">
        <v>2092.7199999999998</v>
      </c>
      <c r="R12" s="75">
        <v>8784.2160000000003</v>
      </c>
      <c r="S12" s="150">
        <v>1493.9159999999999</v>
      </c>
    </row>
    <row r="13" spans="1:19" ht="15.75">
      <c r="C13" s="170" t="s">
        <v>60</v>
      </c>
      <c r="D13" s="80">
        <v>18410.920999999998</v>
      </c>
      <c r="E13" s="81">
        <v>81339.430999999997</v>
      </c>
      <c r="F13" s="82">
        <v>7749.0609999999997</v>
      </c>
      <c r="G13" s="153" t="s">
        <v>60</v>
      </c>
      <c r="H13" s="80">
        <v>23484.021000000001</v>
      </c>
      <c r="I13" s="81">
        <v>98574.267999999996</v>
      </c>
      <c r="J13" s="82">
        <v>9243.5810000000001</v>
      </c>
      <c r="L13" s="151" t="s">
        <v>59</v>
      </c>
      <c r="M13" s="77">
        <v>2091.7950000000001</v>
      </c>
      <c r="N13" s="78">
        <v>9241.5630000000001</v>
      </c>
      <c r="O13" s="152">
        <v>1502.6289999999999</v>
      </c>
      <c r="P13" s="153" t="s">
        <v>74</v>
      </c>
      <c r="Q13" s="80">
        <v>1586.2560000000001</v>
      </c>
      <c r="R13" s="81">
        <v>6658.29</v>
      </c>
      <c r="S13" s="85">
        <v>1075.2</v>
      </c>
    </row>
    <row r="14" spans="1:19" ht="15.75">
      <c r="C14" s="170" t="s">
        <v>62</v>
      </c>
      <c r="D14" s="80">
        <v>15953.355</v>
      </c>
      <c r="E14" s="81">
        <v>70481.888000000006</v>
      </c>
      <c r="F14" s="82">
        <v>7541.4560000000001</v>
      </c>
      <c r="G14" s="153" t="s">
        <v>62</v>
      </c>
      <c r="H14" s="80">
        <v>16068.623</v>
      </c>
      <c r="I14" s="81">
        <v>67448.12</v>
      </c>
      <c r="J14" s="82">
        <v>7120.9070000000002</v>
      </c>
      <c r="L14" s="151" t="s">
        <v>60</v>
      </c>
      <c r="M14" s="77">
        <v>1122.8130000000001</v>
      </c>
      <c r="N14" s="78">
        <v>4960.5969999999998</v>
      </c>
      <c r="O14" s="152">
        <v>595.57600000000002</v>
      </c>
      <c r="P14" s="153" t="s">
        <v>60</v>
      </c>
      <c r="Q14" s="80">
        <v>1137.847</v>
      </c>
      <c r="R14" s="81">
        <v>4776.1149999999998</v>
      </c>
      <c r="S14" s="85">
        <v>612.577</v>
      </c>
    </row>
    <row r="15" spans="1:19" ht="15.75">
      <c r="C15" s="170" t="s">
        <v>107</v>
      </c>
      <c r="D15" s="80">
        <v>10779.714</v>
      </c>
      <c r="E15" s="81">
        <v>47624.773999999998</v>
      </c>
      <c r="F15" s="82">
        <v>5806.11</v>
      </c>
      <c r="G15" s="153" t="s">
        <v>107</v>
      </c>
      <c r="H15" s="80">
        <v>12335.534</v>
      </c>
      <c r="I15" s="81">
        <v>51778.499000000003</v>
      </c>
      <c r="J15" s="82">
        <v>6095.8429999999998</v>
      </c>
      <c r="L15" s="151" t="s">
        <v>71</v>
      </c>
      <c r="M15" s="77">
        <v>513.41300000000001</v>
      </c>
      <c r="N15" s="78">
        <v>2268.2640000000001</v>
      </c>
      <c r="O15" s="152">
        <v>518.67499999999995</v>
      </c>
      <c r="P15" s="153" t="s">
        <v>71</v>
      </c>
      <c r="Q15" s="80">
        <v>429.536</v>
      </c>
      <c r="R15" s="81">
        <v>1802.9880000000001</v>
      </c>
      <c r="S15" s="85">
        <v>944.17899999999997</v>
      </c>
    </row>
    <row r="16" spans="1:19" ht="15.75">
      <c r="C16" s="170" t="s">
        <v>61</v>
      </c>
      <c r="D16" s="80">
        <v>9567.8410000000003</v>
      </c>
      <c r="E16" s="81">
        <v>42270.713000000003</v>
      </c>
      <c r="F16" s="82">
        <v>6227.2849999999999</v>
      </c>
      <c r="G16" s="153" t="s">
        <v>61</v>
      </c>
      <c r="H16" s="80">
        <v>11471.133</v>
      </c>
      <c r="I16" s="81">
        <v>48150.197</v>
      </c>
      <c r="J16" s="82">
        <v>6102.9679999999998</v>
      </c>
      <c r="L16" s="151" t="s">
        <v>61</v>
      </c>
      <c r="M16" s="77">
        <v>473.16500000000002</v>
      </c>
      <c r="N16" s="78">
        <v>2090.4389999999999</v>
      </c>
      <c r="O16" s="152">
        <v>170.75299999999999</v>
      </c>
      <c r="P16" s="153" t="s">
        <v>62</v>
      </c>
      <c r="Q16" s="80">
        <v>234.166</v>
      </c>
      <c r="R16" s="81">
        <v>982.92600000000004</v>
      </c>
      <c r="S16" s="85">
        <v>141.73500000000001</v>
      </c>
    </row>
    <row r="17" spans="3:19" ht="15.75">
      <c r="C17" s="170" t="s">
        <v>64</v>
      </c>
      <c r="D17" s="80">
        <v>6034.0529999999999</v>
      </c>
      <c r="E17" s="81">
        <v>26658.474999999999</v>
      </c>
      <c r="F17" s="82">
        <v>3493.3760000000002</v>
      </c>
      <c r="G17" s="153" t="s">
        <v>65</v>
      </c>
      <c r="H17" s="80">
        <v>5782.3249999999998</v>
      </c>
      <c r="I17" s="81">
        <v>24271.35</v>
      </c>
      <c r="J17" s="82">
        <v>2926.37</v>
      </c>
      <c r="L17" s="151" t="s">
        <v>72</v>
      </c>
      <c r="M17" s="77">
        <v>343.14699999999999</v>
      </c>
      <c r="N17" s="78">
        <v>1516.028</v>
      </c>
      <c r="O17" s="152">
        <v>337.50599999999997</v>
      </c>
      <c r="P17" s="153" t="s">
        <v>72</v>
      </c>
      <c r="Q17" s="80">
        <v>144.983</v>
      </c>
      <c r="R17" s="81">
        <v>608.56700000000001</v>
      </c>
      <c r="S17" s="85">
        <v>129.94800000000001</v>
      </c>
    </row>
    <row r="18" spans="3:19" ht="15.75">
      <c r="C18" s="170" t="s">
        <v>68</v>
      </c>
      <c r="D18" s="80">
        <v>5507.527</v>
      </c>
      <c r="E18" s="81">
        <v>24332.232</v>
      </c>
      <c r="F18" s="82">
        <v>3936.7559999999999</v>
      </c>
      <c r="G18" s="153" t="s">
        <v>64</v>
      </c>
      <c r="H18" s="80">
        <v>4890.5479999999998</v>
      </c>
      <c r="I18" s="81">
        <v>20528.112000000001</v>
      </c>
      <c r="J18" s="82">
        <v>3184.5940000000001</v>
      </c>
      <c r="L18" s="151" t="s">
        <v>70</v>
      </c>
      <c r="M18" s="77">
        <v>111.91</v>
      </c>
      <c r="N18" s="78">
        <v>494.42200000000003</v>
      </c>
      <c r="O18" s="152">
        <v>39.901000000000003</v>
      </c>
      <c r="P18" s="153" t="s">
        <v>160</v>
      </c>
      <c r="Q18" s="80">
        <v>94.47</v>
      </c>
      <c r="R18" s="81">
        <v>396.541</v>
      </c>
      <c r="S18" s="85">
        <v>43.862000000000002</v>
      </c>
    </row>
    <row r="19" spans="3:19" ht="15.75">
      <c r="C19" s="170" t="s">
        <v>71</v>
      </c>
      <c r="D19" s="80">
        <v>4189.9470000000001</v>
      </c>
      <c r="E19" s="81">
        <v>18511.18</v>
      </c>
      <c r="F19" s="82">
        <v>2545.41</v>
      </c>
      <c r="G19" s="153" t="s">
        <v>70</v>
      </c>
      <c r="H19" s="80">
        <v>4802.0590000000002</v>
      </c>
      <c r="I19" s="81">
        <v>20156.647000000001</v>
      </c>
      <c r="J19" s="82">
        <v>2467.33</v>
      </c>
      <c r="L19" s="151" t="s">
        <v>90</v>
      </c>
      <c r="M19" s="77">
        <v>108.551</v>
      </c>
      <c r="N19" s="78">
        <v>479.58100000000002</v>
      </c>
      <c r="O19" s="152">
        <v>43.667999999999999</v>
      </c>
      <c r="P19" s="153" t="s">
        <v>70</v>
      </c>
      <c r="Q19" s="80">
        <v>55.145000000000003</v>
      </c>
      <c r="R19" s="81">
        <v>231.47200000000001</v>
      </c>
      <c r="S19" s="85">
        <v>44.927999999999997</v>
      </c>
    </row>
    <row r="20" spans="3:19" ht="15.75">
      <c r="C20" s="170" t="s">
        <v>70</v>
      </c>
      <c r="D20" s="80">
        <v>4111.1000000000004</v>
      </c>
      <c r="E20" s="81">
        <v>18162.857</v>
      </c>
      <c r="F20" s="82">
        <v>1882.386</v>
      </c>
      <c r="G20" s="153" t="s">
        <v>71</v>
      </c>
      <c r="H20" s="80">
        <v>4382.5550000000003</v>
      </c>
      <c r="I20" s="81">
        <v>18395.822</v>
      </c>
      <c r="J20" s="82">
        <v>2626.5430000000001</v>
      </c>
      <c r="L20" s="151" t="s">
        <v>62</v>
      </c>
      <c r="M20" s="77">
        <v>104.843</v>
      </c>
      <c r="N20" s="78">
        <v>463.19499999999999</v>
      </c>
      <c r="O20" s="152">
        <v>26.06</v>
      </c>
      <c r="P20" s="153" t="s">
        <v>107</v>
      </c>
      <c r="Q20" s="80">
        <v>43.304000000000002</v>
      </c>
      <c r="R20" s="81">
        <v>181.767</v>
      </c>
      <c r="S20" s="85">
        <v>62.002000000000002</v>
      </c>
    </row>
    <row r="21" spans="3:19" ht="15.75">
      <c r="C21" s="170" t="s">
        <v>85</v>
      </c>
      <c r="D21" s="80">
        <v>3968.107</v>
      </c>
      <c r="E21" s="81">
        <v>17531.103999999999</v>
      </c>
      <c r="F21" s="82">
        <v>4352.2969999999996</v>
      </c>
      <c r="G21" s="153" t="s">
        <v>68</v>
      </c>
      <c r="H21" s="80">
        <v>4088.893</v>
      </c>
      <c r="I21" s="81">
        <v>17163.137999999999</v>
      </c>
      <c r="J21" s="82">
        <v>3188.0189999999998</v>
      </c>
      <c r="L21" s="151" t="s">
        <v>69</v>
      </c>
      <c r="M21" s="77">
        <v>70.453000000000003</v>
      </c>
      <c r="N21" s="78">
        <v>311.25900000000001</v>
      </c>
      <c r="O21" s="152">
        <v>42.448</v>
      </c>
      <c r="P21" s="153" t="s">
        <v>67</v>
      </c>
      <c r="Q21" s="80">
        <v>37.098999999999997</v>
      </c>
      <c r="R21" s="81">
        <v>155.72200000000001</v>
      </c>
      <c r="S21" s="85">
        <v>42.207999999999998</v>
      </c>
    </row>
    <row r="22" spans="3:19" ht="15.75">
      <c r="C22" s="170" t="s">
        <v>65</v>
      </c>
      <c r="D22" s="80">
        <v>3857.0239999999999</v>
      </c>
      <c r="E22" s="81">
        <v>17040.326000000001</v>
      </c>
      <c r="F22" s="82">
        <v>2482.4499999999998</v>
      </c>
      <c r="G22" s="153" t="s">
        <v>85</v>
      </c>
      <c r="H22" s="80">
        <v>4003.5929999999998</v>
      </c>
      <c r="I22" s="81">
        <v>16805.11</v>
      </c>
      <c r="J22" s="82">
        <v>4128.1989999999996</v>
      </c>
      <c r="L22" s="151" t="s">
        <v>67</v>
      </c>
      <c r="M22" s="77">
        <v>62.598999999999997</v>
      </c>
      <c r="N22" s="78">
        <v>276.56299999999999</v>
      </c>
      <c r="O22" s="152">
        <v>52.235999999999997</v>
      </c>
      <c r="P22" s="153" t="s">
        <v>73</v>
      </c>
      <c r="Q22" s="80">
        <v>31.687999999999999</v>
      </c>
      <c r="R22" s="81">
        <v>133.01300000000001</v>
      </c>
      <c r="S22" s="85">
        <v>38.145000000000003</v>
      </c>
    </row>
    <row r="23" spans="3:19" ht="15.75">
      <c r="C23" s="170" t="s">
        <v>69</v>
      </c>
      <c r="D23" s="80">
        <v>3526.1849999999999</v>
      </c>
      <c r="E23" s="81">
        <v>15578.7</v>
      </c>
      <c r="F23" s="82">
        <v>2523.348</v>
      </c>
      <c r="G23" s="153" t="s">
        <v>69</v>
      </c>
      <c r="H23" s="80">
        <v>3089.6880000000001</v>
      </c>
      <c r="I23" s="81">
        <v>12968.951999999999</v>
      </c>
      <c r="J23" s="82">
        <v>2332.8249999999998</v>
      </c>
      <c r="L23" s="129" t="s">
        <v>94</v>
      </c>
    </row>
    <row r="24" spans="3:19" ht="15.75">
      <c r="C24" s="170" t="s">
        <v>73</v>
      </c>
      <c r="D24" s="80">
        <v>2415.232</v>
      </c>
      <c r="E24" s="81">
        <v>10670.481</v>
      </c>
      <c r="F24" s="82">
        <v>808.45100000000002</v>
      </c>
      <c r="G24" s="153" t="s">
        <v>73</v>
      </c>
      <c r="H24" s="80">
        <v>2959.0920000000001</v>
      </c>
      <c r="I24" s="81">
        <v>12420.808999999999</v>
      </c>
      <c r="J24" s="82">
        <v>928.38699999999994</v>
      </c>
    </row>
    <row r="25" spans="3:19" ht="15.75">
      <c r="C25" s="170" t="s">
        <v>67</v>
      </c>
      <c r="D25" s="80">
        <v>2123.4160000000002</v>
      </c>
      <c r="E25" s="81">
        <v>9381.2430000000004</v>
      </c>
      <c r="F25" s="82">
        <v>1638.2550000000001</v>
      </c>
      <c r="G25" s="153" t="s">
        <v>74</v>
      </c>
      <c r="H25" s="80">
        <v>2856.92</v>
      </c>
      <c r="I25" s="81">
        <v>11991.891</v>
      </c>
      <c r="J25" s="82">
        <v>8666.4740000000002</v>
      </c>
    </row>
    <row r="26" spans="3:19" ht="15.75">
      <c r="C26" s="170" t="s">
        <v>90</v>
      </c>
      <c r="D26" s="80">
        <v>2058.8180000000002</v>
      </c>
      <c r="E26" s="81">
        <v>9095.8580000000002</v>
      </c>
      <c r="F26" s="82">
        <v>1807.6880000000001</v>
      </c>
      <c r="G26" s="153" t="s">
        <v>90</v>
      </c>
      <c r="H26" s="80">
        <v>2795.5120000000002</v>
      </c>
      <c r="I26" s="81">
        <v>11734.188</v>
      </c>
      <c r="J26" s="82">
        <v>1999.7090000000001</v>
      </c>
    </row>
    <row r="27" spans="3:19" ht="15.75">
      <c r="C27" s="170" t="s">
        <v>74</v>
      </c>
      <c r="D27" s="80">
        <v>2025.3879999999999</v>
      </c>
      <c r="E27" s="81">
        <v>8948.0959999999995</v>
      </c>
      <c r="F27" s="82">
        <v>6144.4759999999997</v>
      </c>
      <c r="G27" s="153" t="s">
        <v>63</v>
      </c>
      <c r="H27" s="80">
        <v>2777.1260000000002</v>
      </c>
      <c r="I27" s="81">
        <v>11657.028</v>
      </c>
      <c r="J27" s="82">
        <v>984.68200000000002</v>
      </c>
    </row>
    <row r="28" spans="3:19" ht="20.25">
      <c r="C28" s="129" t="s">
        <v>94</v>
      </c>
      <c r="P28" s="48"/>
      <c r="Q28" s="48"/>
      <c r="R28" s="48"/>
    </row>
    <row r="29" spans="3:19" ht="20.25">
      <c r="L29" s="48" t="s">
        <v>83</v>
      </c>
      <c r="M29" s="48"/>
      <c r="N29" s="48"/>
      <c r="O29" s="48"/>
      <c r="P29" s="48"/>
      <c r="Q29" s="48"/>
      <c r="R29" s="48"/>
    </row>
    <row r="30" spans="3:19" ht="16.5" thickBot="1">
      <c r="L30" s="50" t="s">
        <v>81</v>
      </c>
      <c r="M30" s="53"/>
      <c r="N30" s="53"/>
      <c r="O30" s="53"/>
      <c r="P30" s="53"/>
      <c r="Q30" s="53"/>
      <c r="R30" s="53"/>
    </row>
    <row r="31" spans="3:19" ht="21" thickBot="1">
      <c r="L31" s="54" t="s">
        <v>78</v>
      </c>
      <c r="M31" s="55"/>
      <c r="N31" s="55"/>
      <c r="O31" s="55"/>
      <c r="P31" s="55"/>
      <c r="Q31" s="55"/>
      <c r="R31" s="55"/>
      <c r="S31" s="56"/>
    </row>
    <row r="32" spans="3:19" ht="19.5" thickBot="1">
      <c r="L32" s="57" t="s">
        <v>158</v>
      </c>
      <c r="M32" s="58"/>
      <c r="N32" s="59"/>
      <c r="O32" s="60"/>
      <c r="P32" s="57" t="s">
        <v>159</v>
      </c>
      <c r="Q32" s="58"/>
      <c r="R32" s="59"/>
      <c r="S32" s="60"/>
    </row>
    <row r="33" spans="3:19" ht="43.5" thickBot="1">
      <c r="C33" s="48" t="s">
        <v>83</v>
      </c>
      <c r="D33" s="48"/>
      <c r="E33" s="48"/>
      <c r="F33" s="48"/>
      <c r="G33" s="48"/>
      <c r="H33" s="48"/>
      <c r="I33" s="48"/>
      <c r="J33" s="49"/>
      <c r="L33" s="61" t="s">
        <v>55</v>
      </c>
      <c r="M33" s="62" t="s">
        <v>56</v>
      </c>
      <c r="N33" s="63" t="s">
        <v>82</v>
      </c>
      <c r="O33" s="64" t="s">
        <v>57</v>
      </c>
      <c r="P33" s="61" t="s">
        <v>55</v>
      </c>
      <c r="Q33" s="62" t="s">
        <v>56</v>
      </c>
      <c r="R33" s="63" t="s">
        <v>82</v>
      </c>
      <c r="S33" s="64" t="s">
        <v>57</v>
      </c>
    </row>
    <row r="34" spans="3:19" ht="16.5" thickBot="1">
      <c r="C34" s="50" t="s">
        <v>81</v>
      </c>
      <c r="D34" s="53"/>
      <c r="E34" s="53"/>
      <c r="F34" s="53"/>
      <c r="G34" s="53"/>
      <c r="H34" s="53"/>
      <c r="I34" s="53"/>
      <c r="J34" s="53"/>
      <c r="L34" s="66" t="s">
        <v>58</v>
      </c>
      <c r="M34" s="67">
        <v>10755.668</v>
      </c>
      <c r="N34" s="68">
        <v>47518.571000000004</v>
      </c>
      <c r="O34" s="69">
        <v>10575.648999999999</v>
      </c>
      <c r="P34" s="66" t="s">
        <v>58</v>
      </c>
      <c r="Q34" s="83">
        <v>9546.5010000000002</v>
      </c>
      <c r="R34" s="71">
        <v>40071.489000000001</v>
      </c>
      <c r="S34" s="69">
        <v>5682.643</v>
      </c>
    </row>
    <row r="35" spans="3:19" ht="21" thickBot="1">
      <c r="C35" s="54" t="s">
        <v>77</v>
      </c>
      <c r="D35" s="54"/>
      <c r="E35" s="55"/>
      <c r="F35" s="55"/>
      <c r="G35" s="55"/>
      <c r="H35" s="55"/>
      <c r="I35" s="55"/>
      <c r="J35" s="56"/>
      <c r="L35" s="147" t="s">
        <v>107</v>
      </c>
      <c r="M35" s="72">
        <v>2045.53</v>
      </c>
      <c r="N35" s="73">
        <v>9037.1530000000002</v>
      </c>
      <c r="O35" s="195">
        <v>1768.6980000000001</v>
      </c>
      <c r="P35" s="147" t="s">
        <v>61</v>
      </c>
      <c r="Q35" s="74">
        <v>2579.7199999999998</v>
      </c>
      <c r="R35" s="75">
        <v>10828.385</v>
      </c>
      <c r="S35" s="76">
        <v>2276.2330000000002</v>
      </c>
    </row>
    <row r="36" spans="3:19" ht="19.5" thickBot="1">
      <c r="C36" s="57" t="s">
        <v>158</v>
      </c>
      <c r="D36" s="58"/>
      <c r="E36" s="59"/>
      <c r="F36" s="60"/>
      <c r="G36" s="57" t="s">
        <v>159</v>
      </c>
      <c r="H36" s="58"/>
      <c r="I36" s="59"/>
      <c r="J36" s="60"/>
      <c r="L36" s="151" t="s">
        <v>64</v>
      </c>
      <c r="M36" s="77">
        <v>1636.8620000000001</v>
      </c>
      <c r="N36" s="78">
        <v>7231.6580000000004</v>
      </c>
      <c r="O36" s="79">
        <v>2869.904</v>
      </c>
      <c r="P36" s="151" t="s">
        <v>59</v>
      </c>
      <c r="Q36" s="80">
        <v>2325.2890000000002</v>
      </c>
      <c r="R36" s="81">
        <v>9760.4230000000007</v>
      </c>
      <c r="S36" s="82">
        <v>841.68100000000004</v>
      </c>
    </row>
    <row r="37" spans="3:19" ht="29.25" thickBot="1">
      <c r="C37" s="262" t="s">
        <v>55</v>
      </c>
      <c r="D37" s="263" t="s">
        <v>56</v>
      </c>
      <c r="E37" s="171" t="s">
        <v>82</v>
      </c>
      <c r="F37" s="64" t="s">
        <v>57</v>
      </c>
      <c r="G37" s="65" t="s">
        <v>55</v>
      </c>
      <c r="H37" s="62" t="s">
        <v>56</v>
      </c>
      <c r="I37" s="171" t="s">
        <v>82</v>
      </c>
      <c r="J37" s="64" t="s">
        <v>57</v>
      </c>
      <c r="L37" s="151" t="s">
        <v>61</v>
      </c>
      <c r="M37" s="77">
        <v>1538.4829999999999</v>
      </c>
      <c r="N37" s="78">
        <v>6797.0290000000005</v>
      </c>
      <c r="O37" s="79">
        <v>2074.0039999999999</v>
      </c>
      <c r="P37" s="151" t="s">
        <v>107</v>
      </c>
      <c r="Q37" s="80">
        <v>2187.614</v>
      </c>
      <c r="R37" s="81">
        <v>9182.5139999999992</v>
      </c>
      <c r="S37" s="82">
        <v>473.68400000000003</v>
      </c>
    </row>
    <row r="38" spans="3:19" ht="16.5" thickBot="1">
      <c r="C38" s="88" t="s">
        <v>58</v>
      </c>
      <c r="D38" s="172">
        <v>4023.8110000000001</v>
      </c>
      <c r="E38" s="173">
        <v>17777.219000000001</v>
      </c>
      <c r="F38" s="89">
        <v>1526.232</v>
      </c>
      <c r="G38" s="66" t="s">
        <v>58</v>
      </c>
      <c r="H38" s="90">
        <v>4023.8110000000001</v>
      </c>
      <c r="I38" s="174">
        <v>17777.219000000001</v>
      </c>
      <c r="J38" s="84">
        <v>1526.232</v>
      </c>
      <c r="L38" s="151" t="s">
        <v>59</v>
      </c>
      <c r="M38" s="77">
        <v>1394.893</v>
      </c>
      <c r="N38" s="78">
        <v>6162.6440000000002</v>
      </c>
      <c r="O38" s="79">
        <v>1380.0060000000001</v>
      </c>
      <c r="P38" s="151" t="s">
        <v>64</v>
      </c>
      <c r="Q38" s="80">
        <v>822.40800000000002</v>
      </c>
      <c r="R38" s="81">
        <v>3452.0619999999999</v>
      </c>
      <c r="S38" s="82">
        <v>1442.3879999999999</v>
      </c>
    </row>
    <row r="39" spans="3:19" ht="15.75">
      <c r="C39" s="264" t="s">
        <v>59</v>
      </c>
      <c r="D39" s="265">
        <v>1586.33</v>
      </c>
      <c r="E39" s="137">
        <v>7008.41</v>
      </c>
      <c r="F39" s="91">
        <v>1354.2280000000001</v>
      </c>
      <c r="G39" s="157" t="s">
        <v>59</v>
      </c>
      <c r="H39" s="136">
        <v>2105.529</v>
      </c>
      <c r="I39" s="137">
        <v>8837.9639999999999</v>
      </c>
      <c r="J39" s="266">
        <v>1621.758</v>
      </c>
      <c r="L39" s="151" t="s">
        <v>62</v>
      </c>
      <c r="M39" s="77">
        <v>869.19799999999998</v>
      </c>
      <c r="N39" s="78">
        <v>3840.1190000000001</v>
      </c>
      <c r="O39" s="79">
        <v>26.175999999999998</v>
      </c>
      <c r="P39" s="151" t="s">
        <v>62</v>
      </c>
      <c r="Q39" s="80">
        <v>435.83300000000003</v>
      </c>
      <c r="R39" s="81">
        <v>1829.41</v>
      </c>
      <c r="S39" s="82">
        <v>20.227</v>
      </c>
    </row>
    <row r="40" spans="3:19" ht="15.75">
      <c r="C40" s="267" t="s">
        <v>74</v>
      </c>
      <c r="D40" s="268">
        <v>1049.971</v>
      </c>
      <c r="E40" s="175">
        <v>4638.7870000000003</v>
      </c>
      <c r="F40" s="86">
        <v>122.86199999999999</v>
      </c>
      <c r="G40" s="149" t="s">
        <v>113</v>
      </c>
      <c r="H40" s="74">
        <v>1928.73</v>
      </c>
      <c r="I40" s="176">
        <v>8095.8440000000001</v>
      </c>
      <c r="J40" s="269">
        <v>3.4039999999999999</v>
      </c>
      <c r="L40" s="151" t="s">
        <v>69</v>
      </c>
      <c r="M40" s="77">
        <v>665.86500000000001</v>
      </c>
      <c r="N40" s="78">
        <v>2941.7869999999998</v>
      </c>
      <c r="O40" s="79">
        <v>1062.028</v>
      </c>
      <c r="P40" s="151" t="s">
        <v>67</v>
      </c>
      <c r="Q40" s="80">
        <v>403.27300000000002</v>
      </c>
      <c r="R40" s="81">
        <v>1692.741</v>
      </c>
      <c r="S40" s="82">
        <v>31.992999999999999</v>
      </c>
    </row>
    <row r="41" spans="3:19" ht="15.75">
      <c r="C41" s="267" t="s">
        <v>113</v>
      </c>
      <c r="D41" s="268">
        <v>757.80799999999999</v>
      </c>
      <c r="E41" s="175">
        <v>3347.9929999999999</v>
      </c>
      <c r="F41" s="86">
        <v>2.399</v>
      </c>
      <c r="G41" s="153" t="s">
        <v>74</v>
      </c>
      <c r="H41" s="80">
        <v>1098.692</v>
      </c>
      <c r="I41" s="177">
        <v>4611.7659999999996</v>
      </c>
      <c r="J41" s="270">
        <v>123.91500000000001</v>
      </c>
      <c r="L41" s="151" t="s">
        <v>67</v>
      </c>
      <c r="M41" s="77">
        <v>549.38599999999997</v>
      </c>
      <c r="N41" s="78">
        <v>2427.1869999999999</v>
      </c>
      <c r="O41" s="79">
        <v>64.867000000000004</v>
      </c>
      <c r="P41" s="151" t="s">
        <v>69</v>
      </c>
      <c r="Q41" s="80">
        <v>304.18400000000003</v>
      </c>
      <c r="R41" s="81">
        <v>1276.8150000000001</v>
      </c>
      <c r="S41" s="82">
        <v>233.126</v>
      </c>
    </row>
    <row r="42" spans="3:19" ht="15.75">
      <c r="C42" s="267" t="s">
        <v>66</v>
      </c>
      <c r="D42" s="268">
        <v>309.976</v>
      </c>
      <c r="E42" s="175">
        <v>1369.4739999999999</v>
      </c>
      <c r="F42" s="86">
        <v>24.114999999999998</v>
      </c>
      <c r="G42" s="153" t="s">
        <v>66</v>
      </c>
      <c r="H42" s="80">
        <v>359.99900000000002</v>
      </c>
      <c r="I42" s="177">
        <v>1511.095</v>
      </c>
      <c r="J42" s="270">
        <v>37.238999999999997</v>
      </c>
      <c r="L42" s="151" t="s">
        <v>71</v>
      </c>
      <c r="M42" s="77">
        <v>505.08199999999999</v>
      </c>
      <c r="N42" s="78">
        <v>2231.4490000000001</v>
      </c>
      <c r="O42" s="79">
        <v>504.12900000000002</v>
      </c>
      <c r="P42" s="151" t="s">
        <v>63</v>
      </c>
      <c r="Q42" s="80">
        <v>261.18799999999999</v>
      </c>
      <c r="R42" s="81">
        <v>1096.3399999999999</v>
      </c>
      <c r="S42" s="82">
        <v>9.8079999999999998</v>
      </c>
    </row>
    <row r="43" spans="3:19" ht="15.75">
      <c r="C43" s="267" t="s">
        <v>69</v>
      </c>
      <c r="D43" s="268">
        <v>167.535</v>
      </c>
      <c r="E43" s="175">
        <v>740.17499999999995</v>
      </c>
      <c r="F43" s="86">
        <v>14.073</v>
      </c>
      <c r="G43" s="153" t="s">
        <v>135</v>
      </c>
      <c r="H43" s="80">
        <v>108.541</v>
      </c>
      <c r="I43" s="177">
        <v>455.601</v>
      </c>
      <c r="J43" s="270">
        <v>0.61699999999999999</v>
      </c>
      <c r="L43" s="151" t="s">
        <v>63</v>
      </c>
      <c r="M43" s="77">
        <v>484.61099999999999</v>
      </c>
      <c r="N43" s="78">
        <v>2141.0140000000001</v>
      </c>
      <c r="O43" s="79">
        <v>18.326000000000001</v>
      </c>
      <c r="P43" s="151" t="s">
        <v>72</v>
      </c>
      <c r="Q43" s="80">
        <v>129.53299999999999</v>
      </c>
      <c r="R43" s="81">
        <v>543.71699999999998</v>
      </c>
      <c r="S43" s="82">
        <v>8.0530000000000008</v>
      </c>
    </row>
    <row r="44" spans="3:19" ht="16.5" thickBot="1">
      <c r="C44" s="267" t="s">
        <v>75</v>
      </c>
      <c r="D44" s="268">
        <v>151.13999999999999</v>
      </c>
      <c r="E44" s="175">
        <v>667.73599999999999</v>
      </c>
      <c r="F44" s="86">
        <v>8.0470000000000006</v>
      </c>
      <c r="G44" s="153" t="s">
        <v>69</v>
      </c>
      <c r="H44" s="80">
        <v>71.272999999999996</v>
      </c>
      <c r="I44" s="177">
        <v>299.17099999999999</v>
      </c>
      <c r="J44" s="270">
        <v>3.17</v>
      </c>
      <c r="L44" s="214" t="s">
        <v>160</v>
      </c>
      <c r="M44" s="215">
        <v>407.28300000000002</v>
      </c>
      <c r="N44" s="216">
        <v>1799.3779999999999</v>
      </c>
      <c r="O44" s="217">
        <v>599.06200000000001</v>
      </c>
      <c r="P44" s="218" t="s">
        <v>71</v>
      </c>
      <c r="Q44" s="219">
        <v>57.872</v>
      </c>
      <c r="R44" s="220">
        <v>242.91499999999999</v>
      </c>
      <c r="S44" s="221">
        <v>113.14</v>
      </c>
    </row>
    <row r="45" spans="3:19" ht="15.75">
      <c r="C45" s="267" t="s">
        <v>73</v>
      </c>
      <c r="D45" s="285">
        <v>0.79800000000000004</v>
      </c>
      <c r="E45" s="286">
        <v>3.5249999999999999</v>
      </c>
      <c r="F45" s="287">
        <v>0.31900000000000001</v>
      </c>
      <c r="G45" s="288" t="s">
        <v>71</v>
      </c>
      <c r="H45" s="289">
        <v>66.873000000000005</v>
      </c>
      <c r="I45" s="290">
        <v>280.7</v>
      </c>
      <c r="J45" s="291">
        <v>3.5369999999999999</v>
      </c>
      <c r="L45" s="129" t="s">
        <v>94</v>
      </c>
    </row>
    <row r="46" spans="3:19" ht="16.5" thickBot="1">
      <c r="C46" s="267" t="s">
        <v>60</v>
      </c>
      <c r="D46" s="271">
        <v>0.253</v>
      </c>
      <c r="E46" s="272">
        <v>1.119</v>
      </c>
      <c r="F46" s="215">
        <v>0.189</v>
      </c>
      <c r="G46" s="273" t="s">
        <v>61</v>
      </c>
      <c r="H46" s="219">
        <v>22.097999999999999</v>
      </c>
      <c r="I46" s="274">
        <v>92.757999999999996</v>
      </c>
      <c r="J46" s="275">
        <v>0.61199999999999999</v>
      </c>
    </row>
    <row r="47" spans="3:19" ht="15.75">
      <c r="C47" s="129" t="s">
        <v>94</v>
      </c>
      <c r="E47" s="178"/>
    </row>
    <row r="48" spans="3:19" ht="15.75">
      <c r="E48" s="178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abSelected="1" workbookViewId="0">
      <selection activeCell="E20" sqref="E20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2"/>
      <c r="B1" s="183"/>
      <c r="C1" s="184"/>
      <c r="D1" s="184"/>
      <c r="E1" s="184"/>
      <c r="F1" s="184"/>
      <c r="G1" s="184"/>
      <c r="H1" s="185"/>
      <c r="I1" s="185"/>
      <c r="J1" s="185"/>
      <c r="K1" s="185"/>
      <c r="L1" s="185"/>
      <c r="M1" s="185"/>
      <c r="N1" s="183"/>
      <c r="O1" s="183"/>
      <c r="P1" s="183"/>
      <c r="Q1" s="183"/>
      <c r="R1" s="183"/>
      <c r="S1" s="183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85"/>
      <c r="M2" s="185"/>
      <c r="N2" s="183"/>
      <c r="O2" s="183"/>
      <c r="P2" s="183"/>
      <c r="Q2" s="183"/>
      <c r="R2" s="183"/>
      <c r="S2" s="183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91"/>
      <c r="B3" s="191"/>
      <c r="C3" s="190"/>
      <c r="D3" s="192"/>
      <c r="E3" s="192"/>
      <c r="F3" s="192"/>
      <c r="G3" s="192"/>
      <c r="H3" s="192"/>
      <c r="I3" s="193"/>
      <c r="J3" s="193"/>
      <c r="K3" s="193"/>
      <c r="L3" s="193"/>
      <c r="M3" s="193"/>
      <c r="N3" s="193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30"/>
      <c r="AU3" s="130"/>
    </row>
    <row r="4" spans="1:47" ht="19.5" customHeight="1">
      <c r="A4" s="191" t="s">
        <v>154</v>
      </c>
      <c r="B4" s="191"/>
      <c r="C4" s="190"/>
      <c r="D4" s="192"/>
      <c r="E4" s="192"/>
      <c r="F4" s="192"/>
      <c r="G4" s="192"/>
      <c r="H4" s="192"/>
      <c r="I4" s="193"/>
      <c r="J4" s="193"/>
      <c r="K4" s="193"/>
      <c r="L4" s="193"/>
      <c r="M4" s="193"/>
      <c r="N4" s="193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30"/>
      <c r="AU4" s="130"/>
    </row>
    <row r="5" spans="1:47" ht="19.5" customHeight="1">
      <c r="A5" s="194"/>
      <c r="B5" s="194"/>
      <c r="C5" s="193" t="s">
        <v>136</v>
      </c>
      <c r="D5" s="193" t="s">
        <v>137</v>
      </c>
      <c r="E5" s="193" t="s">
        <v>138</v>
      </c>
      <c r="F5" s="193" t="s">
        <v>139</v>
      </c>
      <c r="G5" s="193" t="s">
        <v>140</v>
      </c>
      <c r="H5" s="193" t="s">
        <v>141</v>
      </c>
      <c r="I5" s="193" t="s">
        <v>142</v>
      </c>
      <c r="J5" s="193" t="s">
        <v>143</v>
      </c>
      <c r="K5" s="193" t="s">
        <v>144</v>
      </c>
      <c r="L5" s="193" t="s">
        <v>145</v>
      </c>
      <c r="M5" s="193" t="s">
        <v>146</v>
      </c>
      <c r="N5" s="193" t="s">
        <v>147</v>
      </c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30"/>
      <c r="AG5" s="130"/>
    </row>
    <row r="6" spans="1:47" ht="18.75" customHeight="1">
      <c r="A6" s="254" t="s">
        <v>167</v>
      </c>
      <c r="B6" s="254"/>
      <c r="C6" s="255"/>
      <c r="D6" s="256"/>
      <c r="E6" s="255"/>
      <c r="F6" s="255"/>
      <c r="G6" s="257"/>
      <c r="H6" s="258"/>
      <c r="I6" s="259"/>
      <c r="J6" s="260"/>
      <c r="K6" s="255"/>
      <c r="L6" s="255"/>
      <c r="M6" s="257"/>
      <c r="N6" s="257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299" t="s">
        <v>148</v>
      </c>
      <c r="B7" s="299" t="s">
        <v>108</v>
      </c>
      <c r="C7" s="299">
        <v>130.4</v>
      </c>
      <c r="D7" s="299">
        <v>141</v>
      </c>
      <c r="E7" s="299">
        <v>137.19999999999999</v>
      </c>
      <c r="F7" s="299">
        <v>137.1</v>
      </c>
      <c r="G7" s="299">
        <v>137</v>
      </c>
      <c r="H7" s="299">
        <v>150.80000000000001</v>
      </c>
      <c r="I7" s="299">
        <v>146.1</v>
      </c>
      <c r="J7" s="299">
        <v>148.6</v>
      </c>
      <c r="K7" s="299">
        <v>133.19999999999999</v>
      </c>
      <c r="L7" s="299">
        <v>125.1</v>
      </c>
      <c r="M7" s="299">
        <v>122.1</v>
      </c>
      <c r="N7" s="299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33"/>
      <c r="B8" s="234" t="s">
        <v>124</v>
      </c>
      <c r="C8" s="223">
        <v>191.6</v>
      </c>
      <c r="D8" s="223">
        <v>193.1</v>
      </c>
      <c r="E8" s="223">
        <v>193.6</v>
      </c>
      <c r="F8" s="223">
        <v>194.8</v>
      </c>
      <c r="G8" s="223">
        <v>194.8</v>
      </c>
      <c r="H8" s="223">
        <v>195.9</v>
      </c>
      <c r="I8" s="223">
        <v>196.2</v>
      </c>
      <c r="J8" s="223">
        <v>192.8</v>
      </c>
      <c r="K8" s="223">
        <v>187.6</v>
      </c>
      <c r="L8" s="223">
        <v>184.7</v>
      </c>
      <c r="M8" s="223">
        <v>183.9</v>
      </c>
      <c r="N8" s="223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33" t="s">
        <v>149</v>
      </c>
      <c r="B9" s="233" t="s">
        <v>108</v>
      </c>
      <c r="C9" s="226">
        <v>121.1</v>
      </c>
      <c r="D9" s="226">
        <v>127.6</v>
      </c>
      <c r="E9" s="226">
        <v>132.30000000000001</v>
      </c>
      <c r="F9" s="226">
        <v>125</v>
      </c>
      <c r="G9" s="226">
        <v>132</v>
      </c>
      <c r="H9" s="226">
        <v>139</v>
      </c>
      <c r="I9" s="226">
        <v>139</v>
      </c>
      <c r="J9" s="226">
        <v>143</v>
      </c>
      <c r="K9" s="226">
        <v>133</v>
      </c>
      <c r="L9" s="226">
        <v>125.02</v>
      </c>
      <c r="M9" s="226">
        <v>118.85</v>
      </c>
      <c r="N9" s="226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33"/>
      <c r="B10" s="234" t="s">
        <v>124</v>
      </c>
      <c r="C10" s="223">
        <v>186.1</v>
      </c>
      <c r="D10" s="223">
        <v>186.1</v>
      </c>
      <c r="E10" s="223">
        <v>188</v>
      </c>
      <c r="F10" s="223">
        <v>188</v>
      </c>
      <c r="G10" s="223">
        <v>188</v>
      </c>
      <c r="H10" s="223">
        <v>192</v>
      </c>
      <c r="I10" s="223">
        <v>193</v>
      </c>
      <c r="J10" s="223">
        <v>194</v>
      </c>
      <c r="K10" s="223">
        <v>190</v>
      </c>
      <c r="L10" s="223">
        <v>186.8</v>
      </c>
      <c r="M10" s="223">
        <v>182</v>
      </c>
      <c r="N10" s="223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33" t="s">
        <v>150</v>
      </c>
      <c r="B11" s="233" t="s">
        <v>108</v>
      </c>
      <c r="C11" s="226">
        <v>115</v>
      </c>
      <c r="D11" s="226">
        <v>116.51</v>
      </c>
      <c r="E11" s="226">
        <v>126.21</v>
      </c>
      <c r="F11" s="226">
        <v>117.85</v>
      </c>
      <c r="G11" s="226">
        <v>129.49</v>
      </c>
      <c r="H11" s="226">
        <v>121.68</v>
      </c>
      <c r="I11" s="226">
        <v>129.36000000000001</v>
      </c>
      <c r="J11" s="226">
        <v>132.09</v>
      </c>
      <c r="K11" s="226">
        <v>119</v>
      </c>
      <c r="L11" s="226">
        <v>110</v>
      </c>
      <c r="M11" s="226">
        <v>108</v>
      </c>
      <c r="N11" s="226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33"/>
      <c r="B12" s="234" t="s">
        <v>124</v>
      </c>
      <c r="C12" s="223">
        <v>179.56</v>
      </c>
      <c r="D12" s="223">
        <v>177.61</v>
      </c>
      <c r="E12" s="223">
        <v>179.02</v>
      </c>
      <c r="F12" s="223">
        <v>177.68</v>
      </c>
      <c r="G12" s="223">
        <v>183</v>
      </c>
      <c r="H12" s="223">
        <v>182</v>
      </c>
      <c r="I12" s="223">
        <v>179</v>
      </c>
      <c r="J12" s="223">
        <v>177</v>
      </c>
      <c r="K12" s="223">
        <v>176</v>
      </c>
      <c r="L12" s="223">
        <v>175</v>
      </c>
      <c r="M12" s="223">
        <v>174</v>
      </c>
      <c r="N12" s="223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33" t="s">
        <v>151</v>
      </c>
      <c r="B13" s="233" t="s">
        <v>108</v>
      </c>
      <c r="C13" s="226">
        <v>110</v>
      </c>
      <c r="D13" s="226">
        <v>119.81</v>
      </c>
      <c r="E13" s="226">
        <v>125.04</v>
      </c>
      <c r="F13" s="226">
        <v>118.21</v>
      </c>
      <c r="G13" s="226">
        <v>117</v>
      </c>
      <c r="H13" s="226">
        <v>129.28</v>
      </c>
      <c r="I13" s="226">
        <v>132</v>
      </c>
      <c r="J13" s="226">
        <v>130.9</v>
      </c>
      <c r="K13" s="226">
        <v>127.09</v>
      </c>
      <c r="L13" s="226">
        <v>122.37</v>
      </c>
      <c r="M13" s="226">
        <v>127</v>
      </c>
      <c r="N13" s="226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35"/>
      <c r="B14" s="236" t="s">
        <v>124</v>
      </c>
      <c r="C14" s="237">
        <v>176</v>
      </c>
      <c r="D14" s="237">
        <v>178.47</v>
      </c>
      <c r="E14" s="237">
        <v>177.62</v>
      </c>
      <c r="F14" s="237">
        <v>180.74</v>
      </c>
      <c r="G14" s="237">
        <v>182</v>
      </c>
      <c r="H14" s="237">
        <v>185</v>
      </c>
      <c r="I14" s="237">
        <v>178.24</v>
      </c>
      <c r="J14" s="237">
        <v>183.65</v>
      </c>
      <c r="K14" s="237">
        <v>183.79</v>
      </c>
      <c r="L14" s="237">
        <v>181.64</v>
      </c>
      <c r="M14" s="237">
        <v>183</v>
      </c>
      <c r="N14" s="237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24" t="s">
        <v>155</v>
      </c>
      <c r="B15" s="225" t="s">
        <v>108</v>
      </c>
      <c r="C15" s="238">
        <v>124</v>
      </c>
      <c r="D15" s="238">
        <v>131.80000000000001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8.75">
      <c r="A16" s="235"/>
      <c r="B16" s="236" t="s">
        <v>124</v>
      </c>
      <c r="C16" s="237">
        <v>183</v>
      </c>
      <c r="D16" s="237">
        <v>183.32</v>
      </c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24"/>
      <c r="B17" s="225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2018-03-29T08:10:24Z</dcterms:modified>
</cp:coreProperties>
</file>