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<sst xmlns="http://schemas.openxmlformats.org/spreadsheetml/2006/main" count="550" uniqueCount="169">
  <si>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</si>
  <si>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</si>
  <si>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</si>
  <si>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</si>
  <si>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</si>
  <si>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</si>
  <si>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</si>
  <si>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</si>
  <si>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</si>
  <si>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</si>
  <si>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</si>
  <si>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</si>
  <si>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</si>
  <si>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</si>
  <si>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</si>
  <si>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</si>
  <si>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</si>
  <si>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</si>
  <si>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</si>
  <si>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</si>
  <si>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</si>
  <si>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</si>
  <si>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</si>
  <si>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</si>
  <si>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</si>
  <si>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</si>
  <si>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</si>
  <si>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</si>
  <si>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</si>
  <si>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</si>
  <si>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</si>
  <si>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</si>
  <si>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</si>
  <si>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</si>
  <si>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</si>
  <si>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</si>
  <si>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</si>
  <si>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</si>
  <si>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</si>
  <si>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</si>
  <si>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</si>
  <si>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</si>
  <si>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</si>
  <si>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</si>
  <si>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</si>
  <si>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</si>
  <si>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</si>
  <si>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</si>
  <si>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</si>
  <si>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</si>
  <si>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</si>
  <si>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</si>
  <si>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</si>
  <si>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</si>
  <si>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</si>
  <si>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</si>
  <si>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</si>
  <si>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</si>
  <si>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</si>
  <si>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</si>
  <si>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</si>
  <si>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</si>
  <si>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</si>
  <si>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</si>
  <si>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</si>
  <si>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</si>
  <si>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</si>
  <si>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</si>
  <si>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</si>
  <si>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</si>
  <si>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</si>
  <si>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</si>
  <si>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</si>
  <si>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</si>
  <si>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</si>
  <si>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</si>
  <si>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</si>
  <si>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</si>
  <si>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</si>
  <si>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</si>
  <si>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</si>
  <si>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</si>
  <si>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</si>
  <si>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</si>
  <si>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</si>
  <si>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</si>
  <si>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</si>
  <si>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</si>
  <si>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</si>
  <si>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</si>
  <si>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</si>
  <si>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</si>
  <si>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</si>
  <si>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</si>
  <si>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</si>
  <si>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</si>
  <si>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</si>
  <si>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</si>
  <si>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</si>
  <si>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</si>
  <si>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</si>
  <si>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</si>
  <si>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</si>
  <si>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</si>
  <si>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</si>
  <si>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</si>
  <si>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</si>
  <si>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</si>
  <si>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</si>
  <si>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</si>
  <si>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</si>
  <si>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</si>
  <si>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</si>
  <si>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</si>
  <si>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</si>
  <si>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</si>
  <si>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</si>
  <si>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</si>
  <si>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</si>
  <si>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</si>
  <si>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</si>
  <si>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</si>
  <si>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</si>
  <si>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</si>
  <si>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</si>
  <si>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</si>
  <si>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</si>
  <si>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</si>
  <si>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</si>
  <si>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</si>
  <si>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</si>
  <si>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</si>
  <si>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</si>
  <si>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</si>
  <si>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</si>
  <si>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</si>
  <si>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</si>
  <si>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</si>
  <si>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</si>
  <si>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</si>
  <si>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</si>
  <si>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</si>
  <si>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</si>
  <si>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</si>
  <si>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</si>
  <si>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</si>
  <si>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</si>
  <si>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</si>
  <si>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</si>
  <si>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</si>
  <si>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</si>
  <si>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</si>
  <si>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</si>
  <si>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</si>
  <si>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</si>
  <si>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</si>
  <si>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</si>
  <si>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Słowenia</t>
  </si>
  <si>
    <t/>
  </si>
  <si>
    <t>TUSZEK Z KURCZAKÓW (65%) - [EUR/100kg]</t>
  </si>
  <si>
    <t>III 2018</t>
  </si>
  <si>
    <t>,</t>
  </si>
  <si>
    <t>2018-04-09 - 2018-04-15</t>
  </si>
  <si>
    <t>Polski eksport, import mięsa drobiowgo i podrobów (0207) i drobiu żywego (0105) za I- II 2018r</t>
  </si>
  <si>
    <t>II 2017r</t>
  </si>
  <si>
    <t>II 2018r</t>
  </si>
  <si>
    <t>NR 15/2018r</t>
  </si>
  <si>
    <t>19.04.2018 r</t>
  </si>
  <si>
    <t>Notowania z okresu:9-15.04.2018r.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</si>
</sst>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25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84128"/>
        <c:axId val="116386048"/>
      </c:lineChart>
      <c:catAx>
        <c:axId val="11638412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8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8604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8412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'[2]tuszka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'[2]tuszka indyk'!$C$17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'[2]tuszka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'[2]tuszka indyk'!$D$17:$O$17</c:f>
              <c:numCache>
                <c:formatCode>General</c:formatCode>
                <c:ptCount val="12"/>
                <c:pt idx="0">
                  <c:v>8.24</c:v>
                </c:pt>
                <c:pt idx="1">
                  <c:v>7.86</c:v>
                </c:pt>
                <c:pt idx="2">
                  <c:v>8.4700000000000006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68576"/>
        <c:axId val="117770496"/>
      </c:lineChart>
      <c:catAx>
        <c:axId val="1177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7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77049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7685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30561043505925395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13</xdr:col>
      <xdr:colOff>421295</xdr:colOff>
      <xdr:row>27</xdr:row>
      <xdr:rowOff>153117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13</xdr:col>
      <xdr:colOff>447675</xdr:colOff>
      <xdr:row>56</xdr:row>
      <xdr:rowOff>51437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77628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58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4876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385242</xdr:colOff>
      <xdr:row>25</xdr:row>
      <xdr:rowOff>102178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13</xdr:col>
      <xdr:colOff>416718</xdr:colOff>
      <xdr:row>53</xdr:row>
      <xdr:rowOff>154782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310562" cy="4655344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28</xdr:col>
      <xdr:colOff>23813</xdr:colOff>
      <xdr:row>25</xdr:row>
      <xdr:rowOff>119063</xdr:rowOff>
    </xdr:to>
    <xdr:graphicFrame macro="">
      <xdr:nvGraphicFramePr>
        <xdr:cNvPr id="7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59532</xdr:colOff>
      <xdr:row>54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4321969"/>
          <a:ext cx="8560594" cy="47267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(2018-04-09 - 2018-04-15)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  <row r="17">
          <cell r="C17">
            <v>2018</v>
          </cell>
          <cell r="D17">
            <v>8.24</v>
          </cell>
          <cell r="E17">
            <v>7.86</v>
          </cell>
          <cell r="F17">
            <v>8.4700000000000006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Q19" sqref="Q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166</v>
      </c>
      <c r="D6" s="18" t="s">
        <v>1</v>
      </c>
      <c r="G6" s="21" t="s">
        <v>167</v>
      </c>
    </row>
    <row r="7" spans="2:7" ht="18">
      <c r="B7" s="116" t="s">
        <v>168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10" sqref="N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">
        <v>162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3395.2440000000001</v>
      </c>
      <c r="C6" s="206">
        <v>-0.64013007452478365</v>
      </c>
      <c r="D6" s="205">
        <v>3409.8960000000002</v>
      </c>
      <c r="E6" s="206">
        <v>-0.37764160683786452</v>
      </c>
      <c r="F6" s="205">
        <v>3381.8919999999998</v>
      </c>
      <c r="G6" s="206">
        <v>-0.87242090058318089</v>
      </c>
      <c r="H6" s="205">
        <v>3422.1990000000001</v>
      </c>
      <c r="I6" s="206">
        <v>-2.2234165014532699</v>
      </c>
      <c r="J6" s="205">
        <v>3412.26</v>
      </c>
      <c r="K6" s="207">
        <v>0.18317561753142544</v>
      </c>
    </row>
    <row r="7" spans="1:11" ht="24" customHeight="1">
      <c r="A7" s="15" t="s">
        <v>19</v>
      </c>
      <c r="B7" s="44">
        <v>4729.1099999999997</v>
      </c>
      <c r="C7" s="45">
        <v>0.32549338989389692</v>
      </c>
      <c r="D7" s="44">
        <v>4728.6419999999998</v>
      </c>
      <c r="E7" s="45">
        <v>0.48127993390554197</v>
      </c>
      <c r="F7" s="44"/>
      <c r="G7" s="45"/>
      <c r="H7" s="44"/>
      <c r="I7" s="45"/>
      <c r="J7" s="44">
        <v>4730.41</v>
      </c>
      <c r="K7" s="46">
        <v>-0.15397750598654988</v>
      </c>
    </row>
    <row r="8" spans="1:11" ht="23.25" customHeight="1">
      <c r="A8" s="15" t="s">
        <v>20</v>
      </c>
      <c r="B8" s="44">
        <v>4363.5349999999999</v>
      </c>
      <c r="C8" s="45">
        <v>0.86523578721176331</v>
      </c>
      <c r="D8" s="44">
        <v>4255.424</v>
      </c>
      <c r="E8" s="45">
        <v>5.9041884938639051E-2</v>
      </c>
      <c r="F8" s="44">
        <v>4390</v>
      </c>
      <c r="G8" s="45">
        <v>0.91954022988505746</v>
      </c>
      <c r="H8" s="44"/>
      <c r="I8" s="45"/>
      <c r="J8" s="44">
        <v>4509.88</v>
      </c>
      <c r="K8" s="46">
        <v>0.98122326221468958</v>
      </c>
    </row>
    <row r="9" spans="1:11" ht="21.75" customHeight="1">
      <c r="A9" s="15" t="s">
        <v>21</v>
      </c>
      <c r="B9" s="44">
        <v>4603.4459999999999</v>
      </c>
      <c r="C9" s="45">
        <v>-0.20868952214717623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2600.1190000000001</v>
      </c>
      <c r="C11" s="208">
        <v>-0.92274804855324855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2" sqref="A2:F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160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 thickBot="1">
      <c r="A9" s="124"/>
      <c r="B9" s="29"/>
      <c r="C9" s="29"/>
      <c r="D9" s="30" t="s">
        <v>49</v>
      </c>
      <c r="E9" s="29"/>
      <c r="F9" s="31"/>
    </row>
    <row r="10" spans="1:6" ht="18.75" customHeight="1" thickBot="1">
      <c r="A10" s="123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9.5" customHeight="1">
      <c r="A11" s="27" t="s">
        <v>153</v>
      </c>
      <c r="B11" s="43">
        <v>4.84</v>
      </c>
      <c r="C11" s="43">
        <v>4.93</v>
      </c>
      <c r="D11" s="43">
        <v>4.66</v>
      </c>
      <c r="E11" s="43">
        <v>4.82</v>
      </c>
      <c r="F11" s="43">
        <v>4.8099999999999996</v>
      </c>
    </row>
    <row r="12" spans="1:6" ht="17.25" customHeight="1">
      <c r="A12" s="27" t="s">
        <v>156</v>
      </c>
      <c r="B12" s="43">
        <v>4.6557000000000004</v>
      </c>
      <c r="C12" s="43">
        <v>4.75</v>
      </c>
      <c r="D12" s="43">
        <v>4.4400000000000004</v>
      </c>
      <c r="E12" s="43">
        <v>4.43</v>
      </c>
      <c r="F12" s="43">
        <v>4.7</v>
      </c>
    </row>
    <row r="13" spans="1:6" ht="18" customHeight="1">
      <c r="A13" s="27" t="s">
        <v>160</v>
      </c>
      <c r="B13" s="43">
        <v>4.55</v>
      </c>
      <c r="C13" s="43">
        <v>4.5999999999999996</v>
      </c>
      <c r="D13" s="43">
        <v>4.3600000000000003</v>
      </c>
      <c r="E13" s="43">
        <v>4.54</v>
      </c>
      <c r="F13" s="43">
        <v>4.62</v>
      </c>
    </row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2" sqref="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tr">
        <f>MID([1]NoweDane!$A1,30,23)</f>
        <v>2018-04-09 - 2018-04-15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5517.8280000000004</v>
      </c>
      <c r="C6" s="206">
        <v>-10.303532359602688</v>
      </c>
      <c r="D6" s="209">
        <v>5987.4070000000002</v>
      </c>
      <c r="E6" s="206">
        <v>-1.2344279945320522</v>
      </c>
      <c r="F6" s="209"/>
      <c r="G6" s="206"/>
      <c r="H6" s="209"/>
      <c r="I6" s="206"/>
      <c r="J6" s="209">
        <v>6817.8109999999997</v>
      </c>
      <c r="K6" s="207">
        <v>1.3549049745408899</v>
      </c>
    </row>
    <row r="7" spans="1:11" ht="21.75" customHeight="1">
      <c r="A7" s="15" t="s">
        <v>23</v>
      </c>
      <c r="B7" s="210">
        <v>5247.2870000000003</v>
      </c>
      <c r="C7" s="45">
        <v>-6.3516086136102352</v>
      </c>
      <c r="D7" s="210">
        <v>5521.2669999999998</v>
      </c>
      <c r="E7" s="45">
        <v>-2.8649837547298498</v>
      </c>
      <c r="F7" s="210">
        <v>5190.72</v>
      </c>
      <c r="G7" s="45">
        <v>-7.2881582677042918</v>
      </c>
      <c r="H7" s="210">
        <v>5116.55</v>
      </c>
      <c r="I7" s="45">
        <v>-5.869914283864051</v>
      </c>
      <c r="J7" s="210">
        <v>5836.7640000000001</v>
      </c>
      <c r="K7" s="46">
        <v>1.5798860560697654</v>
      </c>
    </row>
    <row r="8" spans="1:11" ht="21.75" customHeight="1">
      <c r="A8" s="15" t="s">
        <v>24</v>
      </c>
      <c r="B8" s="210">
        <v>7913.8720000000003</v>
      </c>
      <c r="C8" s="45">
        <v>0.15467655489677046</v>
      </c>
      <c r="D8" s="210">
        <v>9061.5</v>
      </c>
      <c r="E8" s="45">
        <v>-5.5798687089715537</v>
      </c>
      <c r="F8" s="210">
        <v>7430</v>
      </c>
      <c r="G8" s="211">
        <v>-0.53547523427041499</v>
      </c>
      <c r="H8" s="210"/>
      <c r="I8" s="45"/>
      <c r="J8" s="210">
        <v>8762.1039999999994</v>
      </c>
      <c r="K8" s="46">
        <v>-0.14901118837449409</v>
      </c>
    </row>
    <row r="9" spans="1:11" ht="21.75" customHeight="1">
      <c r="A9" s="15" t="s">
        <v>25</v>
      </c>
      <c r="B9" s="210">
        <v>3342.7469999999998</v>
      </c>
      <c r="C9" s="45">
        <v>-4.199217658483767</v>
      </c>
      <c r="D9" s="210">
        <v>3417.7429999999999</v>
      </c>
      <c r="E9" s="45">
        <v>-8.8844598465635389</v>
      </c>
      <c r="F9" s="210">
        <v>3212.8049999999998</v>
      </c>
      <c r="G9" s="45">
        <v>-7.878883629603048</v>
      </c>
      <c r="H9" s="210">
        <v>3047.1260000000002</v>
      </c>
      <c r="I9" s="45">
        <v>-7.6508151062108078</v>
      </c>
      <c r="J9" s="210">
        <v>3573.3009999999999</v>
      </c>
      <c r="K9" s="46">
        <v>2.950034976438443</v>
      </c>
    </row>
    <row r="10" spans="1:11" ht="21.75" customHeight="1">
      <c r="A10" s="15" t="s">
        <v>26</v>
      </c>
      <c r="B10" s="210">
        <v>5135.9970000000003</v>
      </c>
      <c r="C10" s="45">
        <v>-2.8363626044637389</v>
      </c>
      <c r="D10" s="210">
        <v>5809.7079999999996</v>
      </c>
      <c r="E10" s="45">
        <v>2.60616872445644</v>
      </c>
      <c r="F10" s="210">
        <v>4879.4679999999998</v>
      </c>
      <c r="G10" s="45">
        <v>-1.9192751848209195</v>
      </c>
      <c r="H10" s="210">
        <v>4523.1279999999997</v>
      </c>
      <c r="I10" s="45">
        <v>-10.776416524852591</v>
      </c>
      <c r="J10" s="210">
        <v>5391.93</v>
      </c>
      <c r="K10" s="46">
        <v>-4.0471043720173263</v>
      </c>
    </row>
    <row r="11" spans="1:11" ht="21.75" customHeight="1">
      <c r="A11" s="15" t="s">
        <v>27</v>
      </c>
      <c r="B11" s="210">
        <v>14372.433999999999</v>
      </c>
      <c r="C11" s="45">
        <v>-1.8090380097268524</v>
      </c>
      <c r="D11" s="210">
        <v>14309.062</v>
      </c>
      <c r="E11" s="45">
        <v>0.37139851916177807</v>
      </c>
      <c r="F11" s="210">
        <v>14141.209000000001</v>
      </c>
      <c r="G11" s="45">
        <v>-4.1980237755569156</v>
      </c>
      <c r="H11" s="210">
        <v>13910.356</v>
      </c>
      <c r="I11" s="45">
        <v>0.29385130068638893</v>
      </c>
      <c r="J11" s="210">
        <v>14814.536</v>
      </c>
      <c r="K11" s="46">
        <v>-9.3590588986796633E-2</v>
      </c>
    </row>
    <row r="12" spans="1:11" ht="21.75" customHeight="1">
      <c r="A12" s="15" t="s">
        <v>28</v>
      </c>
      <c r="B12" s="210">
        <v>5169.1549999999997</v>
      </c>
      <c r="C12" s="45">
        <v>-3.7901702150073517</v>
      </c>
      <c r="D12" s="210">
        <v>4816.6840000000002</v>
      </c>
      <c r="E12" s="45">
        <v>0.67704897610764192</v>
      </c>
      <c r="F12" s="210">
        <v>5381.3040000000001</v>
      </c>
      <c r="G12" s="45">
        <v>-5.9691618640433823</v>
      </c>
      <c r="H12" s="210"/>
      <c r="I12" s="45"/>
      <c r="J12" s="210">
        <v>5153.1369999999997</v>
      </c>
      <c r="K12" s="46">
        <v>-4.4166034314510272</v>
      </c>
    </row>
    <row r="13" spans="1:11" ht="21.75" customHeight="1">
      <c r="A13" s="15" t="s">
        <v>29</v>
      </c>
      <c r="B13" s="210">
        <v>4863.3900000000003</v>
      </c>
      <c r="C13" s="45">
        <v>-3.9868992012382152</v>
      </c>
      <c r="D13" s="210">
        <v>4511.3100000000004</v>
      </c>
      <c r="E13" s="45">
        <v>2.4688270635397127</v>
      </c>
      <c r="F13" s="210">
        <v>4686.585</v>
      </c>
      <c r="G13" s="45">
        <v>-5.7785178917046585</v>
      </c>
      <c r="H13" s="210">
        <v>6800.3310000000001</v>
      </c>
      <c r="I13" s="45">
        <v>6.5866730824540989</v>
      </c>
      <c r="J13" s="210">
        <v>5308.8559999999998</v>
      </c>
      <c r="K13" s="46">
        <v>-2.799412569554133</v>
      </c>
    </row>
    <row r="14" spans="1:11" ht="21.75" customHeight="1">
      <c r="A14" s="15" t="s">
        <v>30</v>
      </c>
      <c r="B14" s="210">
        <v>5402.3509999999997</v>
      </c>
      <c r="C14" s="45">
        <v>1.1299536558386789</v>
      </c>
      <c r="D14" s="210">
        <v>4417.42</v>
      </c>
      <c r="E14" s="45">
        <v>-0.15550482562213477</v>
      </c>
      <c r="F14" s="210">
        <v>5722.3370000000004</v>
      </c>
      <c r="G14" s="45">
        <v>3.9420450964204745</v>
      </c>
      <c r="H14" s="210">
        <v>6238.991</v>
      </c>
      <c r="I14" s="45">
        <v>6.8287632964674518</v>
      </c>
      <c r="J14" s="210">
        <v>5429.6869999999999</v>
      </c>
      <c r="K14" s="46">
        <v>-2.4533060354522691</v>
      </c>
    </row>
    <row r="15" spans="1:11" ht="21.75" customHeight="1">
      <c r="A15" s="15" t="s">
        <v>31</v>
      </c>
      <c r="B15" s="210">
        <v>14595.575000000001</v>
      </c>
      <c r="C15" s="45">
        <v>-2.3366352666282135</v>
      </c>
      <c r="D15" s="210">
        <v>14996.248</v>
      </c>
      <c r="E15" s="45">
        <v>-2.885105252581655</v>
      </c>
      <c r="F15" s="210">
        <v>13777</v>
      </c>
      <c r="G15" s="45">
        <v>0.34231609613983977</v>
      </c>
      <c r="H15" s="210"/>
      <c r="I15" s="45"/>
      <c r="J15" s="210">
        <v>14728.616</v>
      </c>
      <c r="K15" s="46">
        <v>-2.0695649352428189</v>
      </c>
    </row>
    <row r="16" spans="1:11" ht="21.75" customHeight="1">
      <c r="A16" s="15" t="s">
        <v>32</v>
      </c>
      <c r="B16" s="210">
        <v>4575.7449999999999</v>
      </c>
      <c r="C16" s="45">
        <v>-5.1517925361743</v>
      </c>
      <c r="D16" s="210">
        <v>4759.7629999999999</v>
      </c>
      <c r="E16" s="45">
        <v>-3.1248079190864608</v>
      </c>
      <c r="F16" s="210">
        <v>4630</v>
      </c>
      <c r="G16" s="45">
        <v>2.6607538802660753</v>
      </c>
      <c r="H16" s="210"/>
      <c r="I16" s="45"/>
      <c r="J16" s="210">
        <v>4314.6890000000003</v>
      </c>
      <c r="K16" s="46">
        <v>-15.379206927363247</v>
      </c>
    </row>
    <row r="17" spans="1:11" ht="21.75" customHeight="1">
      <c r="A17" s="16" t="s">
        <v>33</v>
      </c>
      <c r="B17" s="210">
        <v>8728.884</v>
      </c>
      <c r="C17" s="45">
        <v>-1.475905803890091</v>
      </c>
      <c r="D17" s="210">
        <v>8813.6730000000007</v>
      </c>
      <c r="E17" s="45">
        <v>-2.303295784364924</v>
      </c>
      <c r="F17" s="210">
        <v>8213.9369999999999</v>
      </c>
      <c r="G17" s="45">
        <v>3.5613709845390544</v>
      </c>
      <c r="H17" s="210"/>
      <c r="I17" s="45"/>
      <c r="J17" s="210">
        <v>9369.4079999999994</v>
      </c>
      <c r="K17" s="46">
        <v>-2.2748147432710861</v>
      </c>
    </row>
    <row r="18" spans="1:11" ht="21.75" customHeight="1">
      <c r="A18" s="16" t="s">
        <v>34</v>
      </c>
      <c r="B18" s="210">
        <v>4481.3519999999999</v>
      </c>
      <c r="C18" s="45">
        <v>-0.93545747931601564</v>
      </c>
      <c r="D18" s="210">
        <v>4374.4650000000001</v>
      </c>
      <c r="E18" s="45">
        <v>-6.733234234603021</v>
      </c>
      <c r="F18" s="210">
        <v>3925.8359999999998</v>
      </c>
      <c r="G18" s="45">
        <v>-2.6900412010622818</v>
      </c>
      <c r="H18" s="210"/>
      <c r="I18" s="45"/>
      <c r="J18" s="210">
        <v>5197.0550000000003</v>
      </c>
      <c r="K18" s="46">
        <v>7.890518751306594</v>
      </c>
    </row>
    <row r="19" spans="1:11" ht="21.75" customHeight="1">
      <c r="A19" s="16" t="s">
        <v>35</v>
      </c>
      <c r="B19" s="210">
        <v>2668.4670000000001</v>
      </c>
      <c r="C19" s="45">
        <v>-0.37312471602161418</v>
      </c>
      <c r="D19" s="210">
        <v>2673.4870000000001</v>
      </c>
      <c r="E19" s="45">
        <v>8.977611753109456E-2</v>
      </c>
      <c r="F19" s="210">
        <v>2573.623</v>
      </c>
      <c r="G19" s="45">
        <v>-0.67423284305116793</v>
      </c>
      <c r="H19" s="210">
        <v>5340.0550000000003</v>
      </c>
      <c r="I19" s="45">
        <v>-5.1443389871935423</v>
      </c>
      <c r="J19" s="210">
        <v>2484.6669999999999</v>
      </c>
      <c r="K19" s="46">
        <v>2.7214284533081874</v>
      </c>
    </row>
    <row r="20" spans="1:11" ht="21.75" customHeight="1" thickBot="1">
      <c r="A20" s="17" t="s">
        <v>36</v>
      </c>
      <c r="B20" s="212">
        <v>4043.7359999999999</v>
      </c>
      <c r="C20" s="208">
        <v>5.1968394142411549</v>
      </c>
      <c r="D20" s="212">
        <v>3540.36</v>
      </c>
      <c r="E20" s="208">
        <v>1.5422236460907834</v>
      </c>
      <c r="F20" s="212">
        <v>4210</v>
      </c>
      <c r="G20" s="208">
        <v>4.9875311720698257</v>
      </c>
      <c r="H20" s="212"/>
      <c r="I20" s="208"/>
      <c r="J20" s="212">
        <v>4819.1459999999997</v>
      </c>
      <c r="K20" s="213">
        <v>10.64440896461185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160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6.5" thickBot="1">
      <c r="A8" s="125"/>
      <c r="B8" s="29"/>
      <c r="C8" s="29"/>
      <c r="D8" s="30" t="s">
        <v>49</v>
      </c>
      <c r="E8" s="29"/>
      <c r="F8" s="31"/>
    </row>
    <row r="9" spans="1:6" ht="15.75" thickBot="1">
      <c r="A9" s="128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5">
      <c r="A10" s="27" t="s">
        <v>153</v>
      </c>
      <c r="B10" s="43">
        <v>8.24</v>
      </c>
      <c r="C10" s="43" t="s">
        <v>52</v>
      </c>
      <c r="D10" s="43" t="s">
        <v>52</v>
      </c>
      <c r="E10" s="28" t="s">
        <v>52</v>
      </c>
      <c r="F10" s="43" t="s">
        <v>52</v>
      </c>
    </row>
    <row r="11" spans="1:6" ht="15">
      <c r="A11" s="27" t="s">
        <v>156</v>
      </c>
      <c r="B11" s="43">
        <v>7.86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160</v>
      </c>
      <c r="B12" s="43">
        <v>8.4700000000000006</v>
      </c>
      <c r="C12" s="43" t="s">
        <v>52</v>
      </c>
      <c r="D12" s="43" t="s">
        <v>52</v>
      </c>
      <c r="E12" s="28" t="s">
        <v>52</v>
      </c>
      <c r="F12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6" sqref="Q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162</v>
      </c>
      <c r="G2" s="33"/>
      <c r="H2" s="32"/>
      <c r="I2" s="32"/>
    </row>
    <row r="3" spans="2:12" ht="18.75">
      <c r="B3" s="1" t="s">
        <v>9</v>
      </c>
      <c r="C3" s="2" t="s">
        <v>161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5517.8280000000004</v>
      </c>
      <c r="D6" s="93">
        <v>-10.303532359602688</v>
      </c>
      <c r="E6" s="94">
        <v>5987.4070000000002</v>
      </c>
      <c r="F6" s="93">
        <v>-1.2344279945320522</v>
      </c>
      <c r="G6" s="94"/>
      <c r="H6" s="93"/>
      <c r="I6" s="94"/>
      <c r="J6" s="93"/>
      <c r="K6" s="94">
        <v>6817.8109999999997</v>
      </c>
      <c r="L6" s="95">
        <v>1.3549049745408899</v>
      </c>
    </row>
    <row r="7" spans="2:12" ht="15.75" customHeight="1">
      <c r="B7" s="15" t="s">
        <v>23</v>
      </c>
      <c r="C7" s="96">
        <v>5179.5590000000002</v>
      </c>
      <c r="D7" s="45">
        <v>-6.4030296196386702</v>
      </c>
      <c r="E7" s="44">
        <v>5521.2669999999998</v>
      </c>
      <c r="F7" s="45">
        <v>-2.8649837547298498</v>
      </c>
      <c r="G7" s="44">
        <v>5131.5590000000002</v>
      </c>
      <c r="H7" s="45">
        <v>-6.9803202602744596</v>
      </c>
      <c r="I7" s="44">
        <v>5087.1509999999998</v>
      </c>
      <c r="J7" s="45">
        <v>-6.5492912597799311</v>
      </c>
      <c r="K7" s="44">
        <v>5678.8609999999999</v>
      </c>
      <c r="L7" s="46">
        <v>-3.1968020713020712E-2</v>
      </c>
    </row>
    <row r="8" spans="2:12" ht="16.5" customHeight="1">
      <c r="B8" s="15" t="s">
        <v>24</v>
      </c>
      <c r="C8" s="96">
        <v>7913.8720000000003</v>
      </c>
      <c r="D8" s="45">
        <v>0.15467655489677046</v>
      </c>
      <c r="E8" s="44">
        <v>9061.5</v>
      </c>
      <c r="F8" s="45">
        <v>-5.5798687089715537</v>
      </c>
      <c r="G8" s="44">
        <v>7430</v>
      </c>
      <c r="H8" s="45">
        <v>-0.53547523427041499</v>
      </c>
      <c r="I8" s="44"/>
      <c r="J8" s="45"/>
      <c r="K8" s="44">
        <v>8762.1039999999994</v>
      </c>
      <c r="L8" s="46">
        <v>-0.14901118837449409</v>
      </c>
    </row>
    <row r="9" spans="2:12" ht="17.25" customHeight="1">
      <c r="B9" s="15" t="s">
        <v>25</v>
      </c>
      <c r="C9" s="96">
        <v>3218.2710000000002</v>
      </c>
      <c r="D9" s="45">
        <v>-4.1095918982109794</v>
      </c>
      <c r="E9" s="44">
        <v>3416.7249999999999</v>
      </c>
      <c r="F9" s="45">
        <v>-8.9115992832842625</v>
      </c>
      <c r="G9" s="44">
        <v>2977.2559999999999</v>
      </c>
      <c r="H9" s="45">
        <v>-7.5154549602959602</v>
      </c>
      <c r="I9" s="44">
        <v>3035.143</v>
      </c>
      <c r="J9" s="45">
        <v>-7.8307104535699708</v>
      </c>
      <c r="K9" s="44">
        <v>3529.3119999999999</v>
      </c>
      <c r="L9" s="46">
        <v>1.7415612273519641</v>
      </c>
    </row>
    <row r="10" spans="2:12" ht="15.75" customHeight="1">
      <c r="B10" s="15" t="s">
        <v>26</v>
      </c>
      <c r="C10" s="96">
        <v>5030.7629999999999</v>
      </c>
      <c r="D10" s="45">
        <v>-2.8837416713238819</v>
      </c>
      <c r="E10" s="44">
        <v>5809.1930000000002</v>
      </c>
      <c r="F10" s="45">
        <v>2.5970732282812388</v>
      </c>
      <c r="G10" s="44">
        <v>4598.9660000000003</v>
      </c>
      <c r="H10" s="45">
        <v>-1.5547781391339413</v>
      </c>
      <c r="I10" s="44">
        <v>4587.348</v>
      </c>
      <c r="J10" s="45">
        <v>-11.183195206928231</v>
      </c>
      <c r="K10" s="44">
        <v>5403.98</v>
      </c>
      <c r="L10" s="46">
        <v>-4.4417255936031736</v>
      </c>
    </row>
    <row r="11" spans="2:12" ht="16.5" customHeight="1">
      <c r="B11" s="15" t="s">
        <v>27</v>
      </c>
      <c r="C11" s="96">
        <v>14243.199000000001</v>
      </c>
      <c r="D11" s="45">
        <v>-0.78138012335315143</v>
      </c>
      <c r="E11" s="44">
        <v>13851.258</v>
      </c>
      <c r="F11" s="45">
        <v>0.64733245939175976</v>
      </c>
      <c r="G11" s="44">
        <v>13787.050999999999</v>
      </c>
      <c r="H11" s="45">
        <v>-1.8290755611412037</v>
      </c>
      <c r="I11" s="44">
        <v>13912.838</v>
      </c>
      <c r="J11" s="45">
        <v>0.31780051328297199</v>
      </c>
      <c r="K11" s="44">
        <v>14913.875</v>
      </c>
      <c r="L11" s="46">
        <v>-1.340272604522871</v>
      </c>
    </row>
    <row r="12" spans="2:12" ht="17.25" customHeight="1">
      <c r="B12" s="16" t="s">
        <v>28</v>
      </c>
      <c r="C12" s="96">
        <v>5086.7700000000004</v>
      </c>
      <c r="D12" s="45">
        <v>-2.9670681624694986</v>
      </c>
      <c r="E12" s="44">
        <v>4816.6840000000002</v>
      </c>
      <c r="F12" s="45">
        <v>0.67704897610764192</v>
      </c>
      <c r="G12" s="44">
        <v>5284.6549999999997</v>
      </c>
      <c r="H12" s="45">
        <v>-7.0830543591705641</v>
      </c>
      <c r="I12" s="44"/>
      <c r="J12" s="45"/>
      <c r="K12" s="44">
        <v>5041.1689999999999</v>
      </c>
      <c r="L12" s="46">
        <v>3.5699941015773633</v>
      </c>
    </row>
    <row r="13" spans="2:12" ht="15" customHeight="1">
      <c r="B13" s="16" t="s">
        <v>29</v>
      </c>
      <c r="C13" s="96">
        <v>4214.8609999999999</v>
      </c>
      <c r="D13" s="45">
        <v>-6.148092728297013</v>
      </c>
      <c r="E13" s="44">
        <v>4501.7749999999996</v>
      </c>
      <c r="F13" s="45">
        <v>2.3486808705483564</v>
      </c>
      <c r="G13" s="44">
        <v>3884.7620000000002</v>
      </c>
      <c r="H13" s="45">
        <v>-5.332460600294759</v>
      </c>
      <c r="I13" s="44">
        <v>6920.58</v>
      </c>
      <c r="J13" s="45">
        <v>5.876640185446055</v>
      </c>
      <c r="K13" s="44">
        <v>4737.7749999999996</v>
      </c>
      <c r="L13" s="46">
        <v>-6.4420233890251586</v>
      </c>
    </row>
    <row r="14" spans="2:12" ht="15" customHeight="1">
      <c r="B14" s="16" t="s">
        <v>30</v>
      </c>
      <c r="C14" s="96">
        <v>4701.3959999999997</v>
      </c>
      <c r="D14" s="45">
        <v>0.40899175310309704</v>
      </c>
      <c r="E14" s="44">
        <v>4417.42</v>
      </c>
      <c r="F14" s="45">
        <v>-0.15550482562213477</v>
      </c>
      <c r="G14" s="44">
        <v>4666.2030000000004</v>
      </c>
      <c r="H14" s="45">
        <v>7.1324221733803093</v>
      </c>
      <c r="I14" s="44">
        <v>6292.3370000000004</v>
      </c>
      <c r="J14" s="45">
        <v>8.3005741068779262</v>
      </c>
      <c r="K14" s="44">
        <v>4908.9210000000003</v>
      </c>
      <c r="L14" s="46">
        <v>-4.5845815221151831</v>
      </c>
    </row>
    <row r="15" spans="2:12" ht="16.5" customHeight="1">
      <c r="B15" s="97" t="s">
        <v>31</v>
      </c>
      <c r="C15" s="96">
        <v>14222.831</v>
      </c>
      <c r="D15" s="45">
        <v>-2.5846237217033705</v>
      </c>
      <c r="E15" s="44">
        <v>14407.985000000001</v>
      </c>
      <c r="F15" s="45">
        <v>-5.5129524708277149</v>
      </c>
      <c r="G15" s="44">
        <v>13777</v>
      </c>
      <c r="H15" s="45">
        <v>0.34231609613983977</v>
      </c>
      <c r="I15" s="44"/>
      <c r="J15" s="45"/>
      <c r="K15" s="44">
        <v>14648.883</v>
      </c>
      <c r="L15" s="46">
        <v>-0.56910709272579629</v>
      </c>
    </row>
    <row r="16" spans="2:12" ht="15" customHeight="1">
      <c r="B16" s="97" t="s">
        <v>32</v>
      </c>
      <c r="C16" s="96">
        <v>4503.5469999999996</v>
      </c>
      <c r="D16" s="45">
        <v>-5.760685488385171</v>
      </c>
      <c r="E16" s="44">
        <v>4719.674</v>
      </c>
      <c r="F16" s="45">
        <v>-3.1652977903543849</v>
      </c>
      <c r="G16" s="44">
        <v>4630</v>
      </c>
      <c r="H16" s="45">
        <v>2.6607538802660753</v>
      </c>
      <c r="I16" s="44"/>
      <c r="J16" s="45"/>
      <c r="K16" s="44"/>
      <c r="L16" s="46"/>
    </row>
    <row r="17" spans="2:12" ht="15.75" customHeight="1">
      <c r="B17" s="97" t="s">
        <v>33</v>
      </c>
      <c r="C17" s="96">
        <v>8700.6090000000004</v>
      </c>
      <c r="D17" s="45">
        <v>-1.3689932394877671</v>
      </c>
      <c r="E17" s="44">
        <v>8761.7009999999991</v>
      </c>
      <c r="F17" s="45">
        <v>-2.2497711794555597</v>
      </c>
      <c r="G17" s="44">
        <v>8210</v>
      </c>
      <c r="H17" s="45">
        <v>3.5962145110410093</v>
      </c>
      <c r="I17" s="44"/>
      <c r="J17" s="45"/>
      <c r="K17" s="44">
        <v>9368.8590000000004</v>
      </c>
      <c r="L17" s="46">
        <v>-2.2791853409687852</v>
      </c>
    </row>
    <row r="18" spans="2:12" ht="18.75" customHeight="1">
      <c r="B18" s="97" t="s">
        <v>34</v>
      </c>
      <c r="C18" s="96">
        <v>4439.634</v>
      </c>
      <c r="D18" s="45">
        <v>-0.93693714599885625</v>
      </c>
      <c r="E18" s="44">
        <v>4324.8</v>
      </c>
      <c r="F18" s="45">
        <v>-6.3589034066365819</v>
      </c>
      <c r="G18" s="44">
        <v>3920</v>
      </c>
      <c r="H18" s="45">
        <v>-2.6086956521739131</v>
      </c>
      <c r="I18" s="44"/>
      <c r="J18" s="45"/>
      <c r="K18" s="44">
        <v>5144.2349999999997</v>
      </c>
      <c r="L18" s="46">
        <v>6.7969056055226202</v>
      </c>
    </row>
    <row r="19" spans="2:12" ht="18" customHeight="1">
      <c r="B19" s="97" t="s">
        <v>35</v>
      </c>
      <c r="C19" s="98">
        <v>2594.768</v>
      </c>
      <c r="D19" s="99">
        <v>-0.58927670412684718</v>
      </c>
      <c r="E19" s="100">
        <v>2640.0050000000001</v>
      </c>
      <c r="F19" s="99">
        <v>-7.6305222403609818E-2</v>
      </c>
      <c r="G19" s="100">
        <v>2489.1329999999998</v>
      </c>
      <c r="H19" s="99">
        <v>-0.5972631164467449</v>
      </c>
      <c r="I19" s="100">
        <v>5747.8019999999997</v>
      </c>
      <c r="J19" s="99">
        <v>-6.3338764786777659</v>
      </c>
      <c r="K19" s="100">
        <v>2428.7260000000001</v>
      </c>
      <c r="L19" s="101">
        <v>1.9910016066759892</v>
      </c>
    </row>
    <row r="20" spans="2:12" ht="22.5" customHeight="1" thickBot="1">
      <c r="B20" s="17" t="s">
        <v>36</v>
      </c>
      <c r="C20" s="102">
        <v>3934.5210000000002</v>
      </c>
      <c r="D20" s="103">
        <v>4.6635899539450829</v>
      </c>
      <c r="E20" s="104">
        <v>3232.6289999999999</v>
      </c>
      <c r="F20" s="103">
        <v>2.8430964892215504</v>
      </c>
      <c r="G20" s="104">
        <v>4210</v>
      </c>
      <c r="H20" s="103">
        <v>4.9875311720698257</v>
      </c>
      <c r="I20" s="104"/>
      <c r="J20" s="103"/>
      <c r="K20" s="104">
        <v>4961.0240000000003</v>
      </c>
      <c r="L20" s="105">
        <v>2.8040226205055903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9" sqref="Q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162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6640.4560000000001</v>
      </c>
      <c r="D7" s="111">
        <v>7.0371617499309744</v>
      </c>
      <c r="E7" s="110"/>
      <c r="F7" s="111"/>
      <c r="G7" s="110">
        <v>7046.1040000000003</v>
      </c>
      <c r="H7" s="111">
        <v>-0.4219075353471482</v>
      </c>
      <c r="I7" s="110"/>
      <c r="J7" s="111"/>
      <c r="K7" s="110">
        <v>6692.9160000000002</v>
      </c>
      <c r="L7" s="112">
        <v>4.319095434700313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4928.3419999999996</v>
      </c>
      <c r="D9" s="111">
        <v>-4.6724658717067244</v>
      </c>
      <c r="E9" s="110"/>
      <c r="F9" s="111"/>
      <c r="G9" s="110">
        <v>5057.357</v>
      </c>
      <c r="H9" s="111">
        <v>-8.2934612431678261</v>
      </c>
      <c r="I9" s="110">
        <v>3617</v>
      </c>
      <c r="J9" s="111">
        <v>-7.6589226448812875</v>
      </c>
      <c r="K9" s="110">
        <v>3577.4140000000002</v>
      </c>
      <c r="L9" s="112">
        <v>-14.06640118491528</v>
      </c>
    </row>
    <row r="10" spans="2:12">
      <c r="B10" s="15" t="s">
        <v>26</v>
      </c>
      <c r="C10" s="110">
        <v>6134.9719999999998</v>
      </c>
      <c r="D10" s="111">
        <v>1.4440003412899225</v>
      </c>
      <c r="E10" s="110"/>
      <c r="F10" s="111"/>
      <c r="G10" s="110">
        <v>6598.6890000000003</v>
      </c>
      <c r="H10" s="111">
        <v>4.7322511813288166</v>
      </c>
      <c r="I10" s="110">
        <v>3613</v>
      </c>
      <c r="J10" s="111">
        <v>-7.3589743589743586</v>
      </c>
      <c r="K10" s="110">
        <v>5242.5910000000003</v>
      </c>
      <c r="L10" s="112">
        <v>0.90626399045636818</v>
      </c>
    </row>
    <row r="11" spans="2:12">
      <c r="B11" s="15" t="s">
        <v>27</v>
      </c>
      <c r="C11" s="110">
        <v>15003.772000000001</v>
      </c>
      <c r="D11" s="111">
        <v>2.0918046810661237</v>
      </c>
      <c r="E11" s="110">
        <v>15099.258</v>
      </c>
      <c r="F11" s="111">
        <v>-0.57765901821078369</v>
      </c>
      <c r="G11" s="110">
        <v>15306.041999999999</v>
      </c>
      <c r="H11" s="111">
        <v>4.0417873522484546</v>
      </c>
      <c r="I11" s="110">
        <v>13934</v>
      </c>
      <c r="J11" s="111">
        <v>4.3432679347012133</v>
      </c>
      <c r="K11" s="110">
        <v>14367.95</v>
      </c>
      <c r="L11" s="112">
        <v>-0.9140927435733508</v>
      </c>
    </row>
    <row r="12" spans="2:12">
      <c r="B12" s="15" t="s">
        <v>28</v>
      </c>
      <c r="C12" s="110">
        <v>6531.9489999999996</v>
      </c>
      <c r="D12" s="111">
        <v>7.0925250899644894</v>
      </c>
      <c r="E12" s="110"/>
      <c r="F12" s="111"/>
      <c r="G12" s="110">
        <v>6378.0940000000001</v>
      </c>
      <c r="H12" s="111">
        <v>-4.0999883472226859</v>
      </c>
      <c r="I12" s="110"/>
      <c r="J12" s="111"/>
      <c r="K12" s="110">
        <v>6579.5410000000002</v>
      </c>
      <c r="L12" s="112">
        <v>11.983323873089194</v>
      </c>
    </row>
    <row r="13" spans="2:12">
      <c r="B13" s="15" t="s">
        <v>29</v>
      </c>
      <c r="C13" s="110">
        <v>6608.4840000000004</v>
      </c>
      <c r="D13" s="111">
        <v>7.2100972574849358</v>
      </c>
      <c r="E13" s="110">
        <v>5012.28</v>
      </c>
      <c r="F13" s="111">
        <v>-0.51901088235820569</v>
      </c>
      <c r="G13" s="110">
        <v>6655.2209999999995</v>
      </c>
      <c r="H13" s="111">
        <v>7.9956478631202614</v>
      </c>
      <c r="I13" s="110">
        <v>5370</v>
      </c>
      <c r="J13" s="111">
        <v>-6.0860440713536201</v>
      </c>
      <c r="K13" s="110">
        <v>6542.6670000000004</v>
      </c>
      <c r="L13" s="112">
        <v>5.444674265258354</v>
      </c>
    </row>
    <row r="14" spans="2:12">
      <c r="B14" s="15" t="s">
        <v>30</v>
      </c>
      <c r="C14" s="110">
        <v>6309.9229999999998</v>
      </c>
      <c r="D14" s="111">
        <v>2.1122277243745371</v>
      </c>
      <c r="E14" s="110"/>
      <c r="F14" s="111"/>
      <c r="G14" s="110">
        <v>6261.3630000000003</v>
      </c>
      <c r="H14" s="111">
        <v>1.2729306567300627</v>
      </c>
      <c r="I14" s="110">
        <v>6200</v>
      </c>
      <c r="J14" s="111">
        <v>-7.8751857355126296</v>
      </c>
      <c r="K14" s="110">
        <v>6456.4470000000001</v>
      </c>
      <c r="L14" s="112">
        <v>4.7668369063988756</v>
      </c>
    </row>
    <row r="15" spans="2:12">
      <c r="B15" s="15" t="s">
        <v>31</v>
      </c>
      <c r="C15" s="110">
        <v>15606.106</v>
      </c>
      <c r="D15" s="111">
        <v>0.58229833179919377</v>
      </c>
      <c r="E15" s="110">
        <v>15670.181</v>
      </c>
      <c r="F15" s="111">
        <v>-0.44737176473577794</v>
      </c>
      <c r="G15" s="110"/>
      <c r="H15" s="111"/>
      <c r="I15" s="110"/>
      <c r="J15" s="111"/>
      <c r="K15" s="110">
        <v>15485</v>
      </c>
      <c r="L15" s="112">
        <v>2.8197238574959123</v>
      </c>
    </row>
    <row r="16" spans="2:12">
      <c r="B16" s="15" t="s">
        <v>32</v>
      </c>
      <c r="C16" s="110">
        <v>5133.1270000000004</v>
      </c>
      <c r="D16" s="111">
        <v>-9.1990432260588832</v>
      </c>
      <c r="E16" s="110">
        <v>6291.6239999999998</v>
      </c>
      <c r="F16" s="111">
        <v>2.0088778320423657</v>
      </c>
      <c r="G16" s="110"/>
      <c r="H16" s="111"/>
      <c r="I16" s="110"/>
      <c r="J16" s="111"/>
      <c r="K16" s="110">
        <v>5036.79</v>
      </c>
      <c r="L16" s="112">
        <v>-4.7361552428506561</v>
      </c>
    </row>
    <row r="17" spans="2:12">
      <c r="B17" s="16" t="s">
        <v>33</v>
      </c>
      <c r="C17" s="110">
        <v>9836.2219999999998</v>
      </c>
      <c r="D17" s="111">
        <v>-6.4172922022703363</v>
      </c>
      <c r="E17" s="110">
        <v>9818.9089999999997</v>
      </c>
      <c r="F17" s="111">
        <v>-6.588843927528873</v>
      </c>
      <c r="G17" s="110"/>
      <c r="H17" s="111"/>
      <c r="I17" s="110"/>
      <c r="J17" s="111"/>
      <c r="K17" s="110">
        <v>9657.91</v>
      </c>
      <c r="L17" s="112">
        <v>1.4706979353703962</v>
      </c>
    </row>
    <row r="18" spans="2:12">
      <c r="B18" s="16" t="s">
        <v>34</v>
      </c>
      <c r="C18" s="110">
        <v>6380.9520000000002</v>
      </c>
      <c r="D18" s="111">
        <v>12.118421558948004</v>
      </c>
      <c r="E18" s="110">
        <v>6350.1710000000003</v>
      </c>
      <c r="F18" s="111">
        <v>12.08234565264587</v>
      </c>
      <c r="G18" s="110"/>
      <c r="H18" s="111"/>
      <c r="I18" s="110"/>
      <c r="J18" s="111"/>
      <c r="K18" s="110">
        <v>5259.92</v>
      </c>
      <c r="L18" s="112">
        <v>-0.51953799511668808</v>
      </c>
    </row>
    <row r="19" spans="2:12">
      <c r="B19" s="16" t="s">
        <v>35</v>
      </c>
      <c r="C19" s="110">
        <v>4067.7869999999998</v>
      </c>
      <c r="D19" s="111">
        <v>-0.69318225928004107</v>
      </c>
      <c r="E19" s="110">
        <v>3263.32</v>
      </c>
      <c r="F19" s="111">
        <v>-1.4168242594147711</v>
      </c>
      <c r="G19" s="110"/>
      <c r="H19" s="111"/>
      <c r="I19" s="110">
        <v>3552.8789999999999</v>
      </c>
      <c r="J19" s="111">
        <v>-4.2911770053944194</v>
      </c>
      <c r="K19" s="110">
        <v>3424.9679999999998</v>
      </c>
      <c r="L19" s="112">
        <v>-14.739818345573577</v>
      </c>
    </row>
    <row r="20" spans="2:12" ht="17.25" customHeight="1" thickBot="1">
      <c r="B20" s="17" t="s">
        <v>36</v>
      </c>
      <c r="C20" s="113">
        <v>4238.9589999999998</v>
      </c>
      <c r="D20" s="114">
        <v>-13.130834753330378</v>
      </c>
      <c r="E20" s="113">
        <v>5315.076</v>
      </c>
      <c r="F20" s="114">
        <v>2.705532280476584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77">
        <v>160</v>
      </c>
      <c r="D4" s="277">
        <v>156.08450000000002</v>
      </c>
      <c r="E4" s="277">
        <v>191.54910000000001</v>
      </c>
      <c r="F4" s="277">
        <v>231.03020000000001</v>
      </c>
      <c r="G4" s="277">
        <v>271</v>
      </c>
      <c r="H4" s="277" t="s">
        <v>152</v>
      </c>
      <c r="I4" s="277">
        <v>202.17000000000002</v>
      </c>
      <c r="J4" s="277" t="s">
        <v>123</v>
      </c>
      <c r="K4" s="277">
        <v>230</v>
      </c>
      <c r="L4" s="277">
        <v>189.7467</v>
      </c>
      <c r="M4" s="277">
        <v>96.34</v>
      </c>
      <c r="N4" s="277">
        <v>203.75</v>
      </c>
      <c r="O4" s="277">
        <v>253.95000000000002</v>
      </c>
      <c r="P4" s="277" t="s">
        <v>152</v>
      </c>
      <c r="Q4" s="277">
        <v>144.57</v>
      </c>
      <c r="R4" s="277">
        <v>150.40900000000002</v>
      </c>
      <c r="S4" s="277" t="s">
        <v>123</v>
      </c>
      <c r="T4" s="277" t="s">
        <v>152</v>
      </c>
      <c r="U4" s="277">
        <v>182.65</v>
      </c>
      <c r="V4" s="277">
        <v>127.71980000000001</v>
      </c>
      <c r="W4" s="277">
        <v>150</v>
      </c>
      <c r="X4" s="277">
        <v>150.96510000000001</v>
      </c>
      <c r="Y4" s="277">
        <v>212.26</v>
      </c>
      <c r="Z4" s="277">
        <v>161.95000000000002</v>
      </c>
      <c r="AA4" s="277">
        <v>265.04000000000002</v>
      </c>
      <c r="AB4" s="277">
        <v>223.54760000000002</v>
      </c>
      <c r="AC4" s="284">
        <v>148.1473</v>
      </c>
      <c r="AD4" s="281">
        <v>183.06389150113415</v>
      </c>
      <c r="AE4" s="276">
        <v>-2.4371779081137079E-3</v>
      </c>
    </row>
    <row r="5" spans="1:47" ht="26.25">
      <c r="A5" s="198">
        <v>43108</v>
      </c>
      <c r="B5" s="239">
        <v>2</v>
      </c>
      <c r="C5" s="277">
        <v>158</v>
      </c>
      <c r="D5" s="277">
        <v>157.98140000000001</v>
      </c>
      <c r="E5" s="277">
        <v>193.3021</v>
      </c>
      <c r="F5" s="277">
        <v>235.2526</v>
      </c>
      <c r="G5" s="277">
        <v>271</v>
      </c>
      <c r="H5" s="277" t="s">
        <v>152</v>
      </c>
      <c r="I5" s="277">
        <v>201</v>
      </c>
      <c r="J5" s="277">
        <v>167.31</v>
      </c>
      <c r="K5" s="277">
        <v>230</v>
      </c>
      <c r="L5" s="277">
        <v>190.58530000000002</v>
      </c>
      <c r="M5" s="277">
        <v>96.34</v>
      </c>
      <c r="N5" s="277">
        <v>206.25</v>
      </c>
      <c r="O5" s="277">
        <v>253.95000000000002</v>
      </c>
      <c r="P5" s="277" t="s">
        <v>152</v>
      </c>
      <c r="Q5" s="277">
        <v>146.77000000000001</v>
      </c>
      <c r="R5" s="277">
        <v>149.9</v>
      </c>
      <c r="S5" s="277" t="s">
        <v>123</v>
      </c>
      <c r="T5" s="277">
        <v>176</v>
      </c>
      <c r="U5" s="277">
        <v>181.39000000000001</v>
      </c>
      <c r="V5" s="277">
        <v>123.1384</v>
      </c>
      <c r="W5" s="277">
        <v>145</v>
      </c>
      <c r="X5" s="278">
        <v>150.51400000000001</v>
      </c>
      <c r="Y5" s="277">
        <v>221.01</v>
      </c>
      <c r="Z5" s="277">
        <v>150.16</v>
      </c>
      <c r="AA5" s="277">
        <v>267.19</v>
      </c>
      <c r="AB5" s="278">
        <v>251.89590000000001</v>
      </c>
      <c r="AC5" s="284">
        <v>150.4949</v>
      </c>
      <c r="AD5" s="281">
        <v>183.14447837526842</v>
      </c>
      <c r="AE5" s="276">
        <v>4.4021173959229998E-4</v>
      </c>
    </row>
    <row r="6" spans="1:47" ht="26.25">
      <c r="A6" s="279">
        <v>43115</v>
      </c>
      <c r="B6" s="280">
        <v>3</v>
      </c>
      <c r="C6" s="278">
        <v>158</v>
      </c>
      <c r="D6" s="278">
        <v>148.5581</v>
      </c>
      <c r="E6" s="278">
        <v>191.58440000000002</v>
      </c>
      <c r="F6" s="278">
        <v>252.96980000000002</v>
      </c>
      <c r="G6" s="278">
        <v>271</v>
      </c>
      <c r="H6" s="278" t="s">
        <v>152</v>
      </c>
      <c r="I6" s="278">
        <v>203</v>
      </c>
      <c r="J6" s="278">
        <v>165.97</v>
      </c>
      <c r="K6" s="278">
        <v>230</v>
      </c>
      <c r="L6" s="278">
        <v>192.34910000000002</v>
      </c>
      <c r="M6" s="278">
        <v>96.34</v>
      </c>
      <c r="N6" s="278">
        <v>215</v>
      </c>
      <c r="O6" s="278">
        <v>253.95000000000002</v>
      </c>
      <c r="P6" s="278" t="s">
        <v>152</v>
      </c>
      <c r="Q6" s="278">
        <v>141.76</v>
      </c>
      <c r="R6" s="278" t="s">
        <v>123</v>
      </c>
      <c r="S6" s="278" t="s">
        <v>123</v>
      </c>
      <c r="T6" s="278">
        <v>176</v>
      </c>
      <c r="U6" s="278">
        <v>181.32</v>
      </c>
      <c r="V6" s="278">
        <v>118.3807</v>
      </c>
      <c r="W6" s="278">
        <v>145</v>
      </c>
      <c r="X6" s="278">
        <v>149.74039999999999</v>
      </c>
      <c r="Y6" s="278">
        <v>211.52</v>
      </c>
      <c r="Z6" s="278">
        <v>167.55</v>
      </c>
      <c r="AA6" s="278">
        <v>266.45999999999998</v>
      </c>
      <c r="AB6" s="278">
        <v>253.83950000000002</v>
      </c>
      <c r="AC6" s="284">
        <v>150.70959999999999</v>
      </c>
      <c r="AD6" s="281">
        <v>183.16145029105905</v>
      </c>
      <c r="AE6" s="276">
        <v>9.2669546694512661E-5</v>
      </c>
    </row>
    <row r="7" spans="1:47" ht="26.25">
      <c r="A7" s="282">
        <v>43122</v>
      </c>
      <c r="B7" s="283">
        <v>4</v>
      </c>
      <c r="C7" s="284">
        <v>158</v>
      </c>
      <c r="D7" s="284">
        <v>150.11760000000001</v>
      </c>
      <c r="E7" s="284">
        <v>193.1011</v>
      </c>
      <c r="F7" s="284">
        <v>236.02810000000002</v>
      </c>
      <c r="G7" s="284">
        <v>271</v>
      </c>
      <c r="H7" s="284" t="s">
        <v>152</v>
      </c>
      <c r="I7" s="284">
        <v>202.17000000000002</v>
      </c>
      <c r="J7" s="284">
        <v>165.49</v>
      </c>
      <c r="K7" s="284">
        <v>230</v>
      </c>
      <c r="L7" s="284">
        <v>191.70590000000001</v>
      </c>
      <c r="M7" s="284">
        <v>96.11</v>
      </c>
      <c r="N7" s="284">
        <v>212.5</v>
      </c>
      <c r="O7" s="284">
        <v>253.95000000000002</v>
      </c>
      <c r="P7" s="284" t="s">
        <v>152</v>
      </c>
      <c r="Q7" s="284">
        <v>144.94</v>
      </c>
      <c r="R7" s="284">
        <v>148.19920000000002</v>
      </c>
      <c r="S7" s="284">
        <v>222.5</v>
      </c>
      <c r="T7" s="284" t="s">
        <v>152</v>
      </c>
      <c r="U7" s="284">
        <v>181.69</v>
      </c>
      <c r="V7" s="284">
        <v>122.7667</v>
      </c>
      <c r="W7" s="284">
        <v>145</v>
      </c>
      <c r="X7" s="284">
        <v>149.79750000000001</v>
      </c>
      <c r="Y7" s="284">
        <v>211.52</v>
      </c>
      <c r="Z7" s="284">
        <v>148.20000000000002</v>
      </c>
      <c r="AA7" s="284">
        <v>266.5</v>
      </c>
      <c r="AB7" s="284">
        <v>237.79990000000001</v>
      </c>
      <c r="AC7" s="284">
        <v>152.48439999999999</v>
      </c>
      <c r="AD7" s="281">
        <v>183.42096810656071</v>
      </c>
      <c r="AE7" s="276">
        <v>1.416880108173757E-3</v>
      </c>
    </row>
    <row r="8" spans="1:47" ht="26.25">
      <c r="A8" s="282">
        <v>43129</v>
      </c>
      <c r="B8" s="283">
        <v>5</v>
      </c>
      <c r="C8" s="284">
        <v>161</v>
      </c>
      <c r="D8" s="284">
        <v>160.0675</v>
      </c>
      <c r="E8" s="284">
        <v>193.95520000000002</v>
      </c>
      <c r="F8" s="284">
        <v>243.73530000000002</v>
      </c>
      <c r="G8" s="284">
        <v>271</v>
      </c>
      <c r="H8" s="284" t="s">
        <v>152</v>
      </c>
      <c r="I8" s="284">
        <v>202.17000000000002</v>
      </c>
      <c r="J8" s="284">
        <v>161.66</v>
      </c>
      <c r="K8" s="284">
        <v>230</v>
      </c>
      <c r="L8" s="284">
        <v>192.79</v>
      </c>
      <c r="M8" s="284">
        <v>96.11</v>
      </c>
      <c r="N8" s="284">
        <v>192.5</v>
      </c>
      <c r="O8" s="284">
        <v>253.95000000000002</v>
      </c>
      <c r="P8" s="284" t="s">
        <v>152</v>
      </c>
      <c r="Q8" s="284">
        <v>152.76</v>
      </c>
      <c r="R8" s="284">
        <v>150.2894</v>
      </c>
      <c r="S8" s="284">
        <v>222.5</v>
      </c>
      <c r="T8" s="284" t="s">
        <v>152</v>
      </c>
      <c r="U8" s="284">
        <v>178.31</v>
      </c>
      <c r="V8" s="284">
        <v>130.328</v>
      </c>
      <c r="W8" s="284">
        <v>142</v>
      </c>
      <c r="X8" s="284">
        <v>148.93389999999999</v>
      </c>
      <c r="Y8" s="284">
        <v>223.56</v>
      </c>
      <c r="Z8" s="284">
        <v>154.61000000000001</v>
      </c>
      <c r="AA8" s="284">
        <v>269.44</v>
      </c>
      <c r="AB8" s="284">
        <v>252.53220000000002</v>
      </c>
      <c r="AC8" s="284">
        <v>152.19550000000001</v>
      </c>
      <c r="AD8" s="281">
        <v>182.73414695639539</v>
      </c>
      <c r="AE8" s="276">
        <v>-3.7445072788313549E-3</v>
      </c>
    </row>
    <row r="9" spans="1:47" ht="26.25">
      <c r="A9" s="282">
        <v>43136</v>
      </c>
      <c r="B9" s="283">
        <v>6</v>
      </c>
      <c r="C9" s="284" t="s">
        <v>123</v>
      </c>
      <c r="D9" s="284">
        <v>159.321</v>
      </c>
      <c r="E9" s="284">
        <v>193.77160000000001</v>
      </c>
      <c r="F9" s="284">
        <v>258.22570000000002</v>
      </c>
      <c r="G9" s="284">
        <v>271</v>
      </c>
      <c r="H9" s="284" t="s">
        <v>152</v>
      </c>
      <c r="I9" s="284">
        <v>203</v>
      </c>
      <c r="J9" s="284">
        <v>160.62</v>
      </c>
      <c r="K9" s="284">
        <v>230</v>
      </c>
      <c r="L9" s="284">
        <v>199.22490000000002</v>
      </c>
      <c r="M9" s="284">
        <v>96.11</v>
      </c>
      <c r="N9" s="284">
        <v>192.5</v>
      </c>
      <c r="O9" s="284">
        <v>253.95000000000002</v>
      </c>
      <c r="P9" s="284" t="s">
        <v>152</v>
      </c>
      <c r="Q9" s="284">
        <v>149.29</v>
      </c>
      <c r="R9" s="284">
        <v>146.00810000000001</v>
      </c>
      <c r="S9" s="284" t="s">
        <v>123</v>
      </c>
      <c r="T9" s="284" t="s">
        <v>152</v>
      </c>
      <c r="U9" s="284">
        <v>178.66</v>
      </c>
      <c r="V9" s="284">
        <v>132.2072</v>
      </c>
      <c r="W9" s="284">
        <v>142</v>
      </c>
      <c r="X9" s="284">
        <v>150.35169999999999</v>
      </c>
      <c r="Y9" s="284">
        <v>206.53</v>
      </c>
      <c r="Z9" s="284">
        <v>160.28</v>
      </c>
      <c r="AA9" s="284">
        <v>266.34000000000003</v>
      </c>
      <c r="AB9" s="284">
        <v>229.92790000000002</v>
      </c>
      <c r="AC9" s="284">
        <v>151.05549999999999</v>
      </c>
      <c r="AD9" s="281">
        <v>182.49630243413094</v>
      </c>
      <c r="AE9" s="276">
        <v>-1.3015877230718731E-3</v>
      </c>
    </row>
    <row r="10" spans="1:47" ht="26.25">
      <c r="A10" s="282">
        <v>43143</v>
      </c>
      <c r="B10" s="283">
        <v>7</v>
      </c>
      <c r="C10" s="284">
        <v>167</v>
      </c>
      <c r="D10" s="284">
        <v>156.13560000000001</v>
      </c>
      <c r="E10" s="284">
        <v>193.0181</v>
      </c>
      <c r="F10" s="284">
        <v>225.4443</v>
      </c>
      <c r="G10" s="284">
        <v>271</v>
      </c>
      <c r="H10" s="284" t="s">
        <v>152</v>
      </c>
      <c r="I10" s="284">
        <v>202.33</v>
      </c>
      <c r="J10" s="284">
        <v>162.06</v>
      </c>
      <c r="K10" s="284">
        <v>230</v>
      </c>
      <c r="L10" s="284">
        <v>196.63980000000001</v>
      </c>
      <c r="M10" s="284">
        <v>96.11</v>
      </c>
      <c r="N10" s="284">
        <v>200</v>
      </c>
      <c r="O10" s="284">
        <v>253.95000000000002</v>
      </c>
      <c r="P10" s="284" t="s">
        <v>152</v>
      </c>
      <c r="Q10" s="284">
        <v>145.09</v>
      </c>
      <c r="R10" s="284">
        <v>141.11920000000001</v>
      </c>
      <c r="S10" s="284" t="s">
        <v>123</v>
      </c>
      <c r="T10" s="284" t="s">
        <v>152</v>
      </c>
      <c r="U10" s="284">
        <v>174.48</v>
      </c>
      <c r="V10" s="284">
        <v>130.80170000000001</v>
      </c>
      <c r="W10" s="284">
        <v>144</v>
      </c>
      <c r="X10" s="284">
        <v>151.5258</v>
      </c>
      <c r="Y10" s="284">
        <v>214.57</v>
      </c>
      <c r="Z10" s="284">
        <v>161.83000000000001</v>
      </c>
      <c r="AA10" s="284">
        <v>266.78000000000003</v>
      </c>
      <c r="AB10" s="284">
        <v>226.4837</v>
      </c>
      <c r="AC10" s="284" t="s">
        <v>123</v>
      </c>
      <c r="AD10" s="281">
        <v>182.7314326341367</v>
      </c>
      <c r="AE10" s="276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24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17" sqref="U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101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92</v>
      </c>
      <c r="C3" s="139"/>
      <c r="D3" s="189">
        <v>42795</v>
      </c>
      <c r="E3" s="189">
        <v>42826</v>
      </c>
      <c r="F3" s="189">
        <v>42856</v>
      </c>
      <c r="G3" s="189">
        <v>42887</v>
      </c>
      <c r="H3" s="189">
        <v>42917</v>
      </c>
      <c r="I3" s="189">
        <v>42948</v>
      </c>
      <c r="J3" s="227">
        <v>42979</v>
      </c>
      <c r="K3" s="227">
        <v>43009</v>
      </c>
      <c r="L3" s="227">
        <v>43040</v>
      </c>
      <c r="M3" s="227">
        <v>43070</v>
      </c>
      <c r="N3" s="227">
        <v>43101</v>
      </c>
      <c r="O3" s="227">
        <v>43132</v>
      </c>
      <c r="P3" s="227">
        <v>43160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3">
        <v>168.12900000000002</v>
      </c>
      <c r="E4" s="243">
        <v>168</v>
      </c>
      <c r="F4" s="243">
        <v>166.96770000000001</v>
      </c>
      <c r="G4" s="243">
        <v>170.73330000000001</v>
      </c>
      <c r="H4" s="243">
        <v>168.5806</v>
      </c>
      <c r="I4" s="243">
        <v>165.4194</v>
      </c>
      <c r="J4" s="243">
        <v>165</v>
      </c>
      <c r="K4" s="243">
        <v>163.51609999999999</v>
      </c>
      <c r="L4" s="243">
        <v>165.5333</v>
      </c>
      <c r="M4" s="243">
        <v>162.12900000000002</v>
      </c>
      <c r="N4" s="243">
        <v>158.74190000000002</v>
      </c>
      <c r="O4" s="243">
        <v>164.6429</v>
      </c>
      <c r="P4" s="243">
        <v>167</v>
      </c>
      <c r="Q4" s="241">
        <v>-6.7150818716581462E-3</v>
      </c>
      <c r="R4" s="133"/>
    </row>
    <row r="5" spans="2:18" ht="15.75">
      <c r="B5" s="141" t="s">
        <v>96</v>
      </c>
      <c r="C5" s="242" t="s">
        <v>76</v>
      </c>
      <c r="D5" s="229">
        <v>148.3973</v>
      </c>
      <c r="E5" s="229">
        <v>144.09110000000001</v>
      </c>
      <c r="F5" s="229">
        <v>143.64190000000002</v>
      </c>
      <c r="G5" s="229">
        <v>144.0489</v>
      </c>
      <c r="H5" s="229">
        <v>151.3912</v>
      </c>
      <c r="I5" s="229">
        <v>153.6146</v>
      </c>
      <c r="J5" s="229">
        <v>155.32320000000001</v>
      </c>
      <c r="K5" s="229">
        <v>147.6883</v>
      </c>
      <c r="L5" s="229">
        <v>146.21880000000002</v>
      </c>
      <c r="M5" s="229">
        <v>148.5505</v>
      </c>
      <c r="N5" s="230">
        <v>153.85140000000001</v>
      </c>
      <c r="O5" s="230">
        <v>156.5324</v>
      </c>
      <c r="P5" s="230">
        <v>160.69159999999999</v>
      </c>
      <c r="Q5" s="245">
        <v>8.2847194659201984E-2</v>
      </c>
      <c r="R5" s="133"/>
    </row>
    <row r="6" spans="2:18" ht="15.75">
      <c r="B6" s="141" t="s">
        <v>96</v>
      </c>
      <c r="C6" s="244" t="s">
        <v>125</v>
      </c>
      <c r="D6" s="229">
        <v>290.23540000000003</v>
      </c>
      <c r="E6" s="229">
        <v>281.81330000000003</v>
      </c>
      <c r="F6" s="229">
        <v>280.93490000000003</v>
      </c>
      <c r="G6" s="229">
        <v>281.73070000000001</v>
      </c>
      <c r="H6" s="229">
        <v>296.0908</v>
      </c>
      <c r="I6" s="229">
        <v>300.43940000000003</v>
      </c>
      <c r="J6" s="229">
        <v>303.78100000000001</v>
      </c>
      <c r="K6" s="229">
        <v>288.84870000000001</v>
      </c>
      <c r="L6" s="229">
        <v>285.97470000000004</v>
      </c>
      <c r="M6" s="229">
        <v>290.53520000000003</v>
      </c>
      <c r="N6" s="229">
        <v>300.90260000000001</v>
      </c>
      <c r="O6" s="229">
        <v>306.14609999999999</v>
      </c>
      <c r="P6" s="229">
        <v>314.28059999999999</v>
      </c>
      <c r="Q6" s="245">
        <v>8.2847233659298469E-2</v>
      </c>
      <c r="R6" s="133"/>
    </row>
    <row r="7" spans="2:18" ht="15.75">
      <c r="B7" s="141" t="s">
        <v>102</v>
      </c>
      <c r="C7" s="246" t="s">
        <v>76</v>
      </c>
      <c r="D7" s="229">
        <v>174.35300000000001</v>
      </c>
      <c r="E7" s="229">
        <v>176.33970000000002</v>
      </c>
      <c r="F7" s="229">
        <v>176.07580000000002</v>
      </c>
      <c r="G7" s="229">
        <v>177.8896</v>
      </c>
      <c r="H7" s="229">
        <v>181.45090000000002</v>
      </c>
      <c r="I7" s="229">
        <v>182.71030000000002</v>
      </c>
      <c r="J7" s="229">
        <v>182.69320000000002</v>
      </c>
      <c r="K7" s="229">
        <v>186.02940000000001</v>
      </c>
      <c r="L7" s="229">
        <v>191.4966</v>
      </c>
      <c r="M7" s="229">
        <v>190.82920000000001</v>
      </c>
      <c r="N7" s="230">
        <v>192.53620000000001</v>
      </c>
      <c r="O7" s="230">
        <v>194.1164</v>
      </c>
      <c r="P7" s="230">
        <v>194.83420000000001</v>
      </c>
      <c r="Q7" s="245">
        <v>0.11746973094813407</v>
      </c>
      <c r="R7" s="133"/>
    </row>
    <row r="8" spans="2:18" ht="15.75">
      <c r="B8" s="141" t="s">
        <v>102</v>
      </c>
      <c r="C8" s="244" t="s">
        <v>126</v>
      </c>
      <c r="D8" s="229">
        <v>4711.2683999999999</v>
      </c>
      <c r="E8" s="229">
        <v>4729.4953000000005</v>
      </c>
      <c r="F8" s="229">
        <v>4682.6871000000001</v>
      </c>
      <c r="G8" s="229">
        <v>4674.0037000000002</v>
      </c>
      <c r="H8" s="229">
        <v>4733.72</v>
      </c>
      <c r="I8" s="229">
        <v>4768.6770999999999</v>
      </c>
      <c r="J8" s="229">
        <v>4763.7386999999999</v>
      </c>
      <c r="K8" s="229">
        <v>4795.1161000000002</v>
      </c>
      <c r="L8" s="229">
        <v>4893.232</v>
      </c>
      <c r="M8" s="229">
        <v>4891.9625999999998</v>
      </c>
      <c r="N8" s="229">
        <v>4902.7474000000002</v>
      </c>
      <c r="O8" s="229">
        <v>4914.5538999999999</v>
      </c>
      <c r="P8" s="229">
        <v>4953.4206000000004</v>
      </c>
      <c r="Q8" s="245">
        <v>5.1398515100519626E-2</v>
      </c>
      <c r="R8" s="133"/>
    </row>
    <row r="9" spans="2:18" ht="15.75">
      <c r="B9" s="141" t="s">
        <v>67</v>
      </c>
      <c r="C9" s="246" t="s">
        <v>76</v>
      </c>
      <c r="D9" s="229">
        <v>238.69580000000002</v>
      </c>
      <c r="E9" s="229">
        <v>245.98910000000001</v>
      </c>
      <c r="F9" s="229">
        <v>239.78300000000002</v>
      </c>
      <c r="G9" s="229">
        <v>231.2663</v>
      </c>
      <c r="H9" s="229">
        <v>239.00660000000002</v>
      </c>
      <c r="I9" s="229">
        <v>251.20600000000002</v>
      </c>
      <c r="J9" s="229">
        <v>257.76530000000002</v>
      </c>
      <c r="K9" s="229">
        <v>241.19650000000001</v>
      </c>
      <c r="L9" s="229">
        <v>245.97880000000001</v>
      </c>
      <c r="M9" s="229">
        <v>237.19460000000001</v>
      </c>
      <c r="N9" s="230">
        <v>239.29580000000001</v>
      </c>
      <c r="O9" s="230">
        <v>243.6191</v>
      </c>
      <c r="P9" s="230">
        <v>242.12180000000001</v>
      </c>
      <c r="Q9" s="245">
        <v>1.4352996575557553E-2</v>
      </c>
      <c r="R9" s="133"/>
    </row>
    <row r="10" spans="2:18" ht="15.75">
      <c r="B10" s="141" t="s">
        <v>67</v>
      </c>
      <c r="C10" s="244" t="s">
        <v>127</v>
      </c>
      <c r="D10" s="229">
        <v>1774.7419</v>
      </c>
      <c r="E10" s="229">
        <v>1829.5667000000001</v>
      </c>
      <c r="F10" s="229">
        <v>1783.9355</v>
      </c>
      <c r="G10" s="229">
        <v>1720.1</v>
      </c>
      <c r="H10" s="229">
        <v>1777.4194</v>
      </c>
      <c r="I10" s="229">
        <v>1868.3871000000001</v>
      </c>
      <c r="J10" s="229">
        <v>1917.8</v>
      </c>
      <c r="K10" s="229">
        <v>1795.1935000000001</v>
      </c>
      <c r="L10" s="229">
        <v>1830.5333000000001</v>
      </c>
      <c r="M10" s="229">
        <v>1765.5161000000001</v>
      </c>
      <c r="N10" s="229">
        <v>1781.7097000000001</v>
      </c>
      <c r="O10" s="229">
        <v>1813.8571000000002</v>
      </c>
      <c r="P10" s="229">
        <v>1803.5484000000001</v>
      </c>
      <c r="Q10" s="245">
        <v>1.6231374263491638E-2</v>
      </c>
      <c r="R10" s="133"/>
    </row>
    <row r="11" spans="2:18" ht="15.75">
      <c r="B11" s="141" t="s">
        <v>59</v>
      </c>
      <c r="C11" s="244" t="s">
        <v>76</v>
      </c>
      <c r="D11" s="229">
        <v>265.61290000000002</v>
      </c>
      <c r="E11" s="229">
        <v>266.7</v>
      </c>
      <c r="F11" s="229">
        <v>269.77420000000001</v>
      </c>
      <c r="G11" s="229">
        <v>270.63330000000002</v>
      </c>
      <c r="H11" s="229">
        <v>268.87100000000004</v>
      </c>
      <c r="I11" s="229">
        <v>270.4194</v>
      </c>
      <c r="J11" s="229">
        <v>271</v>
      </c>
      <c r="K11" s="229">
        <v>271</v>
      </c>
      <c r="L11" s="229">
        <v>271</v>
      </c>
      <c r="M11" s="229">
        <v>271</v>
      </c>
      <c r="N11" s="230">
        <v>271</v>
      </c>
      <c r="O11" s="230">
        <v>271</v>
      </c>
      <c r="P11" s="230">
        <v>271</v>
      </c>
      <c r="Q11" s="245">
        <v>2.0281770953142653E-2</v>
      </c>
      <c r="R11" s="133"/>
    </row>
    <row r="12" spans="2:18" ht="15.75">
      <c r="B12" s="141" t="s">
        <v>103</v>
      </c>
      <c r="C12" s="244" t="s">
        <v>76</v>
      </c>
      <c r="D12" s="230">
        <v>158.8065</v>
      </c>
      <c r="E12" s="230">
        <v>159.76670000000001</v>
      </c>
      <c r="F12" s="230">
        <v>163.22580000000002</v>
      </c>
      <c r="G12" s="230">
        <v>163.66670000000002</v>
      </c>
      <c r="H12" s="230">
        <v>163.25810000000001</v>
      </c>
      <c r="I12" s="230" t="s">
        <v>158</v>
      </c>
      <c r="J12" s="230" t="s">
        <v>158</v>
      </c>
      <c r="K12" s="230" t="s">
        <v>158</v>
      </c>
      <c r="L12" s="230" t="s">
        <v>158</v>
      </c>
      <c r="M12" s="230" t="s">
        <v>158</v>
      </c>
      <c r="N12" s="230" t="s">
        <v>158</v>
      </c>
      <c r="O12" s="230" t="s">
        <v>158</v>
      </c>
      <c r="P12" s="230" t="s">
        <v>158</v>
      </c>
      <c r="Q12" s="245" t="s">
        <v>158</v>
      </c>
      <c r="R12" s="133"/>
    </row>
    <row r="13" spans="2:18" ht="15.75">
      <c r="B13" s="141" t="s">
        <v>73</v>
      </c>
      <c r="C13" s="244" t="s">
        <v>76</v>
      </c>
      <c r="D13" s="229">
        <v>97.220200000000006</v>
      </c>
      <c r="E13" s="229">
        <v>97.77</v>
      </c>
      <c r="F13" s="229">
        <v>96.816500000000005</v>
      </c>
      <c r="G13" s="229">
        <v>97.236699999999999</v>
      </c>
      <c r="H13" s="229">
        <v>97.659700000000001</v>
      </c>
      <c r="I13" s="229">
        <v>97.810299999999998</v>
      </c>
      <c r="J13" s="229">
        <v>97.72</v>
      </c>
      <c r="K13" s="229">
        <v>97.663899999999998</v>
      </c>
      <c r="L13" s="229">
        <v>97.678700000000006</v>
      </c>
      <c r="M13" s="229">
        <v>96.784199999999998</v>
      </c>
      <c r="N13" s="230">
        <v>96.21390000000001</v>
      </c>
      <c r="O13" s="230">
        <v>96.292100000000005</v>
      </c>
      <c r="P13" s="230">
        <v>96.636800000000008</v>
      </c>
      <c r="Q13" s="245">
        <v>-6.0008105311447624E-3</v>
      </c>
      <c r="R13" s="133"/>
    </row>
    <row r="14" spans="2:18" ht="15.75">
      <c r="B14" s="141" t="s">
        <v>104</v>
      </c>
      <c r="C14" s="244" t="s">
        <v>76</v>
      </c>
      <c r="D14" s="229">
        <v>210.2432</v>
      </c>
      <c r="E14" s="229">
        <v>203.62730000000002</v>
      </c>
      <c r="F14" s="229">
        <v>204.2561</v>
      </c>
      <c r="G14" s="229">
        <v>205.053</v>
      </c>
      <c r="H14" s="229">
        <v>205.57650000000001</v>
      </c>
      <c r="I14" s="229">
        <v>205.35740000000001</v>
      </c>
      <c r="J14" s="229">
        <v>205.1003</v>
      </c>
      <c r="K14" s="229">
        <v>204.8152</v>
      </c>
      <c r="L14" s="229">
        <v>203.64500000000001</v>
      </c>
      <c r="M14" s="229">
        <v>203.23580000000001</v>
      </c>
      <c r="N14" s="230">
        <v>202.1677</v>
      </c>
      <c r="O14" s="230">
        <v>202.77460000000002</v>
      </c>
      <c r="P14" s="230">
        <v>202.44060000000002</v>
      </c>
      <c r="Q14" s="245">
        <v>-3.7112258565318523E-2</v>
      </c>
      <c r="R14" s="133"/>
    </row>
    <row r="15" spans="2:18" ht="15.75">
      <c r="B15" s="141" t="s">
        <v>70</v>
      </c>
      <c r="C15" s="244" t="s">
        <v>76</v>
      </c>
      <c r="D15" s="229">
        <v>156.94230000000002</v>
      </c>
      <c r="E15" s="229">
        <v>160.208</v>
      </c>
      <c r="F15" s="229">
        <v>169.5284</v>
      </c>
      <c r="G15" s="229">
        <v>175.83270000000002</v>
      </c>
      <c r="H15" s="229">
        <v>177.94030000000001</v>
      </c>
      <c r="I15" s="229">
        <v>172.34059999999999</v>
      </c>
      <c r="J15" s="229">
        <v>159.74469999999999</v>
      </c>
      <c r="K15" s="229">
        <v>152.8794</v>
      </c>
      <c r="L15" s="229">
        <v>162.84470000000002</v>
      </c>
      <c r="M15" s="229">
        <v>165.29840000000002</v>
      </c>
      <c r="N15" s="230">
        <v>165.869</v>
      </c>
      <c r="O15" s="230">
        <v>161.62610000000001</v>
      </c>
      <c r="P15" s="230">
        <v>159.8013</v>
      </c>
      <c r="Q15" s="247">
        <v>1.8216886078514127E-2</v>
      </c>
      <c r="R15" s="133"/>
    </row>
    <row r="16" spans="2:18" ht="15.75">
      <c r="B16" s="141" t="s">
        <v>62</v>
      </c>
      <c r="C16" s="244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47">
        <v>0</v>
      </c>
      <c r="R16" s="133"/>
    </row>
    <row r="17" spans="2:18" ht="15.75">
      <c r="B17" s="141" t="s">
        <v>97</v>
      </c>
      <c r="C17" s="244" t="s">
        <v>76</v>
      </c>
      <c r="D17" s="229">
        <v>185.5187</v>
      </c>
      <c r="E17" s="229">
        <v>185.9547</v>
      </c>
      <c r="F17" s="229">
        <v>185.06540000000001</v>
      </c>
      <c r="G17" s="229">
        <v>188.01580000000001</v>
      </c>
      <c r="H17" s="229">
        <v>186.2184</v>
      </c>
      <c r="I17" s="229">
        <v>185.5992</v>
      </c>
      <c r="J17" s="229">
        <v>183.7843</v>
      </c>
      <c r="K17" s="229">
        <v>180.9187</v>
      </c>
      <c r="L17" s="229">
        <v>180.7988</v>
      </c>
      <c r="M17" s="229">
        <v>186.37820000000002</v>
      </c>
      <c r="N17" s="230">
        <v>191.26060000000001</v>
      </c>
      <c r="O17" s="230">
        <v>196.36870000000002</v>
      </c>
      <c r="P17" s="230">
        <v>192.82510000000002</v>
      </c>
      <c r="Q17" s="247">
        <v>3.9383630868478514E-2</v>
      </c>
      <c r="R17" s="133"/>
    </row>
    <row r="18" spans="2:18" ht="15.75">
      <c r="B18" s="141" t="s">
        <v>97</v>
      </c>
      <c r="C18" s="244" t="s">
        <v>128</v>
      </c>
      <c r="D18" s="229">
        <v>1376.9355</v>
      </c>
      <c r="E18" s="229">
        <v>1384.8</v>
      </c>
      <c r="F18" s="229">
        <v>1375.6774</v>
      </c>
      <c r="G18" s="229">
        <v>1393.2</v>
      </c>
      <c r="H18" s="229">
        <v>1380.1290000000001</v>
      </c>
      <c r="I18" s="229">
        <v>1374.4839000000002</v>
      </c>
      <c r="J18" s="229">
        <v>1370.9</v>
      </c>
      <c r="K18" s="229">
        <v>1358.2581</v>
      </c>
      <c r="L18" s="229">
        <v>1365</v>
      </c>
      <c r="M18" s="229">
        <v>1405.0645000000002</v>
      </c>
      <c r="N18" s="229">
        <v>1422.2903000000001</v>
      </c>
      <c r="O18" s="229">
        <v>1460.6429000000001</v>
      </c>
      <c r="P18" s="229">
        <v>1434.2258000000002</v>
      </c>
      <c r="Q18" s="247">
        <v>4.1607105053214299E-2</v>
      </c>
      <c r="R18" s="133"/>
    </row>
    <row r="19" spans="2:18" ht="15.75">
      <c r="B19" s="141" t="s">
        <v>72</v>
      </c>
      <c r="C19" s="244" t="s">
        <v>76</v>
      </c>
      <c r="D19" s="229">
        <v>197.98390000000001</v>
      </c>
      <c r="E19" s="229">
        <v>194.25</v>
      </c>
      <c r="F19" s="229">
        <v>201.12900000000002</v>
      </c>
      <c r="G19" s="229">
        <v>204.9667</v>
      </c>
      <c r="H19" s="229">
        <v>195.83870000000002</v>
      </c>
      <c r="I19" s="229">
        <v>202.5</v>
      </c>
      <c r="J19" s="229">
        <v>220.5</v>
      </c>
      <c r="K19" s="229">
        <v>216.85480000000001</v>
      </c>
      <c r="L19" s="229">
        <v>206.8167</v>
      </c>
      <c r="M19" s="229">
        <v>207.4194</v>
      </c>
      <c r="N19" s="230">
        <v>207.74190000000002</v>
      </c>
      <c r="O19" s="230">
        <v>200.75890000000001</v>
      </c>
      <c r="P19" s="230">
        <v>207.5806</v>
      </c>
      <c r="Q19" s="247">
        <v>4.8472123238303633E-2</v>
      </c>
      <c r="R19" s="133"/>
    </row>
    <row r="20" spans="2:18" ht="15.75">
      <c r="B20" s="141" t="s">
        <v>105</v>
      </c>
      <c r="C20" s="244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47">
        <v>0</v>
      </c>
      <c r="R20" s="133"/>
    </row>
    <row r="21" spans="2:18" ht="15.75">
      <c r="B21" s="141" t="s">
        <v>98</v>
      </c>
      <c r="C21" s="244" t="s">
        <v>76</v>
      </c>
      <c r="D21" s="230">
        <v>158.01160000000002</v>
      </c>
      <c r="E21" s="230">
        <v>154.36690000000002</v>
      </c>
      <c r="F21" s="230">
        <v>161.74710000000002</v>
      </c>
      <c r="G21" s="230">
        <v>161.72380000000001</v>
      </c>
      <c r="H21" s="230" t="s">
        <v>158</v>
      </c>
      <c r="I21" s="230" t="s">
        <v>158</v>
      </c>
      <c r="J21" s="230" t="s">
        <v>158</v>
      </c>
      <c r="K21" s="230" t="s">
        <v>158</v>
      </c>
      <c r="L21" s="230" t="s">
        <v>158</v>
      </c>
      <c r="M21" s="230" t="s">
        <v>158</v>
      </c>
      <c r="N21" s="230" t="s">
        <v>158</v>
      </c>
      <c r="O21" s="230" t="s">
        <v>158</v>
      </c>
      <c r="P21" s="230" t="s">
        <v>158</v>
      </c>
      <c r="Q21" s="247" t="s">
        <v>158</v>
      </c>
      <c r="R21" s="133"/>
    </row>
    <row r="22" spans="2:18" ht="15.75">
      <c r="B22" s="141" t="s">
        <v>69</v>
      </c>
      <c r="C22" s="246" t="s">
        <v>76</v>
      </c>
      <c r="D22" s="229">
        <v>149.71610000000001</v>
      </c>
      <c r="E22" s="229">
        <v>149.8417</v>
      </c>
      <c r="F22" s="229">
        <v>139.50550000000001</v>
      </c>
      <c r="G22" s="229">
        <v>144.8467</v>
      </c>
      <c r="H22" s="229">
        <v>147.2826</v>
      </c>
      <c r="I22" s="229">
        <v>144.16550000000001</v>
      </c>
      <c r="J22" s="229">
        <v>142.346</v>
      </c>
      <c r="K22" s="229">
        <v>140.93899999999999</v>
      </c>
      <c r="L22" s="229">
        <v>143.875</v>
      </c>
      <c r="M22" s="229">
        <v>148.09739999999999</v>
      </c>
      <c r="N22" s="230">
        <v>145.30840000000001</v>
      </c>
      <c r="O22" s="230">
        <v>145.5489</v>
      </c>
      <c r="P22" s="230">
        <v>151.74680000000001</v>
      </c>
      <c r="Q22" s="247">
        <v>1.3563671508942665E-2</v>
      </c>
      <c r="R22" s="133"/>
    </row>
    <row r="23" spans="2:18" ht="15.75">
      <c r="B23" s="141" t="s">
        <v>71</v>
      </c>
      <c r="C23" s="246" t="s">
        <v>76</v>
      </c>
      <c r="D23" s="229">
        <v>140.8631</v>
      </c>
      <c r="E23" s="229">
        <v>143.42420000000001</v>
      </c>
      <c r="F23" s="229">
        <v>143.50640000000001</v>
      </c>
      <c r="G23" s="229">
        <v>145.87010000000001</v>
      </c>
      <c r="H23" s="229">
        <v>144.77000000000001</v>
      </c>
      <c r="I23" s="229">
        <v>149.54830000000001</v>
      </c>
      <c r="J23" s="229">
        <v>147.36709999999999</v>
      </c>
      <c r="K23" s="229">
        <v>147.19560000000001</v>
      </c>
      <c r="L23" s="229">
        <v>147.11520000000002</v>
      </c>
      <c r="M23" s="229">
        <v>147.0591</v>
      </c>
      <c r="N23" s="230">
        <v>148.67870000000002</v>
      </c>
      <c r="O23" s="230">
        <v>146.41410000000002</v>
      </c>
      <c r="P23" s="230">
        <v>148.41</v>
      </c>
      <c r="Q23" s="247">
        <v>5.3576131719378584E-2</v>
      </c>
      <c r="R23" s="133"/>
    </row>
    <row r="24" spans="2:18" ht="15.75">
      <c r="B24" s="141" t="s">
        <v>71</v>
      </c>
      <c r="C24" s="244" t="s">
        <v>129</v>
      </c>
      <c r="D24" s="229">
        <v>43626.175199999998</v>
      </c>
      <c r="E24" s="229">
        <v>44679.4427</v>
      </c>
      <c r="F24" s="229">
        <v>44485.331899999997</v>
      </c>
      <c r="G24" s="229">
        <v>44953.841</v>
      </c>
      <c r="H24" s="229">
        <v>44426.6561</v>
      </c>
      <c r="I24" s="229">
        <v>45522.297700000003</v>
      </c>
      <c r="J24" s="229">
        <v>45395.737000000001</v>
      </c>
      <c r="K24" s="229">
        <v>45615.590299999996</v>
      </c>
      <c r="L24" s="229">
        <v>45878.076699999998</v>
      </c>
      <c r="M24" s="229">
        <v>46015.470300000001</v>
      </c>
      <c r="N24" s="229">
        <v>45980.722600000001</v>
      </c>
      <c r="O24" s="229">
        <v>45613.927100000001</v>
      </c>
      <c r="P24" s="229">
        <v>46344.655200000001</v>
      </c>
      <c r="Q24" s="247">
        <v>6.231304916228364E-2</v>
      </c>
      <c r="R24" s="133"/>
    </row>
    <row r="25" spans="2:18" ht="15.75">
      <c r="B25" s="143" t="s">
        <v>106</v>
      </c>
      <c r="C25" s="244" t="s">
        <v>76</v>
      </c>
      <c r="D25" s="229">
        <v>222.5</v>
      </c>
      <c r="E25" s="229">
        <v>224.83330000000001</v>
      </c>
      <c r="F25" s="229">
        <v>222.5</v>
      </c>
      <c r="G25" s="229">
        <v>222.5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47">
        <v>0</v>
      </c>
      <c r="R25" s="133"/>
    </row>
    <row r="26" spans="2:18" ht="15.75">
      <c r="B26" s="141" t="s">
        <v>107</v>
      </c>
      <c r="C26" s="244" t="s">
        <v>76</v>
      </c>
      <c r="D26" s="230">
        <v>171</v>
      </c>
      <c r="E26" s="230">
        <v>171</v>
      </c>
      <c r="F26" s="230">
        <v>171</v>
      </c>
      <c r="G26" s="230">
        <v>171</v>
      </c>
      <c r="H26" s="230">
        <v>171</v>
      </c>
      <c r="I26" s="230">
        <v>171</v>
      </c>
      <c r="J26" s="230">
        <v>171</v>
      </c>
      <c r="K26" s="230" t="s">
        <v>158</v>
      </c>
      <c r="L26" s="230" t="s">
        <v>158</v>
      </c>
      <c r="M26" s="230" t="s">
        <v>158</v>
      </c>
      <c r="N26" s="230" t="s">
        <v>158</v>
      </c>
      <c r="O26" s="230" t="s">
        <v>158</v>
      </c>
      <c r="P26" s="230" t="s">
        <v>158</v>
      </c>
      <c r="Q26" s="247" t="s">
        <v>158</v>
      </c>
      <c r="R26" s="133"/>
    </row>
    <row r="27" spans="2:18" ht="15.75">
      <c r="B27" s="141" t="s">
        <v>63</v>
      </c>
      <c r="C27" s="244" t="s">
        <v>76</v>
      </c>
      <c r="D27" s="229">
        <v>183.90610000000001</v>
      </c>
      <c r="E27" s="229">
        <v>182.4273</v>
      </c>
      <c r="F27" s="229">
        <v>182.559</v>
      </c>
      <c r="G27" s="229">
        <v>179.11700000000002</v>
      </c>
      <c r="H27" s="229">
        <v>183.03290000000001</v>
      </c>
      <c r="I27" s="229">
        <v>184.1335</v>
      </c>
      <c r="J27" s="229">
        <v>182.33100000000002</v>
      </c>
      <c r="K27" s="229">
        <v>183.58580000000001</v>
      </c>
      <c r="L27" s="229">
        <v>182.14070000000001</v>
      </c>
      <c r="M27" s="229">
        <v>182.53130000000002</v>
      </c>
      <c r="N27" s="230">
        <v>181.42840000000001</v>
      </c>
      <c r="O27" s="230">
        <v>177.8107</v>
      </c>
      <c r="P27" s="230">
        <v>179.45940000000002</v>
      </c>
      <c r="Q27" s="247">
        <v>-2.4179187096023402E-2</v>
      </c>
      <c r="R27" s="133"/>
    </row>
    <row r="28" spans="2:18" ht="15.75">
      <c r="B28" s="144" t="s">
        <v>108</v>
      </c>
      <c r="C28" s="248" t="s">
        <v>76</v>
      </c>
      <c r="D28" s="231">
        <v>125.03530000000001</v>
      </c>
      <c r="E28" s="231">
        <v>118.2146</v>
      </c>
      <c r="F28" s="231">
        <v>117.4799</v>
      </c>
      <c r="G28" s="231">
        <v>129.28110000000001</v>
      </c>
      <c r="H28" s="231">
        <v>131.511</v>
      </c>
      <c r="I28" s="231">
        <v>130.8989</v>
      </c>
      <c r="J28" s="231">
        <v>127.09110000000001</v>
      </c>
      <c r="K28" s="231">
        <v>122.2805</v>
      </c>
      <c r="L28" s="231">
        <v>126.7316</v>
      </c>
      <c r="M28" s="231">
        <v>123.30080000000001</v>
      </c>
      <c r="N28" s="232">
        <v>123.71040000000001</v>
      </c>
      <c r="O28" s="232">
        <v>131.7954</v>
      </c>
      <c r="P28" s="232">
        <v>132.62290000000002</v>
      </c>
      <c r="Q28" s="249">
        <v>6.0683662933587623E-2</v>
      </c>
      <c r="R28" s="133"/>
    </row>
    <row r="29" spans="2:18" ht="15.75">
      <c r="B29" s="196" t="s">
        <v>108</v>
      </c>
      <c r="C29" s="244" t="s">
        <v>133</v>
      </c>
      <c r="D29" s="229">
        <v>536.75060000000008</v>
      </c>
      <c r="E29" s="229">
        <v>501.1918</v>
      </c>
      <c r="F29" s="229">
        <v>493.82650000000001</v>
      </c>
      <c r="G29" s="229">
        <v>544.12020000000007</v>
      </c>
      <c r="H29" s="229">
        <v>556.85810000000004</v>
      </c>
      <c r="I29" s="229">
        <v>558.42520000000002</v>
      </c>
      <c r="J29" s="229">
        <v>542.30930000000001</v>
      </c>
      <c r="K29" s="229">
        <v>521.43130000000008</v>
      </c>
      <c r="L29" s="229">
        <v>535.98199999999997</v>
      </c>
      <c r="M29" s="229">
        <v>518.18709999999999</v>
      </c>
      <c r="N29" s="229">
        <v>515.15390000000002</v>
      </c>
      <c r="O29" s="229">
        <v>549.04610000000002</v>
      </c>
      <c r="P29" s="229">
        <v>557.90899999999999</v>
      </c>
      <c r="Q29" s="247">
        <v>3.941942496198414E-2</v>
      </c>
      <c r="R29" s="133"/>
    </row>
    <row r="30" spans="2:18" ht="15.75">
      <c r="B30" s="141" t="s">
        <v>109</v>
      </c>
      <c r="C30" s="244" t="s">
        <v>76</v>
      </c>
      <c r="D30" s="229">
        <v>131.83870000000002</v>
      </c>
      <c r="E30" s="229">
        <v>143.5333</v>
      </c>
      <c r="F30" s="229">
        <v>165.96770000000001</v>
      </c>
      <c r="G30" s="229">
        <v>176.86670000000001</v>
      </c>
      <c r="H30" s="229">
        <v>173.54840000000002</v>
      </c>
      <c r="I30" s="229">
        <v>170.9032</v>
      </c>
      <c r="J30" s="229">
        <v>154.0667</v>
      </c>
      <c r="K30" s="229">
        <v>143.0968</v>
      </c>
      <c r="L30" s="229">
        <v>151</v>
      </c>
      <c r="M30" s="229">
        <v>155</v>
      </c>
      <c r="N30" s="230">
        <v>145.83870000000002</v>
      </c>
      <c r="O30" s="230">
        <v>144</v>
      </c>
      <c r="P30" s="230">
        <v>147.25810000000001</v>
      </c>
      <c r="Q30" s="247">
        <v>0.11695655372815406</v>
      </c>
      <c r="R30" s="133"/>
    </row>
    <row r="31" spans="2:18" ht="15.75">
      <c r="B31" s="141" t="s">
        <v>90</v>
      </c>
      <c r="C31" s="246" t="s">
        <v>76</v>
      </c>
      <c r="D31" s="229">
        <v>140.1728</v>
      </c>
      <c r="E31" s="229">
        <v>141.3691</v>
      </c>
      <c r="F31" s="229">
        <v>143.12980000000002</v>
      </c>
      <c r="G31" s="229">
        <v>148.74010000000001</v>
      </c>
      <c r="H31" s="229">
        <v>149.4178</v>
      </c>
      <c r="I31" s="229">
        <v>154.69400000000002</v>
      </c>
      <c r="J31" s="229">
        <v>156.10560000000001</v>
      </c>
      <c r="K31" s="229">
        <v>155.3109</v>
      </c>
      <c r="L31" s="229">
        <v>154.16050000000001</v>
      </c>
      <c r="M31" s="229">
        <v>152.39330000000001</v>
      </c>
      <c r="N31" s="230">
        <v>150.12650000000002</v>
      </c>
      <c r="O31" s="230">
        <v>150.9855</v>
      </c>
      <c r="P31" s="230">
        <v>154.71870000000001</v>
      </c>
      <c r="Q31" s="247">
        <v>0.10377120240160731</v>
      </c>
      <c r="R31" s="133"/>
    </row>
    <row r="32" spans="2:18" ht="15.75">
      <c r="B32" s="141" t="s">
        <v>90</v>
      </c>
      <c r="C32" s="244" t="s">
        <v>130</v>
      </c>
      <c r="D32" s="229">
        <v>637.32260000000008</v>
      </c>
      <c r="E32" s="229">
        <v>640.46670000000006</v>
      </c>
      <c r="F32" s="229">
        <v>651.54840000000002</v>
      </c>
      <c r="G32" s="229">
        <v>679.93330000000003</v>
      </c>
      <c r="H32" s="229">
        <v>682.61290000000008</v>
      </c>
      <c r="I32" s="229">
        <v>708.2903</v>
      </c>
      <c r="J32" s="229">
        <v>717.9</v>
      </c>
      <c r="K32" s="229">
        <v>712.87099999999998</v>
      </c>
      <c r="L32" s="229">
        <v>714.2</v>
      </c>
      <c r="M32" s="229">
        <v>706.61290000000008</v>
      </c>
      <c r="N32" s="229">
        <v>697.96770000000004</v>
      </c>
      <c r="O32" s="229">
        <v>702.96429999999998</v>
      </c>
      <c r="P32" s="229">
        <v>721.16129999999998</v>
      </c>
      <c r="Q32" s="247">
        <v>0.13154829281120728</v>
      </c>
      <c r="R32" s="133"/>
    </row>
    <row r="33" spans="2:18" ht="15.75">
      <c r="B33" s="145" t="s">
        <v>110</v>
      </c>
      <c r="C33" s="244" t="s">
        <v>76</v>
      </c>
      <c r="D33" s="229">
        <v>190.47190000000001</v>
      </c>
      <c r="E33" s="229">
        <v>190.05100000000002</v>
      </c>
      <c r="F33" s="229">
        <v>188.24520000000001</v>
      </c>
      <c r="G33" s="229">
        <v>187.726</v>
      </c>
      <c r="H33" s="229">
        <v>192.04230000000001</v>
      </c>
      <c r="I33" s="229">
        <v>187.34870000000001</v>
      </c>
      <c r="J33" s="229">
        <v>189.29430000000002</v>
      </c>
      <c r="K33" s="229">
        <v>196.59350000000001</v>
      </c>
      <c r="L33" s="229">
        <v>199.50670000000002</v>
      </c>
      <c r="M33" s="229">
        <v>205.1258</v>
      </c>
      <c r="N33" s="230">
        <v>214.99520000000001</v>
      </c>
      <c r="O33" s="230">
        <v>211.6943</v>
      </c>
      <c r="P33" s="230">
        <v>209.24100000000001</v>
      </c>
      <c r="Q33" s="247">
        <v>9.8539994613378701E-2</v>
      </c>
      <c r="R33" s="133"/>
    </row>
    <row r="34" spans="2:18" ht="15.75">
      <c r="B34" s="145" t="s">
        <v>64</v>
      </c>
      <c r="C34" s="244" t="s">
        <v>76</v>
      </c>
      <c r="D34" s="229">
        <v>144.34059999999999</v>
      </c>
      <c r="E34" s="229">
        <v>147.8683</v>
      </c>
      <c r="F34" s="229">
        <v>152.23740000000001</v>
      </c>
      <c r="G34" s="229">
        <v>146.10070000000002</v>
      </c>
      <c r="H34" s="229">
        <v>146.68260000000001</v>
      </c>
      <c r="I34" s="229">
        <v>149.4735</v>
      </c>
      <c r="J34" s="229">
        <v>148.4307</v>
      </c>
      <c r="K34" s="229">
        <v>158.7303</v>
      </c>
      <c r="L34" s="229">
        <v>159.58029999999999</v>
      </c>
      <c r="M34" s="229">
        <v>152.38679999999999</v>
      </c>
      <c r="N34" s="230">
        <v>156.7371</v>
      </c>
      <c r="O34" s="230">
        <v>155.5564</v>
      </c>
      <c r="P34" s="230">
        <v>147.03870000000001</v>
      </c>
      <c r="Q34" s="247">
        <v>1.8692592382185014E-2</v>
      </c>
      <c r="R34" s="133"/>
    </row>
    <row r="35" spans="2:18" ht="15.75">
      <c r="B35" s="145" t="s">
        <v>79</v>
      </c>
      <c r="C35" s="244" t="s">
        <v>76</v>
      </c>
      <c r="D35" s="229">
        <v>250.64290000000003</v>
      </c>
      <c r="E35" s="229">
        <v>254.60570000000001</v>
      </c>
      <c r="F35" s="229">
        <v>254.94130000000001</v>
      </c>
      <c r="G35" s="229">
        <v>255.77530000000002</v>
      </c>
      <c r="H35" s="229">
        <v>254.33320000000001</v>
      </c>
      <c r="I35" s="229">
        <v>254.40350000000001</v>
      </c>
      <c r="J35" s="229">
        <v>254.36930000000001</v>
      </c>
      <c r="K35" s="229">
        <v>254.02770000000001</v>
      </c>
      <c r="L35" s="229">
        <v>263.67570000000001</v>
      </c>
      <c r="M35" s="229">
        <v>266.47520000000003</v>
      </c>
      <c r="N35" s="230">
        <v>266.60160000000002</v>
      </c>
      <c r="O35" s="230">
        <v>267.0736</v>
      </c>
      <c r="P35" s="230">
        <v>267.95260000000002</v>
      </c>
      <c r="Q35" s="247">
        <v>6.9061202212390649E-2</v>
      </c>
      <c r="R35" s="133"/>
    </row>
    <row r="36" spans="2:18" ht="15.75">
      <c r="B36" s="145" t="s">
        <v>95</v>
      </c>
      <c r="C36" s="246" t="s">
        <v>76</v>
      </c>
      <c r="D36" s="229">
        <v>248.05290000000002</v>
      </c>
      <c r="E36" s="229">
        <v>259.86869999999999</v>
      </c>
      <c r="F36" s="229">
        <v>230.82400000000001</v>
      </c>
      <c r="G36" s="229">
        <v>239.18360000000001</v>
      </c>
      <c r="H36" s="229">
        <v>245.50190000000001</v>
      </c>
      <c r="I36" s="229">
        <v>251.7055</v>
      </c>
      <c r="J36" s="229">
        <v>258.19420000000002</v>
      </c>
      <c r="K36" s="229">
        <v>263.85430000000002</v>
      </c>
      <c r="L36" s="229">
        <v>237.97460000000001</v>
      </c>
      <c r="M36" s="229">
        <v>245.976</v>
      </c>
      <c r="N36" s="230">
        <v>242.81220000000002</v>
      </c>
      <c r="O36" s="230">
        <v>230.62450000000001</v>
      </c>
      <c r="P36" s="230">
        <v>237.42580000000001</v>
      </c>
      <c r="Q36" s="247">
        <v>-4.2842071187234709E-2</v>
      </c>
      <c r="R36" s="133"/>
    </row>
    <row r="37" spans="2:18" ht="15.75">
      <c r="B37" s="145" t="s">
        <v>95</v>
      </c>
      <c r="C37" s="244" t="s">
        <v>131</v>
      </c>
      <c r="D37" s="229">
        <v>2363.6451999999999</v>
      </c>
      <c r="E37" s="229">
        <v>2492.4333000000001</v>
      </c>
      <c r="F37" s="229">
        <v>2239.8065000000001</v>
      </c>
      <c r="G37" s="229">
        <v>2332.2667000000001</v>
      </c>
      <c r="H37" s="229">
        <v>2356.3870999999999</v>
      </c>
      <c r="I37" s="229">
        <v>2403.8065000000001</v>
      </c>
      <c r="J37" s="229">
        <v>2460.6333</v>
      </c>
      <c r="K37" s="229">
        <v>2536.3226</v>
      </c>
      <c r="L37" s="229">
        <v>2341.0333000000001</v>
      </c>
      <c r="M37" s="229">
        <v>2444.0645</v>
      </c>
      <c r="N37" s="229">
        <v>2385.7097000000003</v>
      </c>
      <c r="O37" s="229">
        <v>2289.3929000000003</v>
      </c>
      <c r="P37" s="229">
        <v>2411.7742000000003</v>
      </c>
      <c r="Q37" s="247">
        <v>2.0362193107493542E-2</v>
      </c>
      <c r="R37" s="133"/>
    </row>
    <row r="38" spans="2:18" ht="15.75">
      <c r="B38" s="142" t="s">
        <v>111</v>
      </c>
      <c r="C38" s="246" t="s">
        <v>76</v>
      </c>
      <c r="D38" s="229">
        <v>151.26650000000001</v>
      </c>
      <c r="E38" s="229">
        <v>160.5735</v>
      </c>
      <c r="F38" s="229">
        <v>158.5746</v>
      </c>
      <c r="G38" s="229">
        <v>152.30190000000002</v>
      </c>
      <c r="H38" s="229">
        <v>149.69720000000001</v>
      </c>
      <c r="I38" s="229">
        <v>137.02340000000001</v>
      </c>
      <c r="J38" s="229">
        <v>146.017</v>
      </c>
      <c r="K38" s="229">
        <v>146.62530000000001</v>
      </c>
      <c r="L38" s="229">
        <v>148.77290000000002</v>
      </c>
      <c r="M38" s="229">
        <v>150.07910000000001</v>
      </c>
      <c r="N38" s="230">
        <v>149.66390000000001</v>
      </c>
      <c r="O38" s="230">
        <v>149.90010000000001</v>
      </c>
      <c r="P38" s="230">
        <v>153.9589</v>
      </c>
      <c r="Q38" s="247">
        <v>1.7799050020989471E-2</v>
      </c>
      <c r="R38" s="133"/>
    </row>
    <row r="39" spans="2:18" ht="16.5" thickBot="1">
      <c r="B39" s="142" t="s">
        <v>111</v>
      </c>
      <c r="C39" s="244" t="s">
        <v>132</v>
      </c>
      <c r="D39" s="229">
        <v>130.8768</v>
      </c>
      <c r="E39" s="229">
        <v>136.28870000000001</v>
      </c>
      <c r="F39" s="229">
        <v>135.46340000000001</v>
      </c>
      <c r="G39" s="229">
        <v>133.46469999999999</v>
      </c>
      <c r="H39" s="229">
        <v>132.65020000000001</v>
      </c>
      <c r="I39" s="229">
        <v>124.649</v>
      </c>
      <c r="J39" s="229">
        <v>130.904</v>
      </c>
      <c r="K39" s="229">
        <v>130.61100000000002</v>
      </c>
      <c r="L39" s="229">
        <v>132.06399999999999</v>
      </c>
      <c r="M39" s="229">
        <v>132.53</v>
      </c>
      <c r="N39" s="229">
        <v>132.27970000000002</v>
      </c>
      <c r="O39" s="229">
        <v>132.52180000000001</v>
      </c>
      <c r="P39" s="229">
        <v>135.85060000000001</v>
      </c>
      <c r="Q39" s="247">
        <v>3.8003679796572154E-2</v>
      </c>
      <c r="R39" s="133"/>
    </row>
    <row r="40" spans="2:18" ht="16.5" thickBot="1">
      <c r="B40" s="146" t="s">
        <v>99</v>
      </c>
      <c r="C40" s="250" t="s">
        <v>76</v>
      </c>
      <c r="D40" s="251">
        <v>179.68780000000001</v>
      </c>
      <c r="E40" s="251">
        <v>180.46520000000001</v>
      </c>
      <c r="F40" s="251">
        <v>182.19900000000001</v>
      </c>
      <c r="G40" s="251">
        <v>184.9246</v>
      </c>
      <c r="H40" s="251">
        <v>184.23850000000002</v>
      </c>
      <c r="I40" s="251">
        <v>183.1249</v>
      </c>
      <c r="J40" s="252">
        <v>183.78030000000001</v>
      </c>
      <c r="K40" s="252">
        <v>181.6823</v>
      </c>
      <c r="L40" s="252">
        <v>182.89060000000001</v>
      </c>
      <c r="M40" s="252">
        <v>183.17910000000001</v>
      </c>
      <c r="N40" s="252">
        <v>183.0351</v>
      </c>
      <c r="O40" s="252">
        <v>183.1765</v>
      </c>
      <c r="P40" s="252">
        <v>184.65640000000002</v>
      </c>
      <c r="Q40" s="253">
        <v>2.7651292964797847E-2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R15" sqref="R1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R56" sqref="R5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5" sqref="V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O27" sqref="O27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31" workbookViewId="0">
      <selection activeCell="M66" sqref="M6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163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164</v>
      </c>
      <c r="D9" s="58"/>
      <c r="E9" s="59"/>
      <c r="F9" s="60"/>
      <c r="G9" s="57" t="s">
        <v>165</v>
      </c>
      <c r="H9" s="58"/>
      <c r="I9" s="59"/>
      <c r="J9" s="60"/>
      <c r="L9" s="57" t="s">
        <v>164</v>
      </c>
      <c r="M9" s="58"/>
      <c r="N9" s="59"/>
      <c r="O9" s="60"/>
      <c r="P9" s="57" t="s">
        <v>165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268831.05900000001</v>
      </c>
      <c r="E11" s="68">
        <v>1181450.122</v>
      </c>
      <c r="F11" s="69">
        <v>169972.27900000001</v>
      </c>
      <c r="G11" s="70" t="s">
        <v>58</v>
      </c>
      <c r="H11" s="135">
        <v>317429.59999999998</v>
      </c>
      <c r="I11" s="71">
        <v>1327324.317</v>
      </c>
      <c r="J11" s="69">
        <v>187092.451</v>
      </c>
      <c r="L11" s="66" t="s">
        <v>58</v>
      </c>
      <c r="M11" s="67">
        <v>15202.621999999999</v>
      </c>
      <c r="N11" s="68">
        <v>66789.654999999999</v>
      </c>
      <c r="O11" s="168">
        <v>8974.8950000000004</v>
      </c>
      <c r="P11" s="131" t="s">
        <v>58</v>
      </c>
      <c r="Q11" s="83">
        <v>13487.669</v>
      </c>
      <c r="R11" s="71">
        <v>56382.428999999996</v>
      </c>
      <c r="S11" s="261">
        <v>9321.7919999999995</v>
      </c>
    </row>
    <row r="12" spans="1:19" ht="15.75">
      <c r="C12" s="169" t="s">
        <v>59</v>
      </c>
      <c r="D12" s="74">
        <v>52292.949000000001</v>
      </c>
      <c r="E12" s="75">
        <v>229820.36900000001</v>
      </c>
      <c r="F12" s="76">
        <v>23561.267</v>
      </c>
      <c r="G12" s="149" t="s">
        <v>59</v>
      </c>
      <c r="H12" s="74">
        <v>67921.406000000003</v>
      </c>
      <c r="I12" s="75">
        <v>284016.41700000002</v>
      </c>
      <c r="J12" s="76">
        <v>29041.357</v>
      </c>
      <c r="L12" s="147" t="s">
        <v>59</v>
      </c>
      <c r="M12" s="72">
        <v>4638.9269999999997</v>
      </c>
      <c r="N12" s="73">
        <v>20373.811000000002</v>
      </c>
      <c r="O12" s="148">
        <v>3145.7820000000002</v>
      </c>
      <c r="P12" s="149" t="s">
        <v>74</v>
      </c>
      <c r="Q12" s="74">
        <v>4251.518</v>
      </c>
      <c r="R12" s="75">
        <v>17755.647000000001</v>
      </c>
      <c r="S12" s="150">
        <v>2764.8</v>
      </c>
    </row>
    <row r="13" spans="1:19" ht="15.75">
      <c r="C13" s="170" t="s">
        <v>62</v>
      </c>
      <c r="D13" s="80">
        <v>32475.688999999998</v>
      </c>
      <c r="E13" s="81">
        <v>142692.78099999999</v>
      </c>
      <c r="F13" s="82">
        <v>15133.022999999999</v>
      </c>
      <c r="G13" s="153" t="s">
        <v>60</v>
      </c>
      <c r="H13" s="80">
        <v>44670.364000000001</v>
      </c>
      <c r="I13" s="81">
        <v>186803.96100000001</v>
      </c>
      <c r="J13" s="82">
        <v>16798.066999999999</v>
      </c>
      <c r="L13" s="151" t="s">
        <v>64</v>
      </c>
      <c r="M13" s="77">
        <v>3913.8310000000001</v>
      </c>
      <c r="N13" s="78">
        <v>17211.437999999998</v>
      </c>
      <c r="O13" s="152">
        <v>1445.787</v>
      </c>
      <c r="P13" s="153" t="s">
        <v>59</v>
      </c>
      <c r="Q13" s="80">
        <v>3778.0729999999999</v>
      </c>
      <c r="R13" s="81">
        <v>15805.632</v>
      </c>
      <c r="S13" s="85">
        <v>2519.0920000000001</v>
      </c>
    </row>
    <row r="14" spans="1:19" ht="15.75">
      <c r="C14" s="170" t="s">
        <v>60</v>
      </c>
      <c r="D14" s="80">
        <v>32416.929</v>
      </c>
      <c r="E14" s="81">
        <v>142552.745</v>
      </c>
      <c r="F14" s="82">
        <v>13840.679</v>
      </c>
      <c r="G14" s="153" t="s">
        <v>62</v>
      </c>
      <c r="H14" s="80">
        <v>30561.929</v>
      </c>
      <c r="I14" s="81">
        <v>127794.644</v>
      </c>
      <c r="J14" s="82">
        <v>13616.768</v>
      </c>
      <c r="L14" s="151" t="s">
        <v>60</v>
      </c>
      <c r="M14" s="77">
        <v>2463.326</v>
      </c>
      <c r="N14" s="78">
        <v>10819.308999999999</v>
      </c>
      <c r="O14" s="152">
        <v>1622.8969999999999</v>
      </c>
      <c r="P14" s="153" t="s">
        <v>60</v>
      </c>
      <c r="Q14" s="80">
        <v>2338.1869999999999</v>
      </c>
      <c r="R14" s="81">
        <v>9780.3119999999999</v>
      </c>
      <c r="S14" s="85">
        <v>1284.471</v>
      </c>
    </row>
    <row r="15" spans="1:19" ht="15.75">
      <c r="C15" s="170" t="s">
        <v>107</v>
      </c>
      <c r="D15" s="80">
        <v>19912.246999999999</v>
      </c>
      <c r="E15" s="81">
        <v>87538.536999999997</v>
      </c>
      <c r="F15" s="82">
        <v>11192.883</v>
      </c>
      <c r="G15" s="153" t="s">
        <v>107</v>
      </c>
      <c r="H15" s="80">
        <v>25074.298999999999</v>
      </c>
      <c r="I15" s="81">
        <v>104854.192</v>
      </c>
      <c r="J15" s="82">
        <v>12575.425999999999</v>
      </c>
      <c r="L15" s="151" t="s">
        <v>61</v>
      </c>
      <c r="M15" s="77">
        <v>1133.856</v>
      </c>
      <c r="N15" s="78">
        <v>4977.991</v>
      </c>
      <c r="O15" s="152">
        <v>410.77699999999999</v>
      </c>
      <c r="P15" s="153" t="s">
        <v>71</v>
      </c>
      <c r="Q15" s="80">
        <v>888.46600000000001</v>
      </c>
      <c r="R15" s="81">
        <v>3714.0140000000001</v>
      </c>
      <c r="S15" s="85">
        <v>1362.375</v>
      </c>
    </row>
    <row r="16" spans="1:19" ht="15.75">
      <c r="C16" s="170" t="s">
        <v>61</v>
      </c>
      <c r="D16" s="80">
        <v>19225.45</v>
      </c>
      <c r="E16" s="81">
        <v>84479.350999999995</v>
      </c>
      <c r="F16" s="82">
        <v>12027.867</v>
      </c>
      <c r="G16" s="153" t="s">
        <v>61</v>
      </c>
      <c r="H16" s="80">
        <v>23253.744999999999</v>
      </c>
      <c r="I16" s="81">
        <v>97233.433999999994</v>
      </c>
      <c r="J16" s="82">
        <v>12113.392</v>
      </c>
      <c r="L16" s="151" t="s">
        <v>71</v>
      </c>
      <c r="M16" s="77">
        <v>776.39800000000002</v>
      </c>
      <c r="N16" s="78">
        <v>3417.64</v>
      </c>
      <c r="O16" s="152">
        <v>904.22699999999998</v>
      </c>
      <c r="P16" s="153" t="s">
        <v>64</v>
      </c>
      <c r="Q16" s="80">
        <v>858.88400000000001</v>
      </c>
      <c r="R16" s="81">
        <v>3587.895</v>
      </c>
      <c r="S16" s="85">
        <v>273.721</v>
      </c>
    </row>
    <row r="17" spans="3:19" ht="15.75">
      <c r="C17" s="170" t="s">
        <v>64</v>
      </c>
      <c r="D17" s="80">
        <v>11724.953</v>
      </c>
      <c r="E17" s="81">
        <v>51530.519</v>
      </c>
      <c r="F17" s="82">
        <v>6771.0879999999997</v>
      </c>
      <c r="G17" s="153" t="s">
        <v>65</v>
      </c>
      <c r="H17" s="80">
        <v>11108.931</v>
      </c>
      <c r="I17" s="81">
        <v>46469.296000000002</v>
      </c>
      <c r="J17" s="82">
        <v>5692.7860000000001</v>
      </c>
      <c r="L17" s="151" t="s">
        <v>72</v>
      </c>
      <c r="M17" s="77">
        <v>548.64700000000005</v>
      </c>
      <c r="N17" s="78">
        <v>2414.17</v>
      </c>
      <c r="O17" s="152">
        <v>514.99800000000005</v>
      </c>
      <c r="P17" s="153" t="s">
        <v>62</v>
      </c>
      <c r="Q17" s="80">
        <v>424.73599999999999</v>
      </c>
      <c r="R17" s="81">
        <v>1776.402</v>
      </c>
      <c r="S17" s="85">
        <v>269.971</v>
      </c>
    </row>
    <row r="18" spans="3:19" ht="15.75">
      <c r="C18" s="170" t="s">
        <v>68</v>
      </c>
      <c r="D18" s="80">
        <v>9793.1740000000009</v>
      </c>
      <c r="E18" s="81">
        <v>43062.63</v>
      </c>
      <c r="F18" s="82">
        <v>7555.4480000000003</v>
      </c>
      <c r="G18" s="153" t="s">
        <v>64</v>
      </c>
      <c r="H18" s="80">
        <v>11013.797</v>
      </c>
      <c r="I18" s="81">
        <v>46048.107000000004</v>
      </c>
      <c r="J18" s="82">
        <v>6807.8950000000004</v>
      </c>
      <c r="L18" s="151" t="s">
        <v>107</v>
      </c>
      <c r="M18" s="77">
        <v>466.53300000000002</v>
      </c>
      <c r="N18" s="78">
        <v>2039.547</v>
      </c>
      <c r="O18" s="152">
        <v>188.67400000000001</v>
      </c>
      <c r="P18" s="153" t="s">
        <v>72</v>
      </c>
      <c r="Q18" s="80">
        <v>177.173</v>
      </c>
      <c r="R18" s="81">
        <v>742.6</v>
      </c>
      <c r="S18" s="85">
        <v>168.86799999999999</v>
      </c>
    </row>
    <row r="19" spans="3:19" ht="15.75">
      <c r="C19" s="170" t="s">
        <v>70</v>
      </c>
      <c r="D19" s="80">
        <v>8955.9390000000003</v>
      </c>
      <c r="E19" s="81">
        <v>39337.230000000003</v>
      </c>
      <c r="F19" s="82">
        <v>4072.8519999999999</v>
      </c>
      <c r="G19" s="153" t="s">
        <v>70</v>
      </c>
      <c r="H19" s="80">
        <v>10985.989</v>
      </c>
      <c r="I19" s="81">
        <v>45947.93</v>
      </c>
      <c r="J19" s="82">
        <v>5334.17</v>
      </c>
      <c r="L19" s="151" t="s">
        <v>62</v>
      </c>
      <c r="M19" s="77">
        <v>244.762</v>
      </c>
      <c r="N19" s="78">
        <v>1074.711</v>
      </c>
      <c r="O19" s="152">
        <v>64.893000000000001</v>
      </c>
      <c r="P19" s="153" t="s">
        <v>107</v>
      </c>
      <c r="Q19" s="80">
        <v>153.60300000000001</v>
      </c>
      <c r="R19" s="81">
        <v>641.02300000000002</v>
      </c>
      <c r="S19" s="85">
        <v>88.564999999999998</v>
      </c>
    </row>
    <row r="20" spans="3:19" ht="15.75">
      <c r="C20" s="170" t="s">
        <v>71</v>
      </c>
      <c r="D20" s="80">
        <v>8327.4380000000001</v>
      </c>
      <c r="E20" s="81">
        <v>36594.097999999998</v>
      </c>
      <c r="F20" s="82">
        <v>5234.3149999999996</v>
      </c>
      <c r="G20" s="153" t="s">
        <v>85</v>
      </c>
      <c r="H20" s="80">
        <v>8079.97</v>
      </c>
      <c r="I20" s="81">
        <v>33770.15</v>
      </c>
      <c r="J20" s="82">
        <v>8320.9230000000007</v>
      </c>
      <c r="L20" s="151" t="s">
        <v>70</v>
      </c>
      <c r="M20" s="77">
        <v>239.61</v>
      </c>
      <c r="N20" s="78">
        <v>1052.5350000000001</v>
      </c>
      <c r="O20" s="152">
        <v>102.85</v>
      </c>
      <c r="P20" s="153" t="s">
        <v>157</v>
      </c>
      <c r="Q20" s="80">
        <v>124.747</v>
      </c>
      <c r="R20" s="81">
        <v>522.60500000000002</v>
      </c>
      <c r="S20" s="85">
        <v>62.241</v>
      </c>
    </row>
    <row r="21" spans="3:19" ht="15.75">
      <c r="C21" s="170" t="s">
        <v>85</v>
      </c>
      <c r="D21" s="80">
        <v>8312.0149999999994</v>
      </c>
      <c r="E21" s="81">
        <v>36516.148999999998</v>
      </c>
      <c r="F21" s="82">
        <v>8925.1509999999998</v>
      </c>
      <c r="G21" s="153" t="s">
        <v>68</v>
      </c>
      <c r="H21" s="80">
        <v>7814.3850000000002</v>
      </c>
      <c r="I21" s="81">
        <v>32674.974999999999</v>
      </c>
      <c r="J21" s="82">
        <v>6744.6260000000002</v>
      </c>
      <c r="L21" s="151" t="s">
        <v>90</v>
      </c>
      <c r="M21" s="77">
        <v>222.167</v>
      </c>
      <c r="N21" s="78">
        <v>976.14</v>
      </c>
      <c r="O21" s="152">
        <v>78.872</v>
      </c>
      <c r="P21" s="153" t="s">
        <v>63</v>
      </c>
      <c r="Q21" s="80">
        <v>106.575</v>
      </c>
      <c r="R21" s="81">
        <v>443.80099999999999</v>
      </c>
      <c r="S21" s="85">
        <v>20.36</v>
      </c>
    </row>
    <row r="22" spans="3:19" ht="15.75">
      <c r="C22" s="170" t="s">
        <v>65</v>
      </c>
      <c r="D22" s="80">
        <v>7503.8670000000002</v>
      </c>
      <c r="E22" s="81">
        <v>32978.851999999999</v>
      </c>
      <c r="F22" s="82">
        <v>4804.2579999999998</v>
      </c>
      <c r="G22" s="153" t="s">
        <v>71</v>
      </c>
      <c r="H22" s="80">
        <v>7424.384</v>
      </c>
      <c r="I22" s="81">
        <v>31046.361000000001</v>
      </c>
      <c r="J22" s="82">
        <v>4417.6750000000002</v>
      </c>
      <c r="L22" s="151" t="s">
        <v>67</v>
      </c>
      <c r="M22" s="77">
        <v>147.46899999999999</v>
      </c>
      <c r="N22" s="78">
        <v>647.48599999999999</v>
      </c>
      <c r="O22" s="152">
        <v>115.596</v>
      </c>
      <c r="P22" s="153" t="s">
        <v>70</v>
      </c>
      <c r="Q22" s="80">
        <v>84.120999999999995</v>
      </c>
      <c r="R22" s="81">
        <v>352.11700000000002</v>
      </c>
      <c r="S22" s="85">
        <v>85.055999999999997</v>
      </c>
    </row>
    <row r="23" spans="3:19" ht="15.75">
      <c r="C23" s="170" t="s">
        <v>69</v>
      </c>
      <c r="D23" s="80">
        <v>6817.8760000000002</v>
      </c>
      <c r="E23" s="81">
        <v>29965.024000000001</v>
      </c>
      <c r="F23" s="82">
        <v>4675.38</v>
      </c>
      <c r="G23" s="153" t="s">
        <v>73</v>
      </c>
      <c r="H23" s="80">
        <v>6654.7449999999999</v>
      </c>
      <c r="I23" s="81">
        <v>27813.563999999998</v>
      </c>
      <c r="J23" s="82">
        <v>2119.453</v>
      </c>
      <c r="L23" s="129" t="s">
        <v>94</v>
      </c>
    </row>
    <row r="24" spans="3:19" ht="15.75">
      <c r="C24" s="170" t="s">
        <v>73</v>
      </c>
      <c r="D24" s="80">
        <v>5124.3530000000001</v>
      </c>
      <c r="E24" s="81">
        <v>22510.694</v>
      </c>
      <c r="F24" s="82">
        <v>1764.989</v>
      </c>
      <c r="G24" s="153" t="s">
        <v>69</v>
      </c>
      <c r="H24" s="80">
        <v>6280.8140000000003</v>
      </c>
      <c r="I24" s="81">
        <v>26265.904999999999</v>
      </c>
      <c r="J24" s="82">
        <v>4345.8459999999995</v>
      </c>
    </row>
    <row r="25" spans="3:19" ht="15.75">
      <c r="C25" s="170" t="s">
        <v>90</v>
      </c>
      <c r="D25" s="80">
        <v>4648.4110000000001</v>
      </c>
      <c r="E25" s="81">
        <v>20413.675999999999</v>
      </c>
      <c r="F25" s="82">
        <v>4299.9030000000002</v>
      </c>
      <c r="G25" s="153" t="s">
        <v>90</v>
      </c>
      <c r="H25" s="80">
        <v>5844.6</v>
      </c>
      <c r="I25" s="81">
        <v>24430.455999999998</v>
      </c>
      <c r="J25" s="82">
        <v>4280.7920000000004</v>
      </c>
    </row>
    <row r="26" spans="3:19" ht="15.75">
      <c r="C26" s="170" t="s">
        <v>67</v>
      </c>
      <c r="D26" s="80">
        <v>4267.6480000000001</v>
      </c>
      <c r="E26" s="81">
        <v>18752.616000000002</v>
      </c>
      <c r="F26" s="82">
        <v>3185.346</v>
      </c>
      <c r="G26" s="153" t="s">
        <v>63</v>
      </c>
      <c r="H26" s="80">
        <v>5602.9719999999998</v>
      </c>
      <c r="I26" s="81">
        <v>23442.12</v>
      </c>
      <c r="J26" s="82">
        <v>2020.6010000000001</v>
      </c>
    </row>
    <row r="27" spans="3:19" ht="15.75">
      <c r="C27" s="170" t="s">
        <v>74</v>
      </c>
      <c r="D27" s="80">
        <v>4088.5410000000002</v>
      </c>
      <c r="E27" s="81">
        <v>17965.060000000001</v>
      </c>
      <c r="F27" s="82">
        <v>12499.172</v>
      </c>
      <c r="G27" s="153" t="s">
        <v>74</v>
      </c>
      <c r="H27" s="80">
        <v>4750.0020000000004</v>
      </c>
      <c r="I27" s="81">
        <v>19874.156999999999</v>
      </c>
      <c r="J27" s="82">
        <v>14686.781000000001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164</v>
      </c>
      <c r="M32" s="58"/>
      <c r="N32" s="59"/>
      <c r="O32" s="60"/>
      <c r="P32" s="57" t="s">
        <v>165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21195.399000000001</v>
      </c>
      <c r="N34" s="68">
        <v>93145.434999999998</v>
      </c>
      <c r="O34" s="69">
        <v>19329.392</v>
      </c>
      <c r="P34" s="66" t="s">
        <v>58</v>
      </c>
      <c r="Q34" s="83">
        <v>19450.578000000001</v>
      </c>
      <c r="R34" s="71">
        <v>81360.118000000002</v>
      </c>
      <c r="S34" s="69">
        <v>12054.608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4729.1570000000002</v>
      </c>
      <c r="N35" s="73">
        <v>20765.957999999999</v>
      </c>
      <c r="O35" s="195">
        <v>3785.0079999999998</v>
      </c>
      <c r="P35" s="147" t="s">
        <v>59</v>
      </c>
      <c r="Q35" s="74">
        <v>4407.0320000000002</v>
      </c>
      <c r="R35" s="75">
        <v>18435.402999999998</v>
      </c>
      <c r="S35" s="76">
        <v>1106.8689999999999</v>
      </c>
    </row>
    <row r="36" spans="3:19" ht="19.5" thickBot="1">
      <c r="C36" s="57" t="s">
        <v>164</v>
      </c>
      <c r="D36" s="58"/>
      <c r="E36" s="59"/>
      <c r="F36" s="60"/>
      <c r="G36" s="57" t="s">
        <v>165</v>
      </c>
      <c r="H36" s="58"/>
      <c r="I36" s="59"/>
      <c r="J36" s="60"/>
      <c r="L36" s="151" t="s">
        <v>64</v>
      </c>
      <c r="M36" s="77">
        <v>3161.1379999999999</v>
      </c>
      <c r="N36" s="78">
        <v>13893.509</v>
      </c>
      <c r="O36" s="79">
        <v>5580.1610000000001</v>
      </c>
      <c r="P36" s="151" t="s">
        <v>61</v>
      </c>
      <c r="Q36" s="80">
        <v>4325.3810000000003</v>
      </c>
      <c r="R36" s="81">
        <v>18100.492999999999</v>
      </c>
      <c r="S36" s="82">
        <v>3420.8249999999998</v>
      </c>
    </row>
    <row r="37" spans="3:19" ht="29.25" thickBot="1">
      <c r="C37" s="262" t="s">
        <v>55</v>
      </c>
      <c r="D37" s="263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3020.125</v>
      </c>
      <c r="N37" s="78">
        <v>13272.547</v>
      </c>
      <c r="O37" s="79">
        <v>2859.6860000000001</v>
      </c>
      <c r="P37" s="151" t="s">
        <v>107</v>
      </c>
      <c r="Q37" s="80">
        <v>4118.7240000000002</v>
      </c>
      <c r="R37" s="81">
        <v>17253.004000000001</v>
      </c>
      <c r="S37" s="82">
        <v>2450.8589999999999</v>
      </c>
    </row>
    <row r="38" spans="3:19" ht="16.5" thickBot="1">
      <c r="C38" s="88" t="s">
        <v>58</v>
      </c>
      <c r="D38" s="172">
        <v>6501.38</v>
      </c>
      <c r="E38" s="173">
        <v>28605.417000000001</v>
      </c>
      <c r="F38" s="89">
        <v>2703.8029999999999</v>
      </c>
      <c r="G38" s="66" t="s">
        <v>58</v>
      </c>
      <c r="H38" s="90">
        <v>11242.418</v>
      </c>
      <c r="I38" s="174">
        <v>47030.553999999996</v>
      </c>
      <c r="J38" s="84">
        <v>4805.0439999999999</v>
      </c>
      <c r="L38" s="151" t="s">
        <v>59</v>
      </c>
      <c r="M38" s="77">
        <v>2882.37</v>
      </c>
      <c r="N38" s="78">
        <v>12663.661</v>
      </c>
      <c r="O38" s="79">
        <v>2423.2910000000002</v>
      </c>
      <c r="P38" s="151" t="s">
        <v>71</v>
      </c>
      <c r="Q38" s="80">
        <v>1853.3789999999999</v>
      </c>
      <c r="R38" s="81">
        <v>7718.8739999999998</v>
      </c>
      <c r="S38" s="82">
        <v>2062.681</v>
      </c>
    </row>
    <row r="39" spans="3:19" ht="15.75">
      <c r="C39" s="264" t="s">
        <v>59</v>
      </c>
      <c r="D39" s="265">
        <v>2803.9989999999998</v>
      </c>
      <c r="E39" s="137">
        <v>12330.231</v>
      </c>
      <c r="F39" s="91">
        <v>2380.1329999999998</v>
      </c>
      <c r="G39" s="157" t="s">
        <v>59</v>
      </c>
      <c r="H39" s="136">
        <v>5643.482</v>
      </c>
      <c r="I39" s="137">
        <v>23587.705999999998</v>
      </c>
      <c r="J39" s="266">
        <v>4295.1809999999996</v>
      </c>
      <c r="L39" s="151" t="s">
        <v>71</v>
      </c>
      <c r="M39" s="77">
        <v>1678.451</v>
      </c>
      <c r="N39" s="78">
        <v>7359.6639999999998</v>
      </c>
      <c r="O39" s="79">
        <v>2254.047</v>
      </c>
      <c r="P39" s="151" t="s">
        <v>67</v>
      </c>
      <c r="Q39" s="80">
        <v>1201.8309999999999</v>
      </c>
      <c r="R39" s="81">
        <v>5024.8810000000003</v>
      </c>
      <c r="S39" s="82">
        <v>119.39700000000001</v>
      </c>
    </row>
    <row r="40" spans="3:19" ht="15.75">
      <c r="C40" s="267" t="s">
        <v>74</v>
      </c>
      <c r="D40" s="268">
        <v>2039.788</v>
      </c>
      <c r="E40" s="175">
        <v>8964.759</v>
      </c>
      <c r="F40" s="86">
        <v>236.749</v>
      </c>
      <c r="G40" s="149" t="s">
        <v>74</v>
      </c>
      <c r="H40" s="74">
        <v>2145.672</v>
      </c>
      <c r="I40" s="176">
        <v>8971.0810000000001</v>
      </c>
      <c r="J40" s="269">
        <v>249.512</v>
      </c>
      <c r="L40" s="151" t="s">
        <v>62</v>
      </c>
      <c r="M40" s="77">
        <v>1630.7639999999999</v>
      </c>
      <c r="N40" s="78">
        <v>7168.5460000000003</v>
      </c>
      <c r="O40" s="79">
        <v>49.164000000000001</v>
      </c>
      <c r="P40" s="151" t="s">
        <v>62</v>
      </c>
      <c r="Q40" s="80">
        <v>1048.6120000000001</v>
      </c>
      <c r="R40" s="81">
        <v>4389.1509999999998</v>
      </c>
      <c r="S40" s="82">
        <v>36.908000000000001</v>
      </c>
    </row>
    <row r="41" spans="3:19" ht="15.75">
      <c r="C41" s="267" t="s">
        <v>113</v>
      </c>
      <c r="D41" s="268">
        <v>757.80799999999999</v>
      </c>
      <c r="E41" s="175">
        <v>3347.9929999999999</v>
      </c>
      <c r="F41" s="86">
        <v>2.399</v>
      </c>
      <c r="G41" s="153" t="s">
        <v>113</v>
      </c>
      <c r="H41" s="80">
        <v>1928.73</v>
      </c>
      <c r="I41" s="177">
        <v>8095.8440000000001</v>
      </c>
      <c r="J41" s="270">
        <v>3.4039999999999999</v>
      </c>
      <c r="L41" s="151" t="s">
        <v>67</v>
      </c>
      <c r="M41" s="77">
        <v>1042.5719999999999</v>
      </c>
      <c r="N41" s="78">
        <v>4582.6559999999999</v>
      </c>
      <c r="O41" s="79">
        <v>127.626</v>
      </c>
      <c r="P41" s="151" t="s">
        <v>64</v>
      </c>
      <c r="Q41" s="80">
        <v>946.29100000000005</v>
      </c>
      <c r="R41" s="81">
        <v>3958.7530000000002</v>
      </c>
      <c r="S41" s="82">
        <v>1792.2470000000001</v>
      </c>
    </row>
    <row r="42" spans="3:19" ht="15.75">
      <c r="C42" s="267" t="s">
        <v>66</v>
      </c>
      <c r="D42" s="268">
        <v>309.976</v>
      </c>
      <c r="E42" s="175">
        <v>1369.4739999999999</v>
      </c>
      <c r="F42" s="86">
        <v>24.114999999999998</v>
      </c>
      <c r="G42" s="153" t="s">
        <v>66</v>
      </c>
      <c r="H42" s="80">
        <v>599.10799999999995</v>
      </c>
      <c r="I42" s="177">
        <v>2506.674</v>
      </c>
      <c r="J42" s="270">
        <v>64.409000000000006</v>
      </c>
      <c r="L42" s="151" t="s">
        <v>69</v>
      </c>
      <c r="M42" s="77">
        <v>847.43200000000002</v>
      </c>
      <c r="N42" s="78">
        <v>3735.3220000000001</v>
      </c>
      <c r="O42" s="79">
        <v>1341.9259999999999</v>
      </c>
      <c r="P42" s="151" t="s">
        <v>69</v>
      </c>
      <c r="Q42" s="80">
        <v>437.911</v>
      </c>
      <c r="R42" s="81">
        <v>1837.1020000000001</v>
      </c>
      <c r="S42" s="82">
        <v>646.19200000000001</v>
      </c>
    </row>
    <row r="43" spans="3:19" ht="15.75">
      <c r="C43" s="267" t="s">
        <v>69</v>
      </c>
      <c r="D43" s="268">
        <v>223.45599999999999</v>
      </c>
      <c r="E43" s="175">
        <v>984.57799999999997</v>
      </c>
      <c r="F43" s="86">
        <v>20.620999999999999</v>
      </c>
      <c r="G43" s="153" t="s">
        <v>69</v>
      </c>
      <c r="H43" s="80">
        <v>342.63400000000001</v>
      </c>
      <c r="I43" s="177">
        <v>1435.9870000000001</v>
      </c>
      <c r="J43" s="270">
        <v>182.23400000000001</v>
      </c>
      <c r="L43" s="151" t="s">
        <v>63</v>
      </c>
      <c r="M43" s="77">
        <v>633.59400000000005</v>
      </c>
      <c r="N43" s="78">
        <v>2792.1439999999998</v>
      </c>
      <c r="O43" s="79">
        <v>25.602</v>
      </c>
      <c r="P43" s="151" t="s">
        <v>63</v>
      </c>
      <c r="Q43" s="80">
        <v>361.14699999999999</v>
      </c>
      <c r="R43" s="81">
        <v>1512.8309999999999</v>
      </c>
      <c r="S43" s="82">
        <v>14.394</v>
      </c>
    </row>
    <row r="44" spans="3:19" ht="16.5" thickBot="1">
      <c r="C44" s="267" t="s">
        <v>75</v>
      </c>
      <c r="D44" s="268">
        <v>151.13999999999999</v>
      </c>
      <c r="E44" s="175">
        <v>667.73599999999999</v>
      </c>
      <c r="F44" s="86">
        <v>8.0470000000000006</v>
      </c>
      <c r="G44" s="153" t="s">
        <v>135</v>
      </c>
      <c r="H44" s="80">
        <v>315.637</v>
      </c>
      <c r="I44" s="177">
        <v>1317.8869999999999</v>
      </c>
      <c r="J44" s="270">
        <v>1.6439999999999999</v>
      </c>
      <c r="L44" s="214" t="s">
        <v>60</v>
      </c>
      <c r="M44" s="215">
        <v>428.15600000000001</v>
      </c>
      <c r="N44" s="216">
        <v>1885.479</v>
      </c>
      <c r="O44" s="217">
        <v>9.8949999999999996</v>
      </c>
      <c r="P44" s="218" t="s">
        <v>60</v>
      </c>
      <c r="Q44" s="219">
        <v>298.86200000000002</v>
      </c>
      <c r="R44" s="220">
        <v>1244.374</v>
      </c>
      <c r="S44" s="221">
        <v>10.785</v>
      </c>
    </row>
    <row r="45" spans="3:19" ht="15.75">
      <c r="C45" s="267" t="s">
        <v>71</v>
      </c>
      <c r="D45" s="285">
        <v>101.93899999999999</v>
      </c>
      <c r="E45" s="286">
        <v>445.52600000000001</v>
      </c>
      <c r="F45" s="287">
        <v>27.687999999999999</v>
      </c>
      <c r="G45" s="288" t="s">
        <v>75</v>
      </c>
      <c r="H45" s="289">
        <v>118.621</v>
      </c>
      <c r="I45" s="290">
        <v>493.90100000000001</v>
      </c>
      <c r="J45" s="291">
        <v>3.12</v>
      </c>
      <c r="L45" s="129" t="s">
        <v>94</v>
      </c>
    </row>
    <row r="46" spans="3:19" ht="16.5" thickBot="1">
      <c r="C46" s="267" t="s">
        <v>67</v>
      </c>
      <c r="D46" s="271">
        <v>67.56</v>
      </c>
      <c r="E46" s="272">
        <v>295.27100000000002</v>
      </c>
      <c r="F46" s="215">
        <v>1.7889999999999999</v>
      </c>
      <c r="G46" s="273" t="s">
        <v>71</v>
      </c>
      <c r="H46" s="219">
        <v>67.039000000000001</v>
      </c>
      <c r="I46" s="274">
        <v>281.39699999999999</v>
      </c>
      <c r="J46" s="275">
        <v>3.5369999999999999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9" sqref="R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154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/>
      <c r="B5" s="194"/>
      <c r="C5" s="193" t="s">
        <v>136</v>
      </c>
      <c r="D5" s="193" t="s">
        <v>137</v>
      </c>
      <c r="E5" s="193" t="s">
        <v>138</v>
      </c>
      <c r="F5" s="193" t="s">
        <v>139</v>
      </c>
      <c r="G5" s="193" t="s">
        <v>140</v>
      </c>
      <c r="H5" s="193" t="s">
        <v>141</v>
      </c>
      <c r="I5" s="193" t="s">
        <v>142</v>
      </c>
      <c r="J5" s="193" t="s">
        <v>143</v>
      </c>
      <c r="K5" s="193" t="s">
        <v>144</v>
      </c>
      <c r="L5" s="193" t="s">
        <v>145</v>
      </c>
      <c r="M5" s="193" t="s">
        <v>146</v>
      </c>
      <c r="N5" s="193" t="s">
        <v>147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4" t="s">
        <v>159</v>
      </c>
      <c r="B6" s="254"/>
      <c r="C6" s="255"/>
      <c r="D6" s="256"/>
      <c r="E6" s="255"/>
      <c r="F6" s="255"/>
      <c r="G6" s="257"/>
      <c r="H6" s="258"/>
      <c r="I6" s="259"/>
      <c r="J6" s="260"/>
      <c r="K6" s="255"/>
      <c r="L6" s="255"/>
      <c r="M6" s="257"/>
      <c r="N6" s="25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148</v>
      </c>
      <c r="B7" s="299" t="s">
        <v>108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4" t="s">
        <v>124</v>
      </c>
      <c r="C8" s="223">
        <v>191.6</v>
      </c>
      <c r="D8" s="223">
        <v>193.1</v>
      </c>
      <c r="E8" s="223">
        <v>193.6</v>
      </c>
      <c r="F8" s="223">
        <v>194.8</v>
      </c>
      <c r="G8" s="223">
        <v>194.8</v>
      </c>
      <c r="H8" s="223">
        <v>195.9</v>
      </c>
      <c r="I8" s="223">
        <v>196.2</v>
      </c>
      <c r="J8" s="223">
        <v>192.8</v>
      </c>
      <c r="K8" s="223">
        <v>187.6</v>
      </c>
      <c r="L8" s="223">
        <v>184.7</v>
      </c>
      <c r="M8" s="223">
        <v>183.9</v>
      </c>
      <c r="N8" s="223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149</v>
      </c>
      <c r="B9" s="233" t="s">
        <v>108</v>
      </c>
      <c r="C9" s="226">
        <v>121.1</v>
      </c>
      <c r="D9" s="226">
        <v>127.6</v>
      </c>
      <c r="E9" s="226">
        <v>132.30000000000001</v>
      </c>
      <c r="F9" s="226">
        <v>125</v>
      </c>
      <c r="G9" s="226">
        <v>132</v>
      </c>
      <c r="H9" s="226">
        <v>139</v>
      </c>
      <c r="I9" s="226">
        <v>139</v>
      </c>
      <c r="J9" s="226">
        <v>143</v>
      </c>
      <c r="K9" s="226">
        <v>133</v>
      </c>
      <c r="L9" s="226">
        <v>125.02</v>
      </c>
      <c r="M9" s="226">
        <v>118.85</v>
      </c>
      <c r="N9" s="226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4" t="s">
        <v>124</v>
      </c>
      <c r="C10" s="223">
        <v>186.1</v>
      </c>
      <c r="D10" s="223">
        <v>186.1</v>
      </c>
      <c r="E10" s="223">
        <v>188</v>
      </c>
      <c r="F10" s="223">
        <v>188</v>
      </c>
      <c r="G10" s="223">
        <v>188</v>
      </c>
      <c r="H10" s="223">
        <v>192</v>
      </c>
      <c r="I10" s="223">
        <v>193</v>
      </c>
      <c r="J10" s="223">
        <v>194</v>
      </c>
      <c r="K10" s="223">
        <v>190</v>
      </c>
      <c r="L10" s="223">
        <v>186.8</v>
      </c>
      <c r="M10" s="223">
        <v>182</v>
      </c>
      <c r="N10" s="223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150</v>
      </c>
      <c r="B11" s="233" t="s">
        <v>108</v>
      </c>
      <c r="C11" s="226">
        <v>115</v>
      </c>
      <c r="D11" s="226">
        <v>116.51</v>
      </c>
      <c r="E11" s="226">
        <v>126.21</v>
      </c>
      <c r="F11" s="226">
        <v>117.85</v>
      </c>
      <c r="G11" s="226">
        <v>129.49</v>
      </c>
      <c r="H11" s="226">
        <v>121.68</v>
      </c>
      <c r="I11" s="226">
        <v>129.36000000000001</v>
      </c>
      <c r="J11" s="226">
        <v>132.09</v>
      </c>
      <c r="K11" s="226">
        <v>119</v>
      </c>
      <c r="L11" s="226">
        <v>110</v>
      </c>
      <c r="M11" s="226">
        <v>108</v>
      </c>
      <c r="N11" s="226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4" t="s">
        <v>124</v>
      </c>
      <c r="C12" s="223">
        <v>179.56</v>
      </c>
      <c r="D12" s="223">
        <v>177.61</v>
      </c>
      <c r="E12" s="223">
        <v>179.02</v>
      </c>
      <c r="F12" s="223">
        <v>177.68</v>
      </c>
      <c r="G12" s="223">
        <v>183</v>
      </c>
      <c r="H12" s="223">
        <v>182</v>
      </c>
      <c r="I12" s="223">
        <v>179</v>
      </c>
      <c r="J12" s="223">
        <v>177</v>
      </c>
      <c r="K12" s="223">
        <v>176</v>
      </c>
      <c r="L12" s="223">
        <v>175</v>
      </c>
      <c r="M12" s="223">
        <v>174</v>
      </c>
      <c r="N12" s="223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151</v>
      </c>
      <c r="B13" s="233" t="s">
        <v>108</v>
      </c>
      <c r="C13" s="226">
        <v>110</v>
      </c>
      <c r="D13" s="226">
        <v>119.81</v>
      </c>
      <c r="E13" s="226">
        <v>125.04</v>
      </c>
      <c r="F13" s="226">
        <v>118.21</v>
      </c>
      <c r="G13" s="226">
        <v>117</v>
      </c>
      <c r="H13" s="226">
        <v>129.28</v>
      </c>
      <c r="I13" s="226">
        <v>132</v>
      </c>
      <c r="J13" s="226">
        <v>130.9</v>
      </c>
      <c r="K13" s="226">
        <v>127.09</v>
      </c>
      <c r="L13" s="226">
        <v>122.37</v>
      </c>
      <c r="M13" s="226">
        <v>127</v>
      </c>
      <c r="N13" s="226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/>
      <c r="B14" s="236" t="s">
        <v>124</v>
      </c>
      <c r="C14" s="237">
        <v>176</v>
      </c>
      <c r="D14" s="237">
        <v>178.47</v>
      </c>
      <c r="E14" s="237">
        <v>177.62</v>
      </c>
      <c r="F14" s="237">
        <v>180.74</v>
      </c>
      <c r="G14" s="237">
        <v>182</v>
      </c>
      <c r="H14" s="237">
        <v>185</v>
      </c>
      <c r="I14" s="237">
        <v>178.24</v>
      </c>
      <c r="J14" s="237">
        <v>183.65</v>
      </c>
      <c r="K14" s="237">
        <v>183.79</v>
      </c>
      <c r="L14" s="237">
        <v>181.64</v>
      </c>
      <c r="M14" s="237">
        <v>183</v>
      </c>
      <c r="N14" s="237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 t="s">
        <v>155</v>
      </c>
      <c r="B15" s="225" t="s">
        <v>108</v>
      </c>
      <c r="C15" s="238">
        <v>124</v>
      </c>
      <c r="D15" s="238">
        <v>131.80000000000001</v>
      </c>
      <c r="E15" s="237">
        <v>133</v>
      </c>
      <c r="F15" s="238"/>
      <c r="G15" s="238"/>
      <c r="H15" s="238"/>
      <c r="I15" s="238"/>
      <c r="J15" s="238"/>
      <c r="K15" s="238"/>
      <c r="L15" s="238"/>
      <c r="M15" s="238"/>
      <c r="N15" s="238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35"/>
      <c r="B16" s="236" t="s">
        <v>124</v>
      </c>
      <c r="C16" s="237">
        <v>183</v>
      </c>
      <c r="D16" s="237">
        <v>183.32</v>
      </c>
      <c r="E16" s="238">
        <v>185</v>
      </c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2018-04-19T08:44:34Z</dcterms:modified>
</cp:coreProperties>
</file>